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0461F2E6-6638-4A3F-B85E-D488E17DE2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variantas'!$A$1:$J$42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F23" i="1"/>
  <c r="G23" i="1"/>
  <c r="H23" i="1"/>
  <c r="J26" i="1"/>
  <c r="J27" i="1"/>
  <c r="J28" i="1"/>
  <c r="J29" i="1"/>
  <c r="J30" i="1"/>
  <c r="J31" i="1"/>
  <c r="J32" i="1"/>
  <c r="J33" i="1"/>
  <c r="J34" i="1"/>
  <c r="F35" i="1"/>
  <c r="G35" i="1"/>
  <c r="H35" i="1"/>
  <c r="J35" i="1"/>
  <c r="J23" i="1" l="1"/>
  <c r="J37" i="1" s="1"/>
  <c r="J38" i="1" l="1"/>
  <c r="J39" i="1" s="1"/>
  <c r="J9" i="1" s="1"/>
</calcChain>
</file>

<file path=xl/sharedStrings.xml><?xml version="1.0" encoding="utf-8"?>
<sst xmlns="http://schemas.openxmlformats.org/spreadsheetml/2006/main" count="72" uniqueCount="44">
  <si>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</si>
  <si>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</si>
  <si>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</si>
  <si>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</si>
  <si>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</si>
  <si>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</si>
  <si>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</si>
  <si>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</si>
  <si>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</si>
  <si>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</si>
  <si>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</si>
  <si>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</si>
  <si>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</si>
  <si>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</si>
  <si>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</si>
  <si>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</si>
  <si>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</si>
  <si>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</si>
  <si>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</si>
  <si>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Vėsinimas</t>
  </si>
  <si>
    <t>Vėdinimo ir oro kond. agregato arba agregato blokų daugiau 0,5 iki 1,0 t masės montavimas,naudojant maž.mech. priemones</t>
  </si>
  <si>
    <t>vnt.</t>
  </si>
  <si>
    <t>Šilumos siurblys. Išorinis blokas+vidinis blokas Tipas: Oras – oras Šaldymo galia: 2,0 kW Komplektuojamas su pajungimo ir automatikos priedais bei montažinėmis detalėmis, rankiniu valdymo pulteliu.</t>
  </si>
  <si>
    <t>kompl.</t>
  </si>
  <si>
    <t>Vandentiekio, šildymo vamzdynų iš varinių vamzdžių tiesimas, tvirtinant prie konstrukcijų ( vamzdžio išorinis skersmuo iki 22 mm)</t>
  </si>
  <si>
    <t>m</t>
  </si>
  <si>
    <t>Izoliuotas lankstus varinis vamzdis su fasoninėmis dalimis (skirtas vėsinimo sistemoms) 6.35, užpildytas R410A arba R32</t>
  </si>
  <si>
    <t>Izoliuotas lankstus varinis vamzdis su fasoninėmis dalimis (skirtas vėsinimo sistemoms) 9,52, užpildytas R410A arba R32</t>
  </si>
  <si>
    <t>Fasoninės dalys</t>
  </si>
  <si>
    <t>Vandentiekio ir šildymo sistemų vamzdynų hidraulinis bandymas</t>
  </si>
  <si>
    <t>100m</t>
  </si>
  <si>
    <t>Vamzdžių kirtimosi su pastato konstrukcijomis vietų užtaisymas ugniai atspariomis mastikomis ( sienose)</t>
  </si>
  <si>
    <t>vnt</t>
  </si>
  <si>
    <t>Markiravimas</t>
  </si>
  <si>
    <t>Ventiliacijos sistemos su oro kondicionavimu derinimas, kai sistemoje iki 5 oro tiekimo taškų</t>
  </si>
  <si>
    <t>Šilumos siurblys. Išorinis blokas+vidinis blokas Tipas: Oras – oras Šaldymo galia: 7,1 kW Komplektuojamas su pajungimo ir automatikos priedais bei montažinėmis detalėmis, rankiniu valdymo pulteliu.</t>
  </si>
  <si>
    <t>Izoliuotas lankstus varinis vamzdis su fasoninėmis dalimis (skirtas vėsinimo sistemoms) 12.70, užpildytas R410A arba R32</t>
  </si>
  <si>
    <t>Skyrius H2.JF03 sistema</t>
  </si>
  <si>
    <t>Iš viso už skyrių H2.JF03 sistema</t>
  </si>
  <si>
    <t>Skyrius H2.JF04 sistema</t>
  </si>
  <si>
    <t>Iš viso už skyrių H2.JF04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</si>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</sst>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7"/>
  <sheetViews>
    <sheetView showZeros="0" tabSelected="1" zoomScaleNormal="100" workbookViewId="0">
      <pane ySplit="11" topLeftCell="A3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5019.2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7" t="s">
        <v>10</v>
      </c>
      <c r="B6" s="37"/>
      <c r="C6" s="45" t="s">
        <v>17</v>
      </c>
      <c r="D6" s="45"/>
      <c r="E6" s="45"/>
      <c r="F6" s="45"/>
      <c r="G6" s="45"/>
      <c r="H6" s="45"/>
      <c r="I6" s="45"/>
      <c r="J6" s="45"/>
      <c r="BC6" s="36" t="s">
        <v>17</v>
      </c>
    </row>
    <row r="7" spans="1:55" x14ac:dyDescent="0.25">
      <c r="A7" s="37" t="s">
        <v>8</v>
      </c>
      <c r="B7" s="37"/>
      <c r="C7" s="45" t="s">
        <v>18</v>
      </c>
      <c r="D7" s="45"/>
      <c r="E7" s="45"/>
      <c r="F7" s="45"/>
      <c r="G7" s="45"/>
      <c r="H7" s="45"/>
      <c r="I7" s="45"/>
      <c r="J7" s="45"/>
      <c r="BC7" s="36" t="s">
        <v>18</v>
      </c>
    </row>
    <row r="8" spans="1:55" x14ac:dyDescent="0.25">
      <c r="A8" s="37" t="s">
        <v>9</v>
      </c>
      <c r="B8" s="37"/>
      <c r="C8" s="45" t="s">
        <v>19</v>
      </c>
      <c r="D8" s="45"/>
      <c r="E8" s="45"/>
      <c r="F8" s="45"/>
      <c r="G8" s="45"/>
      <c r="H8" s="45"/>
      <c r="I8" s="45"/>
      <c r="J8" s="45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J39</f>
        <v>0</v>
      </c>
    </row>
    <row r="10" spans="1:55" ht="17.25" customHeight="1" x14ac:dyDescent="0.25">
      <c r="A10" s="38" t="s">
        <v>3</v>
      </c>
      <c r="B10" s="40" t="s">
        <v>4</v>
      </c>
      <c r="C10" s="40" t="s">
        <v>6</v>
      </c>
      <c r="D10" s="46" t="s">
        <v>5</v>
      </c>
      <c r="E10" s="48" t="s">
        <v>0</v>
      </c>
      <c r="G10" s="8"/>
      <c r="H10" s="8"/>
      <c r="I10" s="8" t="s">
        <v>1</v>
      </c>
      <c r="J10" s="8"/>
    </row>
    <row r="11" spans="1:55" ht="22.5" x14ac:dyDescent="0.25">
      <c r="A11" s="39"/>
      <c r="B11" s="40"/>
      <c r="C11" s="40"/>
      <c r="D11" s="47"/>
      <c r="E11" s="48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1" t="s">
        <v>37</v>
      </c>
      <c r="D12" s="42"/>
      <c r="E12" s="42"/>
      <c r="F12" s="26"/>
      <c r="G12" s="26"/>
      <c r="H12" s="26"/>
      <c r="I12" s="27"/>
      <c r="J12" s="26"/>
      <c r="BB12" s="34" t="s">
        <v>37</v>
      </c>
    </row>
    <row r="13" spans="1:55" ht="56.25" x14ac:dyDescent="0.25">
      <c r="A13" s="10">
        <v>1</v>
      </c>
      <c r="B13" s="11"/>
      <c r="C13" s="12" t="s">
        <v>20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ref="J13:J22" si="0">ROUND(I13*E13,2)</f>
        <v>0</v>
      </c>
    </row>
    <row r="14" spans="1:55" ht="90" x14ac:dyDescent="0.25">
      <c r="A14" s="10">
        <v>2</v>
      </c>
      <c r="B14" s="11"/>
      <c r="C14" s="12" t="s">
        <v>22</v>
      </c>
      <c r="D14" s="11" t="s">
        <v>23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56.25" x14ac:dyDescent="0.25">
      <c r="A15" s="10">
        <v>3</v>
      </c>
      <c r="B15" s="11"/>
      <c r="C15" s="12" t="s">
        <v>24</v>
      </c>
      <c r="D15" s="11" t="s">
        <v>25</v>
      </c>
      <c r="E15" s="13">
        <v>10</v>
      </c>
      <c r="F15" s="14"/>
      <c r="G15" s="14"/>
      <c r="H15" s="14"/>
      <c r="I15" s="25"/>
      <c r="J15" s="14">
        <f t="shared" si="0"/>
        <v>0</v>
      </c>
    </row>
    <row r="16" spans="1:55" ht="56.25" x14ac:dyDescent="0.25">
      <c r="A16" s="10">
        <v>4</v>
      </c>
      <c r="B16" s="11"/>
      <c r="C16" s="12" t="s">
        <v>26</v>
      </c>
      <c r="D16" s="11" t="s">
        <v>25</v>
      </c>
      <c r="E16" s="13">
        <v>5</v>
      </c>
      <c r="F16" s="14"/>
      <c r="G16" s="14"/>
      <c r="H16" s="14"/>
      <c r="I16" s="25"/>
      <c r="J16" s="14">
        <f t="shared" si="0"/>
        <v>0</v>
      </c>
    </row>
    <row r="17" spans="1:54" ht="56.25" x14ac:dyDescent="0.25">
      <c r="A17" s="10">
        <v>5</v>
      </c>
      <c r="B17" s="11"/>
      <c r="C17" s="12" t="s">
        <v>27</v>
      </c>
      <c r="D17" s="11" t="s">
        <v>25</v>
      </c>
      <c r="E17" s="13">
        <v>5</v>
      </c>
      <c r="F17" s="14"/>
      <c r="G17" s="14"/>
      <c r="H17" s="14"/>
      <c r="I17" s="25"/>
      <c r="J17" s="14">
        <f t="shared" si="0"/>
        <v>0</v>
      </c>
    </row>
    <row r="18" spans="1:54" x14ac:dyDescent="0.25">
      <c r="A18" s="10">
        <v>6</v>
      </c>
      <c r="B18" s="11"/>
      <c r="C18" s="12" t="s">
        <v>28</v>
      </c>
      <c r="D18" s="11" t="s">
        <v>23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54" ht="33.75" x14ac:dyDescent="0.25">
      <c r="A19" s="10">
        <v>7</v>
      </c>
      <c r="B19" s="11"/>
      <c r="C19" s="12" t="s">
        <v>29</v>
      </c>
      <c r="D19" s="11" t="s">
        <v>30</v>
      </c>
      <c r="E19" s="13">
        <v>0.1</v>
      </c>
      <c r="F19" s="14"/>
      <c r="G19" s="14"/>
      <c r="H19" s="14"/>
      <c r="I19" s="25"/>
      <c r="J19" s="14">
        <f t="shared" si="0"/>
        <v>0</v>
      </c>
    </row>
    <row r="20" spans="1:54" ht="45" x14ac:dyDescent="0.25">
      <c r="A20" s="10">
        <v>8</v>
      </c>
      <c r="B20" s="11"/>
      <c r="C20" s="12" t="s">
        <v>31</v>
      </c>
      <c r="D20" s="11" t="s">
        <v>32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54" x14ac:dyDescent="0.25">
      <c r="A21" s="10">
        <v>9</v>
      </c>
      <c r="B21" s="11"/>
      <c r="C21" s="12" t="s">
        <v>33</v>
      </c>
      <c r="D21" s="11" t="s">
        <v>32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54" ht="33.75" x14ac:dyDescent="0.25">
      <c r="A22" s="10">
        <v>10</v>
      </c>
      <c r="B22" s="11"/>
      <c r="C22" s="12" t="s">
        <v>34</v>
      </c>
      <c r="D22" s="11" t="s">
        <v>21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54" x14ac:dyDescent="0.25">
      <c r="A23" s="10"/>
      <c r="B23" s="11"/>
      <c r="C23" s="43" t="s">
        <v>38</v>
      </c>
      <c r="D23" s="44"/>
      <c r="E23" s="44"/>
      <c r="F23" s="26" t="str">
        <f>IF(AND(SUM(G12:G22)=0,SUM(H12:H22)=0),IF(SUM(F12:F22)=0,"",TEXT(SUM(F12:F22),"# ##0,00")),IF(SUM(F12:F22)=0,TEXT(0,"# ##0,00"),TEXT(SUM(F12:F22),"# ##0,00")))</f>
        <v/>
      </c>
      <c r="G23" s="26" t="str">
        <f>IF(AND(SUM(F12:F22)=0,SUM(H12:H22)=0),IF(SUM(G12:G22)=0,"",TEXT(SUM(G12:G22),"# ##0,00")),IF(SUM(G12:G22)=0,TEXT(0,"# ##0,00"),TEXT(SUM(G12:G22),"# ##0,00")))</f>
        <v/>
      </c>
      <c r="H23" s="26" t="str">
        <f>IF(AND(SUM(F12:F22)=0,SUM(G12:G22)=0),IF(SUM(H12:H22)=0,"",TEXT(SUM(H12:H22),"# ##0,00")),IF(SUM(H12:H22)=0,TEXT(0,"# ##0,00"),TEXT(SUM(H12:H22),"# ##0,00")))</f>
        <v/>
      </c>
      <c r="I23" s="27"/>
      <c r="J23" s="26" t="str">
        <f>IF(SUM(J12:J22)=0,"",TEXT(SUM(J12:J22),"# ##0,00"))</f>
        <v/>
      </c>
      <c r="BB23" s="34" t="s">
        <v>38</v>
      </c>
    </row>
    <row r="24" spans="1:54" x14ac:dyDescent="0.25">
      <c r="A24" s="10"/>
      <c r="B24" s="11"/>
      <c r="C24" s="12"/>
      <c r="D24" s="11"/>
      <c r="E24" s="13"/>
      <c r="F24" s="14"/>
      <c r="G24" s="14"/>
      <c r="H24" s="14"/>
      <c r="I24" s="25"/>
      <c r="J24" s="14"/>
    </row>
    <row r="25" spans="1:54" x14ac:dyDescent="0.25">
      <c r="A25" s="10"/>
      <c r="B25" s="11"/>
      <c r="C25" s="43" t="s">
        <v>39</v>
      </c>
      <c r="D25" s="44"/>
      <c r="E25" s="44"/>
      <c r="F25" s="26"/>
      <c r="G25" s="26"/>
      <c r="H25" s="26"/>
      <c r="I25" s="27"/>
      <c r="J25" s="26"/>
      <c r="BB25" s="34" t="s">
        <v>39</v>
      </c>
    </row>
    <row r="26" spans="1:54" ht="56.25" x14ac:dyDescent="0.25">
      <c r="A26" s="10">
        <v>11</v>
      </c>
      <c r="B26" s="11"/>
      <c r="C26" s="12" t="s">
        <v>20</v>
      </c>
      <c r="D26" s="11" t="s">
        <v>21</v>
      </c>
      <c r="E26" s="13">
        <v>1</v>
      </c>
      <c r="F26" s="14"/>
      <c r="G26" s="14"/>
      <c r="H26" s="14"/>
      <c r="I26" s="25"/>
      <c r="J26" s="14">
        <f t="shared" ref="J26:J34" si="1">ROUND(I26*E26,2)</f>
        <v>0</v>
      </c>
    </row>
    <row r="27" spans="1:54" ht="90" x14ac:dyDescent="0.25">
      <c r="A27" s="10">
        <v>12</v>
      </c>
      <c r="B27" s="11"/>
      <c r="C27" s="12" t="s">
        <v>35</v>
      </c>
      <c r="D27" s="11" t="s">
        <v>23</v>
      </c>
      <c r="E27" s="13">
        <v>1</v>
      </c>
      <c r="F27" s="14"/>
      <c r="G27" s="14"/>
      <c r="H27" s="14"/>
      <c r="I27" s="25"/>
      <c r="J27" s="14">
        <f t="shared" si="1"/>
        <v>0</v>
      </c>
    </row>
    <row r="28" spans="1:54" ht="56.25" x14ac:dyDescent="0.25">
      <c r="A28" s="10">
        <v>13</v>
      </c>
      <c r="B28" s="11"/>
      <c r="C28" s="12" t="s">
        <v>24</v>
      </c>
      <c r="D28" s="11" t="s">
        <v>25</v>
      </c>
      <c r="E28" s="13">
        <v>30</v>
      </c>
      <c r="F28" s="14"/>
      <c r="G28" s="14"/>
      <c r="H28" s="14"/>
      <c r="I28" s="25"/>
      <c r="J28" s="14">
        <f t="shared" si="1"/>
        <v>0</v>
      </c>
    </row>
    <row r="29" spans="1:54" ht="56.25" x14ac:dyDescent="0.25">
      <c r="A29" s="10">
        <v>14</v>
      </c>
      <c r="B29" s="11"/>
      <c r="C29" s="12" t="s">
        <v>36</v>
      </c>
      <c r="D29" s="11" t="s">
        <v>25</v>
      </c>
      <c r="E29" s="13">
        <v>15</v>
      </c>
      <c r="F29" s="14"/>
      <c r="G29" s="14"/>
      <c r="H29" s="14"/>
      <c r="I29" s="25"/>
      <c r="J29" s="14">
        <f t="shared" si="1"/>
        <v>0</v>
      </c>
    </row>
    <row r="30" spans="1:54" ht="56.25" x14ac:dyDescent="0.25">
      <c r="A30" s="10">
        <v>15</v>
      </c>
      <c r="B30" s="11"/>
      <c r="C30" s="12" t="s">
        <v>27</v>
      </c>
      <c r="D30" s="11" t="s">
        <v>25</v>
      </c>
      <c r="E30" s="13">
        <v>15</v>
      </c>
      <c r="F30" s="14"/>
      <c r="G30" s="14"/>
      <c r="H30" s="14"/>
      <c r="I30" s="25"/>
      <c r="J30" s="14">
        <f t="shared" si="1"/>
        <v>0</v>
      </c>
    </row>
    <row r="31" spans="1:54" x14ac:dyDescent="0.25">
      <c r="A31" s="10">
        <v>16</v>
      </c>
      <c r="B31" s="11"/>
      <c r="C31" s="12" t="s">
        <v>28</v>
      </c>
      <c r="D31" s="11" t="s">
        <v>23</v>
      </c>
      <c r="E31" s="13">
        <v>1</v>
      </c>
      <c r="F31" s="14"/>
      <c r="G31" s="14"/>
      <c r="H31" s="14"/>
      <c r="I31" s="25"/>
      <c r="J31" s="14">
        <f t="shared" si="1"/>
        <v>0</v>
      </c>
    </row>
    <row r="32" spans="1:54" ht="33.75" x14ac:dyDescent="0.25">
      <c r="A32" s="10">
        <v>17</v>
      </c>
      <c r="B32" s="11"/>
      <c r="C32" s="12" t="s">
        <v>29</v>
      </c>
      <c r="D32" s="11" t="s">
        <v>30</v>
      </c>
      <c r="E32" s="13">
        <v>0.3</v>
      </c>
      <c r="F32" s="14"/>
      <c r="G32" s="14"/>
      <c r="H32" s="14"/>
      <c r="I32" s="25"/>
      <c r="J32" s="14">
        <f t="shared" si="1"/>
        <v>0</v>
      </c>
    </row>
    <row r="33" spans="1:54" ht="45" x14ac:dyDescent="0.25">
      <c r="A33" s="10">
        <v>18</v>
      </c>
      <c r="B33" s="11"/>
      <c r="C33" s="12" t="s">
        <v>31</v>
      </c>
      <c r="D33" s="11" t="s">
        <v>32</v>
      </c>
      <c r="E33" s="13">
        <v>2</v>
      </c>
      <c r="F33" s="14"/>
      <c r="G33" s="14"/>
      <c r="H33" s="14"/>
      <c r="I33" s="25"/>
      <c r="J33" s="14">
        <f t="shared" si="1"/>
        <v>0</v>
      </c>
    </row>
    <row r="34" spans="1:54" x14ac:dyDescent="0.25">
      <c r="A34" s="10">
        <v>19</v>
      </c>
      <c r="B34" s="11"/>
      <c r="C34" s="12" t="s">
        <v>33</v>
      </c>
      <c r="D34" s="11" t="s">
        <v>32</v>
      </c>
      <c r="E34" s="13">
        <v>1</v>
      </c>
      <c r="F34" s="14"/>
      <c r="G34" s="14"/>
      <c r="H34" s="14"/>
      <c r="I34" s="25"/>
      <c r="J34" s="14">
        <f t="shared" si="1"/>
        <v>0</v>
      </c>
    </row>
    <row r="35" spans="1:54" x14ac:dyDescent="0.25">
      <c r="A35" s="10"/>
      <c r="B35" s="11"/>
      <c r="C35" s="43" t="s">
        <v>40</v>
      </c>
      <c r="D35" s="44"/>
      <c r="E35" s="44"/>
      <c r="F35" s="26" t="str">
        <f>IF(AND(SUM(G25:G34)=0,SUM(H25:H34)=0),IF(SUM(F25:F34)=0,"",TEXT(SUM(F25:F34),"# ##0,00")),IF(SUM(F25:F34)=0,TEXT(0,"# ##0,00"),TEXT(SUM(F25:F34),"# ##0,00")))</f>
        <v/>
      </c>
      <c r="G35" s="26" t="str">
        <f>IF(AND(SUM(F25:F34)=0,SUM(H25:H34)=0),IF(SUM(G25:G34)=0,"",TEXT(SUM(G25:G34),"# ##0,00")),IF(SUM(G25:G34)=0,TEXT(0,"# ##0,00"),TEXT(SUM(G25:G34),"# ##0,00")))</f>
        <v/>
      </c>
      <c r="H35" s="26" t="str">
        <f>IF(AND(SUM(F25:F34)=0,SUM(G25:G34)=0),IF(SUM(H25:H34)=0,"",TEXT(SUM(H25:H34),"# ##0,00")),IF(SUM(H25:H34)=0,TEXT(0,"# ##0,00"),TEXT(SUM(H25:H34),"# ##0,00")))</f>
        <v/>
      </c>
      <c r="I35" s="26"/>
      <c r="J35" s="26" t="str">
        <f>IF(SUM(J25:J34)=0,"",TEXT(SUM(J25:J34),"# ##0,00"))</f>
        <v/>
      </c>
      <c r="BB35" s="34" t="s">
        <v>40</v>
      </c>
    </row>
    <row r="36" spans="1:54" x14ac:dyDescent="0.25">
      <c r="A36" s="10"/>
      <c r="B36" s="11"/>
      <c r="C36" s="12"/>
      <c r="D36" s="11"/>
      <c r="E36" s="13"/>
      <c r="F36" s="14"/>
      <c r="G36" s="14"/>
      <c r="H36" s="14"/>
      <c r="I36" s="14"/>
      <c r="J36" s="14"/>
    </row>
    <row r="37" spans="1:54" x14ac:dyDescent="0.25">
      <c r="A37" s="15"/>
      <c r="B37" s="29" t="s">
        <v>41</v>
      </c>
      <c r="C37" s="29"/>
      <c r="D37" s="29"/>
      <c r="E37" s="29"/>
      <c r="F37" s="30"/>
      <c r="G37" s="30"/>
      <c r="H37" s="30"/>
      <c r="I37" s="30"/>
      <c r="J37" s="32">
        <f>SUM(J12:J36)</f>
        <v>0</v>
      </c>
    </row>
    <row r="38" spans="1:54" x14ac:dyDescent="0.25">
      <c r="A38" s="15"/>
      <c r="B38" s="29" t="s">
        <v>42</v>
      </c>
      <c r="C38" s="29"/>
      <c r="D38" s="29"/>
      <c r="E38" s="29"/>
      <c r="F38" s="29"/>
      <c r="G38" s="29"/>
      <c r="H38" s="29"/>
      <c r="I38" s="29"/>
      <c r="J38" s="32">
        <f>ROUND(J37*0.21, 2)</f>
        <v>0</v>
      </c>
    </row>
    <row r="39" spans="1:54" x14ac:dyDescent="0.25">
      <c r="A39" s="15"/>
      <c r="B39" s="31" t="s">
        <v>43</v>
      </c>
      <c r="C39" s="31"/>
      <c r="D39" s="31"/>
      <c r="E39" s="31"/>
      <c r="F39" s="31"/>
      <c r="G39" s="31"/>
      <c r="H39" s="31"/>
      <c r="I39" s="31"/>
      <c r="J39" s="33">
        <f>SUM(J37:J38)</f>
        <v>0</v>
      </c>
    </row>
    <row r="40" spans="1:54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17"/>
    </row>
    <row r="41" spans="1:54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8"/>
    </row>
    <row r="42" spans="1:54" x14ac:dyDescent="0.25">
      <c r="A42" s="19"/>
      <c r="B42" s="16"/>
      <c r="C42" s="16"/>
      <c r="D42" s="16"/>
      <c r="E42" s="16"/>
      <c r="F42" s="16"/>
      <c r="G42" s="16"/>
      <c r="H42" s="16"/>
      <c r="I42" s="16"/>
      <c r="J42" s="18"/>
    </row>
    <row r="43" spans="1:54" x14ac:dyDescent="0.25">
      <c r="A43" s="19"/>
      <c r="B43" s="16"/>
      <c r="C43" s="16"/>
      <c r="D43" s="16"/>
      <c r="E43" s="16"/>
      <c r="F43" s="16"/>
      <c r="G43" s="16"/>
      <c r="H43" s="16"/>
      <c r="I43" s="16"/>
      <c r="J43" s="18"/>
    </row>
    <row r="44" spans="1:54" x14ac:dyDescent="0.25">
      <c r="A44" s="19"/>
      <c r="B44" s="16"/>
      <c r="C44" s="16"/>
      <c r="D44" s="16"/>
      <c r="E44" s="16"/>
      <c r="F44" s="16"/>
      <c r="G44" s="16"/>
      <c r="H44" s="16"/>
      <c r="I44" s="16"/>
      <c r="J44" s="18"/>
    </row>
    <row r="45" spans="1:54" x14ac:dyDescent="0.25">
      <c r="A45" s="19"/>
      <c r="B45" s="16"/>
      <c r="C45" s="16"/>
      <c r="D45" s="16"/>
      <c r="E45" s="16"/>
      <c r="F45" s="16"/>
      <c r="G45" s="16"/>
      <c r="H45" s="16"/>
      <c r="I45" s="16"/>
      <c r="J45" s="18"/>
    </row>
    <row r="46" spans="1:54" x14ac:dyDescent="0.25">
      <c r="A46" s="19"/>
      <c r="B46" s="16"/>
      <c r="C46" s="16"/>
      <c r="D46" s="16"/>
      <c r="E46" s="16"/>
      <c r="F46" s="16"/>
      <c r="G46" s="16"/>
      <c r="H46" s="16"/>
      <c r="I46" s="16"/>
      <c r="J46" s="18"/>
    </row>
    <row r="47" spans="1:54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1"/>
    </row>
    <row r="48" spans="1:54" x14ac:dyDescent="0.25">
      <c r="A48" s="20"/>
      <c r="B48" s="20"/>
      <c r="C48" s="20"/>
      <c r="D48" s="22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</sheetData>
  <mergeCells count="15">
    <mergeCell ref="C12:E12"/>
    <mergeCell ref="C23:E23"/>
    <mergeCell ref="C25:E25"/>
    <mergeCell ref="C35:E35"/>
    <mergeCell ref="C6:J6"/>
    <mergeCell ref="C7:J7"/>
    <mergeCell ref="C8:J8"/>
    <mergeCell ref="D10:D11"/>
    <mergeCell ref="E10:E11"/>
    <mergeCell ref="C10:C11"/>
    <mergeCell ref="A6:B6"/>
    <mergeCell ref="A7:B7"/>
    <mergeCell ref="A8:B8"/>
    <mergeCell ref="A10:A11"/>
    <mergeCell ref="B10:B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2025-02-07T14:15:45Z</dcterms:modified>
</cp:coreProperties>
</file>