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violeta_tomasevic\OneDrive - Šalčininkų rajono savivaldybės administracija\Desktop\Mokymai Sniadeckio\"/>
    </mc:Choice>
  </mc:AlternateContent>
  <xr:revisionPtr revIDLastSave="0" documentId="13_ncr:1_{32F965A8-4562-4E2A-807B-08B2CFFA95D6}"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8" i="1" l="1"/>
  <c r="F86" i="1"/>
  <c r="F87" i="1" s="1"/>
  <c r="F88" i="1" s="1"/>
  <c r="F89" i="1" s="1"/>
  <c r="G76" i="1"/>
  <c r="F74" i="1"/>
  <c r="G75" i="1" s="1"/>
  <c r="G64" i="1"/>
  <c r="G63" i="1"/>
  <c r="F62" i="1"/>
  <c r="F63" i="1" s="1"/>
  <c r="F64" i="1" s="1"/>
  <c r="F65" i="1" s="1"/>
  <c r="G52" i="1"/>
  <c r="F50" i="1"/>
  <c r="G51" i="1" s="1"/>
  <c r="G40" i="1"/>
  <c r="G39" i="1"/>
  <c r="F38" i="1"/>
  <c r="F39" i="1" s="1"/>
  <c r="F40" i="1" s="1"/>
  <c r="F41" i="1" s="1"/>
  <c r="G21" i="1"/>
  <c r="G87" i="1" l="1"/>
  <c r="F51" i="1"/>
  <c r="F52" i="1" s="1"/>
  <c r="F53" i="1" s="1"/>
  <c r="F75" i="1"/>
  <c r="F76" i="1" s="1"/>
  <c r="F77" i="1" s="1"/>
</calcChain>
</file>

<file path=xl/sharedStrings.xml><?xml version="1.0" encoding="utf-8"?>
<sst xmlns="http://schemas.openxmlformats.org/spreadsheetml/2006/main" count="147" uniqueCount="90">
  <si>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</si>
  <si>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</si>
  <si>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</si>
  <si>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</si>
  <si>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</si>
  <si>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</si>
  <si>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</si>
  <si>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</si>
  <si>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</si>
  <si>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</si>
  <si>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</si>
  <si>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</si>
  <si>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</si>
  <si>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</si>
  <si>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</si>
  <si>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</si>
  <si>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</si>
  <si>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</si>
  <si>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</si>
  <si>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</si>
  <si>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</si>
  <si>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</si>
  <si>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</si>
  <si>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</si>
  <si>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</si>
  <si>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</si>
  <si>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KVALIFIKACIJOS TOBULINIMO MOKYMAI APIE KOMANDOS FORMAVIMĄ, STIPRINIMĄ IR ORGANIZACIJOS KLIMATO PUOSELĖJIMĄ</t>
  </si>
  <si>
    <t>Tiekėjo pasiūlymas:</t>
  </si>
  <si>
    <t>Nr.</t>
  </si>
  <si>
    <t>Pavadinimas</t>
  </si>
  <si>
    <t>Kiekis</t>
  </si>
  <si>
    <t>Mato vienetas</t>
  </si>
  <si>
    <t>Kaina be PVM, Eur</t>
  </si>
  <si>
    <t>Suma be PVM, Eur</t>
  </si>
  <si>
    <t>1.</t>
  </si>
  <si>
    <t>Kvalifikacijos tobulinimo mokymai apie komandos formavimą, stiprinimą ir organizacijos klimato puoselėjimą</t>
  </si>
  <si>
    <t>1.1.</t>
  </si>
  <si>
    <t>ak.val.</t>
  </si>
  <si>
    <t>Suma be PVM</t>
  </si>
  <si>
    <t>Taikomas PVM dydis (%)</t>
  </si>
  <si>
    <t>PVM suma</t>
  </si>
  <si>
    <t>Suma su PVM</t>
  </si>
  <si>
    <t>Dalies biudžetas su PVM: 12500 Eur</t>
  </si>
  <si>
    <t>2. DALIS</t>
  </si>
  <si>
    <t>ILGALAIKIAI VADOVŲ, PEDAGOGINIŲ DARBUOTOJŲ IR PAGALBOS SPECIALISTŲ ASMENINĖS LYDERYSTĖS KOMPETENCIJŲ UGDYMO MOKYMAI PROFESINIO ORIENTAVIMO REFORMOS GIMNAZIJOJE ĮGYVENDINIMUI</t>
  </si>
  <si>
    <t>2.</t>
  </si>
  <si>
    <t>Ilgalaikiai vadovų, pedagoginių darbuotojų ir pagalbos specialistų asmeninės lyderystės kompetencijų ugdymo mokymai profesinio orientavimo reformos gimnazijoje įgyvendinimui</t>
  </si>
  <si>
    <t>2.1.</t>
  </si>
  <si>
    <t>Dalies biudžetas su PVM: 9680 Eur</t>
  </si>
  <si>
    <t>3. DALIS</t>
  </si>
  <si>
    <t>KVALIFIKACIJOS TOBULINIMO MOKYMAI SU STAŽUOTĖMIS LIETUVOS IR LENKIJOS MOKYKLOSE STIPRINANČIOSE MOKYTOJŲ LYDERYSTĘ</t>
  </si>
  <si>
    <t>3.</t>
  </si>
  <si>
    <t>Kvalifikacijos tobulinimo mokymai su stažuotėmis Lietuvos ir Lenkijos mokyklose stiprinančiose mokytojų lyderystę</t>
  </si>
  <si>
    <t>3.1.</t>
  </si>
  <si>
    <t>Dalies biudžetas su PVM: 20750 Eur</t>
  </si>
  <si>
    <t>4. DALIS</t>
  </si>
  <si>
    <t>ŠIUOLAIKINIO CIRKO DIRBTUVĖS - INTEGRACIJA Į FORMALAUS UGDYMO PROCESUS</t>
  </si>
  <si>
    <t>4.</t>
  </si>
  <si>
    <t>Šiuolaikinio cirko dirbtuvės - Integracija į formalaus ugdymo procesus</t>
  </si>
  <si>
    <t>4.1.</t>
  </si>
  <si>
    <t>Dalies biudžetas su PVM: 17000 Eur</t>
  </si>
  <si>
    <t>5. DALIS</t>
  </si>
  <si>
    <t>KŪRYBINĖS DIRBTUVĖS KLASĖMS APIE AUDIOVIZUALINIŲ MEDIJŲ IR LITERATŪROS SINTEZĘ </t>
  </si>
  <si>
    <t>5.</t>
  </si>
  <si>
    <t>Kūrybinės dirbtuvės klasėms apie audiovizualinių medijų ir literatūros sintezę </t>
  </si>
  <si>
    <t>5.1.</t>
  </si>
  <si>
    <t>Dalies biudžetas su PVM: 15500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</si>
  <si>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</si>
  <si>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</si>
  <si>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</si>
  <si>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</si>
  <si>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</si>
  <si>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</si>
  <si>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</si>
  <si>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</si>
  <si>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</si>
  <si>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</si>
  <si>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</si>
  <si>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</si>
  <si>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</si>
  <si>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</si>
  <si>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</si>
  <si>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</si>
  <si>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</si>
  <si>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</si>
  <si>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</si>
  <si>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</si>
  <si>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16514 2025-01-23 15:56:48</t>
  </si>
  <si>
    <t>ŠALČININKŲ JANO SNIADECKIO GIMNAZIJOS KVALIFIKACIJOS TOBULINIMO MOKYMŲ IR UGDYMO VEIKLŲ ORGANIZAVIMO PASLAUGŲ PIRKIMAS</t>
  </si>
  <si>
    <t xml:space="preserve">Nurodyti ar Tiekėjo / jo nurodytų subtiekėjų (nepriklausomai nuo to, remiamasi ar ne jų pajėgumais) lėšų gavėjo tikrasis (-ieji) savininkas (-ai) yra / nėra užsienietis (fizinis asmuo) ar užsienyje registruotas juridinis asmuo arba tiekėjas, subteikėjas (nepriklausomai nuo to, remiamasi ar ne jų pajėgumais), yra/ nėra užsienietis (fizinis asmuo)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</si>
</sst>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4" xfId="0" applyFont="1" applyFill="1" applyBorder="1"/>
    <xf numFmtId="0" fontId="1" fillId="4" borderId="24" xfId="0" applyFont="1" applyFill="1" applyBorder="1"/>
    <xf numFmtId="0" fontId="1" fillId="6" borderId="24" xfId="0" applyFont="1" applyFill="1" applyBorder="1" applyProtection="1">
      <protection locked="0"/>
    </xf>
    <xf numFmtId="0" fontId="1" fillId="5" borderId="24"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9"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7"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5" xfId="0" applyFont="1" applyFill="1" applyBorder="1" applyAlignment="1">
      <alignment vertical="center" wrapText="1"/>
    </xf>
    <xf numFmtId="0" fontId="0" fillId="0" borderId="25"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3" xfId="0" applyBorder="1"/>
    <xf numFmtId="0" fontId="1" fillId="5" borderId="25" xfId="0" applyFont="1" applyFill="1" applyBorder="1" applyAlignment="1" applyProtection="1">
      <alignment horizontal="center" vertical="center" wrapText="1"/>
      <protection locked="0"/>
    </xf>
    <xf numFmtId="0" fontId="0" fillId="0" borderId="25"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4" borderId="16" xfId="0" applyFont="1" applyFill="1" applyBorder="1" applyAlignment="1">
      <alignment vertical="center" wrapText="1"/>
    </xf>
    <xf numFmtId="0" fontId="1" fillId="5" borderId="16" xfId="0" applyFont="1" applyFill="1" applyBorder="1" applyAlignment="1" applyProtection="1">
      <alignment horizontal="center" vertical="center" wrapText="1"/>
      <protection locked="0"/>
    </xf>
    <xf numFmtId="0" fontId="0" fillId="0" borderId="17" xfId="0" applyBorder="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8" xfId="0" applyFont="1" applyFill="1" applyBorder="1" applyAlignment="1" applyProtection="1">
      <alignment horizontal="center" vertical="center" wrapText="1"/>
      <protection locked="0"/>
    </xf>
    <xf numFmtId="0" fontId="0" fillId="0" borderId="18"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20" xfId="0" applyBorder="1"/>
    <xf numFmtId="0" fontId="0" fillId="0" borderId="21" xfId="0" applyBorder="1"/>
    <xf numFmtId="0" fontId="1" fillId="5" borderId="22" xfId="0" applyFont="1" applyFill="1" applyBorder="1" applyAlignment="1" applyProtection="1">
      <alignment horizontal="center" vertical="center" wrapText="1"/>
      <protection locked="0"/>
    </xf>
    <xf numFmtId="0" fontId="0" fillId="0" borderId="3" xfId="0" applyBorder="1"/>
    <xf numFmtId="0" fontId="0" fillId="0" borderId="22"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89"/>
  <sheetViews>
    <sheetView tabSelected="1" topLeftCell="A20" workbookViewId="0">
      <selection activeCell="C22" sqref="C22:F2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88</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26"/>
      <c r="D12" s="27"/>
      <c r="E12" s="27"/>
      <c r="F12" s="28"/>
    </row>
    <row r="13" spans="1:6" ht="15.95" customHeight="1" x14ac:dyDescent="0.25">
      <c r="A13" s="34" t="s">
        <v>7</v>
      </c>
      <c r="B13" s="35"/>
      <c r="C13" s="26"/>
      <c r="D13" s="27"/>
      <c r="E13" s="27"/>
      <c r="F13" s="28"/>
    </row>
    <row r="14" spans="1:6" ht="15.95" customHeight="1" x14ac:dyDescent="0.25">
      <c r="A14" s="34" t="s">
        <v>8</v>
      </c>
      <c r="B14" s="35"/>
      <c r="C14" s="26"/>
      <c r="D14" s="27"/>
      <c r="E14" s="27"/>
      <c r="F14" s="28"/>
    </row>
    <row r="15" spans="1:6" ht="15.95" customHeight="1" x14ac:dyDescent="0.25">
      <c r="A15" s="29" t="s">
        <v>9</v>
      </c>
      <c r="B15" s="30"/>
      <c r="C15" s="26"/>
      <c r="D15" s="27"/>
      <c r="E15" s="27"/>
      <c r="F15" s="28"/>
    </row>
    <row r="16" spans="1:6" ht="63" customHeight="1" x14ac:dyDescent="0.25">
      <c r="A16" s="38" t="s">
        <v>10</v>
      </c>
      <c r="B16" s="35"/>
      <c r="C16" s="26"/>
      <c r="D16" s="27"/>
      <c r="E16" s="27"/>
      <c r="F16" s="28"/>
    </row>
    <row r="17" spans="1:7" ht="15.95" customHeight="1" x14ac:dyDescent="0.25">
      <c r="A17" s="29" t="s">
        <v>11</v>
      </c>
      <c r="B17" s="30"/>
      <c r="C17" s="26"/>
      <c r="D17" s="27"/>
      <c r="E17" s="27"/>
      <c r="F17" s="28"/>
    </row>
    <row r="18" spans="1:7" ht="15.95" customHeight="1" x14ac:dyDescent="0.25">
      <c r="A18" s="29" t="s">
        <v>12</v>
      </c>
      <c r="B18" s="30"/>
      <c r="C18" s="26"/>
      <c r="D18" s="27"/>
      <c r="E18" s="27"/>
      <c r="F18" s="28"/>
    </row>
    <row r="19" spans="1:7" ht="48" customHeight="1" x14ac:dyDescent="0.25">
      <c r="A19" s="29" t="s">
        <v>13</v>
      </c>
      <c r="B19" s="30"/>
      <c r="C19" s="26"/>
      <c r="D19" s="27"/>
      <c r="E19" s="27"/>
      <c r="F19" s="28"/>
    </row>
    <row r="20" spans="1:7" ht="54.95" customHeight="1" x14ac:dyDescent="0.25">
      <c r="A20" s="29" t="s">
        <v>14</v>
      </c>
      <c r="B20" s="30"/>
      <c r="C20" s="26"/>
      <c r="D20" s="27"/>
      <c r="E20" s="27"/>
      <c r="F20" s="28"/>
    </row>
    <row r="21" spans="1:7" ht="71.099999999999994" customHeight="1" x14ac:dyDescent="0.25">
      <c r="A21" s="31" t="s">
        <v>15</v>
      </c>
      <c r="B21" s="32"/>
      <c r="C21" s="36"/>
      <c r="D21" s="37"/>
      <c r="E21" s="37"/>
      <c r="F21" s="37"/>
      <c r="G21" s="14" t="str">
        <f>IF((SUMPRODUCT(--(C21=""))&gt;0), "Privaloma užpildyti, kai taikomi pašalinimo pagrindai", "")</f>
        <v>Privaloma užpildyti, kai taikomi pašalinimo pagrindai</v>
      </c>
    </row>
    <row r="22" spans="1:7" ht="71.099999999999994" customHeight="1" x14ac:dyDescent="0.25">
      <c r="A22" s="40" t="s">
        <v>89</v>
      </c>
      <c r="B22" s="30"/>
      <c r="C22" s="41"/>
      <c r="D22" s="42"/>
      <c r="E22" s="42"/>
      <c r="F22" s="30"/>
      <c r="G22" s="14"/>
    </row>
    <row r="23" spans="1:7" ht="18" customHeight="1" x14ac:dyDescent="0.25">
      <c r="A23" s="5"/>
      <c r="B23" s="5"/>
      <c r="C23" s="6"/>
      <c r="D23" s="6"/>
      <c r="E23" s="6"/>
      <c r="F23" s="6"/>
    </row>
    <row r="24" spans="1:7" x14ac:dyDescent="0.25">
      <c r="A24" s="39" t="s">
        <v>16</v>
      </c>
      <c r="B24" s="25"/>
      <c r="C24" s="25"/>
      <c r="D24" s="25"/>
      <c r="E24" s="25"/>
      <c r="F24" s="25"/>
    </row>
    <row r="25" spans="1:7" x14ac:dyDescent="0.25">
      <c r="A25" s="25" t="s">
        <v>17</v>
      </c>
      <c r="B25" s="25"/>
      <c r="C25" s="25"/>
      <c r="D25" s="25"/>
      <c r="E25" s="25"/>
      <c r="F25" s="25"/>
    </row>
    <row r="26" spans="1:7" x14ac:dyDescent="0.25">
      <c r="A26" s="25" t="s">
        <v>18</v>
      </c>
      <c r="B26" s="25"/>
      <c r="C26" s="25"/>
      <c r="D26" s="25"/>
      <c r="E26" s="25"/>
      <c r="F26" s="25"/>
    </row>
    <row r="27" spans="1:7" x14ac:dyDescent="0.25">
      <c r="A27" s="25" t="s">
        <v>19</v>
      </c>
      <c r="B27" s="25"/>
      <c r="C27" s="25"/>
      <c r="D27" s="25"/>
      <c r="E27" s="25"/>
      <c r="F27" s="25"/>
    </row>
    <row r="28" spans="1:7" x14ac:dyDescent="0.25">
      <c r="A28" s="25" t="s">
        <v>20</v>
      </c>
      <c r="B28" s="25"/>
      <c r="C28" s="25"/>
      <c r="D28" s="25"/>
      <c r="E28" s="25"/>
      <c r="F28" s="25"/>
    </row>
    <row r="29" spans="1:7" ht="32.1" customHeight="1" x14ac:dyDescent="0.25">
      <c r="A29" s="33" t="s">
        <v>21</v>
      </c>
      <c r="B29" s="25"/>
      <c r="C29" s="25"/>
      <c r="D29" s="25"/>
      <c r="E29" s="25"/>
      <c r="F29" s="25"/>
    </row>
    <row r="30" spans="1:7" x14ac:dyDescent="0.25">
      <c r="A30" s="25" t="s">
        <v>22</v>
      </c>
      <c r="B30" s="25"/>
      <c r="C30" s="25"/>
      <c r="D30" s="25"/>
      <c r="E30" s="25"/>
      <c r="F30" s="25"/>
    </row>
    <row r="31" spans="1:7" x14ac:dyDescent="0.25">
      <c r="A31" s="14" t="s">
        <v>23</v>
      </c>
      <c r="D31" s="15"/>
    </row>
    <row r="32" spans="1:7" x14ac:dyDescent="0.25">
      <c r="A32" s="14" t="s">
        <v>24</v>
      </c>
    </row>
    <row r="33" spans="1:7" x14ac:dyDescent="0.25">
      <c r="A33" s="12" t="s">
        <v>25</v>
      </c>
      <c r="B33" s="12" t="s">
        <v>26</v>
      </c>
    </row>
    <row r="35" spans="1:7" x14ac:dyDescent="0.25">
      <c r="A35" s="12" t="s">
        <v>27</v>
      </c>
    </row>
    <row r="36" spans="1:7" x14ac:dyDescent="0.25">
      <c r="A36" s="16" t="s">
        <v>28</v>
      </c>
      <c r="B36" s="16" t="s">
        <v>29</v>
      </c>
      <c r="C36" s="16" t="s">
        <v>30</v>
      </c>
      <c r="D36" s="16" t="s">
        <v>31</v>
      </c>
      <c r="E36" s="16" t="s">
        <v>32</v>
      </c>
      <c r="F36" s="16" t="s">
        <v>33</v>
      </c>
    </row>
    <row r="37" spans="1:7" x14ac:dyDescent="0.25">
      <c r="A37" s="16" t="s">
        <v>34</v>
      </c>
      <c r="B37" s="16" t="s">
        <v>35</v>
      </c>
      <c r="C37" s="17"/>
      <c r="D37" s="17"/>
      <c r="E37" s="17"/>
      <c r="F37" s="17"/>
    </row>
    <row r="38" spans="1:7" x14ac:dyDescent="0.25">
      <c r="A38" s="17" t="s">
        <v>36</v>
      </c>
      <c r="B38" s="17" t="s">
        <v>35</v>
      </c>
      <c r="C38" s="17">
        <v>40</v>
      </c>
      <c r="D38" s="17" t="s">
        <v>37</v>
      </c>
      <c r="E38" s="18"/>
      <c r="F38" s="17" t="str">
        <f>IF(ISBLANK(E38),"", PRODUCT(C38,E38))</f>
        <v/>
      </c>
    </row>
    <row r="39" spans="1:7" x14ac:dyDescent="0.25">
      <c r="E39" s="16" t="s">
        <v>38</v>
      </c>
      <c r="F39" s="16" t="str">
        <f>IF(F38="","",ROUND(SUM(F38:F38),2))</f>
        <v/>
      </c>
      <c r="G39" s="14" t="str">
        <f>IF(F38="","Neužpildytos visos objektų kainos","")</f>
        <v>Neužpildytos visos objektų kainos</v>
      </c>
    </row>
    <row r="40" spans="1:7" x14ac:dyDescent="0.25">
      <c r="C40" s="16" t="s">
        <v>39</v>
      </c>
      <c r="D40" s="19"/>
      <c r="E40" s="16" t="s">
        <v>40</v>
      </c>
      <c r="F40" s="16" t="str">
        <f>IF(OR(F39="",D40=""),"", ROUND(PRODUCT(D40,F39)/100,2))</f>
        <v/>
      </c>
      <c r="G40" s="14" t="str">
        <f>IF(D40="", "Nurodykite taikomą PVM dydį", "")</f>
        <v>Nurodykite taikomą PVM dydį</v>
      </c>
    </row>
    <row r="41" spans="1:7" x14ac:dyDescent="0.25">
      <c r="E41" s="16" t="s">
        <v>41</v>
      </c>
      <c r="F41" s="16">
        <f>IF(ISBLANK(F40), "", ROUND(SUM(F39:F40),2))</f>
        <v>0</v>
      </c>
      <c r="G41" s="14" t="s">
        <v>42</v>
      </c>
    </row>
    <row r="45" spans="1:7" x14ac:dyDescent="0.25">
      <c r="A45" s="12" t="s">
        <v>43</v>
      </c>
      <c r="B45" s="12" t="s">
        <v>44</v>
      </c>
    </row>
    <row r="47" spans="1:7" x14ac:dyDescent="0.25">
      <c r="A47" s="12" t="s">
        <v>27</v>
      </c>
    </row>
    <row r="48" spans="1:7" x14ac:dyDescent="0.25">
      <c r="A48" s="16" t="s">
        <v>28</v>
      </c>
      <c r="B48" s="16" t="s">
        <v>29</v>
      </c>
      <c r="C48" s="16" t="s">
        <v>30</v>
      </c>
      <c r="D48" s="16" t="s">
        <v>31</v>
      </c>
      <c r="E48" s="16" t="s">
        <v>32</v>
      </c>
      <c r="F48" s="16" t="s">
        <v>33</v>
      </c>
    </row>
    <row r="49" spans="1:7" x14ac:dyDescent="0.25">
      <c r="A49" s="16" t="s">
        <v>45</v>
      </c>
      <c r="B49" s="16" t="s">
        <v>46</v>
      </c>
      <c r="C49" s="17"/>
      <c r="D49" s="17"/>
      <c r="E49" s="17"/>
      <c r="F49" s="17"/>
    </row>
    <row r="50" spans="1:7" x14ac:dyDescent="0.25">
      <c r="A50" s="17" t="s">
        <v>47</v>
      </c>
      <c r="B50" s="17" t="s">
        <v>46</v>
      </c>
      <c r="C50" s="17">
        <v>40</v>
      </c>
      <c r="D50" s="17" t="s">
        <v>37</v>
      </c>
      <c r="E50" s="18"/>
      <c r="F50" s="17" t="str">
        <f>IF(ISBLANK(E50),"", PRODUCT(C50,E50))</f>
        <v/>
      </c>
    </row>
    <row r="51" spans="1:7" x14ac:dyDescent="0.25">
      <c r="E51" s="16" t="s">
        <v>38</v>
      </c>
      <c r="F51" s="16" t="str">
        <f>IF(F50="","",ROUND(SUM(F50:F50),2))</f>
        <v/>
      </c>
      <c r="G51" s="14" t="str">
        <f>IF(F50="","Neužpildytos visos objektų kainos","")</f>
        <v>Neužpildytos visos objektų kainos</v>
      </c>
    </row>
    <row r="52" spans="1:7" x14ac:dyDescent="0.25">
      <c r="C52" s="16" t="s">
        <v>39</v>
      </c>
      <c r="D52" s="19"/>
      <c r="E52" s="16" t="s">
        <v>40</v>
      </c>
      <c r="F52" s="16" t="str">
        <f>IF(OR(F51="",D52=""),"", ROUND(PRODUCT(D52,F51)/100,2))</f>
        <v/>
      </c>
      <c r="G52" s="14" t="str">
        <f>IF(D52="", "Nurodykite taikomą PVM dydį", "")</f>
        <v>Nurodykite taikomą PVM dydį</v>
      </c>
    </row>
    <row r="53" spans="1:7" x14ac:dyDescent="0.25">
      <c r="E53" s="16" t="s">
        <v>41</v>
      </c>
      <c r="F53" s="16">
        <f>IF(ISBLANK(F52), "", ROUND(SUM(F51:F52),2))</f>
        <v>0</v>
      </c>
      <c r="G53" s="14" t="s">
        <v>48</v>
      </c>
    </row>
    <row r="57" spans="1:7" x14ac:dyDescent="0.25">
      <c r="A57" s="12" t="s">
        <v>49</v>
      </c>
      <c r="B57" s="12" t="s">
        <v>50</v>
      </c>
    </row>
    <row r="59" spans="1:7" x14ac:dyDescent="0.25">
      <c r="A59" s="12" t="s">
        <v>27</v>
      </c>
    </row>
    <row r="60" spans="1:7" x14ac:dyDescent="0.25">
      <c r="A60" s="16" t="s">
        <v>28</v>
      </c>
      <c r="B60" s="16" t="s">
        <v>29</v>
      </c>
      <c r="C60" s="16" t="s">
        <v>30</v>
      </c>
      <c r="D60" s="16" t="s">
        <v>31</v>
      </c>
      <c r="E60" s="16" t="s">
        <v>32</v>
      </c>
      <c r="F60" s="16" t="s">
        <v>33</v>
      </c>
    </row>
    <row r="61" spans="1:7" x14ac:dyDescent="0.25">
      <c r="A61" s="16" t="s">
        <v>51</v>
      </c>
      <c r="B61" s="16" t="s">
        <v>52</v>
      </c>
      <c r="C61" s="17"/>
      <c r="D61" s="17"/>
      <c r="E61" s="17"/>
      <c r="F61" s="17"/>
    </row>
    <row r="62" spans="1:7" x14ac:dyDescent="0.25">
      <c r="A62" s="17" t="s">
        <v>53</v>
      </c>
      <c r="B62" s="17" t="s">
        <v>52</v>
      </c>
      <c r="C62" s="17">
        <v>40</v>
      </c>
      <c r="D62" s="17" t="s">
        <v>37</v>
      </c>
      <c r="E62" s="18"/>
      <c r="F62" s="17" t="str">
        <f>IF(ISBLANK(E62),"", PRODUCT(C62,E62))</f>
        <v/>
      </c>
    </row>
    <row r="63" spans="1:7" x14ac:dyDescent="0.25">
      <c r="E63" s="16" t="s">
        <v>38</v>
      </c>
      <c r="F63" s="16" t="str">
        <f>IF(F62="","",ROUND(SUM(F62:F62),2))</f>
        <v/>
      </c>
      <c r="G63" s="14" t="str">
        <f>IF(F62="","Neužpildytos visos objektų kainos","")</f>
        <v>Neužpildytos visos objektų kainos</v>
      </c>
    </row>
    <row r="64" spans="1:7" x14ac:dyDescent="0.25">
      <c r="C64" s="16" t="s">
        <v>39</v>
      </c>
      <c r="D64" s="19"/>
      <c r="E64" s="16" t="s">
        <v>40</v>
      </c>
      <c r="F64" s="16" t="str">
        <f>IF(OR(F63="",D64=""),"", ROUND(PRODUCT(D64,F63)/100,2))</f>
        <v/>
      </c>
      <c r="G64" s="14" t="str">
        <f>IF(D64="", "Nurodykite taikomą PVM dydį", "")</f>
        <v>Nurodykite taikomą PVM dydį</v>
      </c>
    </row>
    <row r="65" spans="1:7" x14ac:dyDescent="0.25">
      <c r="E65" s="16" t="s">
        <v>41</v>
      </c>
      <c r="F65" s="16">
        <f>IF(ISBLANK(F64), "", ROUND(SUM(F63:F64),2))</f>
        <v>0</v>
      </c>
      <c r="G65" s="14" t="s">
        <v>54</v>
      </c>
    </row>
    <row r="69" spans="1:7" x14ac:dyDescent="0.25">
      <c r="A69" s="12" t="s">
        <v>55</v>
      </c>
      <c r="B69" s="12" t="s">
        <v>56</v>
      </c>
    </row>
    <row r="71" spans="1:7" x14ac:dyDescent="0.25">
      <c r="A71" s="12" t="s">
        <v>27</v>
      </c>
    </row>
    <row r="72" spans="1:7" x14ac:dyDescent="0.25">
      <c r="A72" s="16" t="s">
        <v>28</v>
      </c>
      <c r="B72" s="16" t="s">
        <v>29</v>
      </c>
      <c r="C72" s="16" t="s">
        <v>30</v>
      </c>
      <c r="D72" s="16" t="s">
        <v>31</v>
      </c>
      <c r="E72" s="16" t="s">
        <v>32</v>
      </c>
      <c r="F72" s="16" t="s">
        <v>33</v>
      </c>
    </row>
    <row r="73" spans="1:7" x14ac:dyDescent="0.25">
      <c r="A73" s="16" t="s">
        <v>57</v>
      </c>
      <c r="B73" s="16" t="s">
        <v>58</v>
      </c>
      <c r="C73" s="17"/>
      <c r="D73" s="17"/>
      <c r="E73" s="17"/>
      <c r="F73" s="17"/>
    </row>
    <row r="74" spans="1:7" x14ac:dyDescent="0.25">
      <c r="A74" s="17" t="s">
        <v>59</v>
      </c>
      <c r="B74" s="17" t="s">
        <v>58</v>
      </c>
      <c r="C74" s="17">
        <v>60</v>
      </c>
      <c r="D74" s="17" t="s">
        <v>37</v>
      </c>
      <c r="E74" s="18"/>
      <c r="F74" s="17" t="str">
        <f>IF(ISBLANK(E74),"", PRODUCT(C74,E74))</f>
        <v/>
      </c>
    </row>
    <row r="75" spans="1:7" x14ac:dyDescent="0.25">
      <c r="E75" s="16" t="s">
        <v>38</v>
      </c>
      <c r="F75" s="16" t="str">
        <f>IF(F74="","",ROUND(SUM(F74:F74),2))</f>
        <v/>
      </c>
      <c r="G75" s="14" t="str">
        <f>IF(F74="","Neužpildytos visos objektų kainos","")</f>
        <v>Neužpildytos visos objektų kainos</v>
      </c>
    </row>
    <row r="76" spans="1:7" x14ac:dyDescent="0.25">
      <c r="C76" s="16" t="s">
        <v>39</v>
      </c>
      <c r="D76" s="19"/>
      <c r="E76" s="16" t="s">
        <v>40</v>
      </c>
      <c r="F76" s="16" t="str">
        <f>IF(OR(F75="",D76=""),"", ROUND(PRODUCT(D76,F75)/100,2))</f>
        <v/>
      </c>
      <c r="G76" s="14" t="str">
        <f>IF(D76="", "Nurodykite taikomą PVM dydį", "")</f>
        <v>Nurodykite taikomą PVM dydį</v>
      </c>
    </row>
    <row r="77" spans="1:7" x14ac:dyDescent="0.25">
      <c r="E77" s="16" t="s">
        <v>41</v>
      </c>
      <c r="F77" s="16">
        <f>IF(ISBLANK(F76), "", ROUND(SUM(F75:F76),2))</f>
        <v>0</v>
      </c>
      <c r="G77" s="14" t="s">
        <v>60</v>
      </c>
    </row>
    <row r="81" spans="1:7" x14ac:dyDescent="0.25">
      <c r="A81" s="12" t="s">
        <v>61</v>
      </c>
      <c r="B81" s="12" t="s">
        <v>62</v>
      </c>
    </row>
    <row r="83" spans="1:7" x14ac:dyDescent="0.25">
      <c r="A83" s="12" t="s">
        <v>27</v>
      </c>
    </row>
    <row r="84" spans="1:7" x14ac:dyDescent="0.25">
      <c r="A84" s="16" t="s">
        <v>28</v>
      </c>
      <c r="B84" s="16" t="s">
        <v>29</v>
      </c>
      <c r="C84" s="16" t="s">
        <v>30</v>
      </c>
      <c r="D84" s="16" t="s">
        <v>31</v>
      </c>
      <c r="E84" s="16" t="s">
        <v>32</v>
      </c>
      <c r="F84" s="16" t="s">
        <v>33</v>
      </c>
    </row>
    <row r="85" spans="1:7" x14ac:dyDescent="0.25">
      <c r="A85" s="16" t="s">
        <v>63</v>
      </c>
      <c r="B85" s="16" t="s">
        <v>64</v>
      </c>
      <c r="C85" s="17"/>
      <c r="D85" s="17"/>
      <c r="E85" s="17"/>
      <c r="F85" s="17"/>
    </row>
    <row r="86" spans="1:7" x14ac:dyDescent="0.25">
      <c r="A86" s="17" t="s">
        <v>65</v>
      </c>
      <c r="B86" s="17" t="s">
        <v>64</v>
      </c>
      <c r="C86" s="17">
        <v>60</v>
      </c>
      <c r="D86" s="17" t="s">
        <v>37</v>
      </c>
      <c r="E86" s="18"/>
      <c r="F86" s="17" t="str">
        <f>IF(ISBLANK(E86),"", PRODUCT(C86,E86))</f>
        <v/>
      </c>
    </row>
    <row r="87" spans="1:7" x14ac:dyDescent="0.25">
      <c r="E87" s="16" t="s">
        <v>38</v>
      </c>
      <c r="F87" s="16" t="str">
        <f>IF(F86="","",ROUND(SUM(F86:F86),2))</f>
        <v/>
      </c>
      <c r="G87" s="14" t="str">
        <f>IF(F86="","Neužpildytos visos objektų kainos","")</f>
        <v>Neužpildytos visos objektų kainos</v>
      </c>
    </row>
    <row r="88" spans="1:7" x14ac:dyDescent="0.25">
      <c r="C88" s="16" t="s">
        <v>39</v>
      </c>
      <c r="D88" s="19"/>
      <c r="E88" s="16" t="s">
        <v>40</v>
      </c>
      <c r="F88" s="16" t="str">
        <f>IF(OR(F87="",D88=""),"", ROUND(PRODUCT(D88,F87)/100,2))</f>
        <v/>
      </c>
      <c r="G88" s="14" t="str">
        <f>IF(D88="", "Nurodykite taikomą PVM dydį", "")</f>
        <v>Nurodykite taikomą PVM dydį</v>
      </c>
    </row>
    <row r="89" spans="1:7" x14ac:dyDescent="0.25">
      <c r="E89" s="16" t="s">
        <v>41</v>
      </c>
      <c r="F89" s="16">
        <f>IF(ISBLANK(F88), "", ROUND(SUM(F87:F88),2))</f>
        <v>0</v>
      </c>
      <c r="G89" s="14" t="s">
        <v>66</v>
      </c>
    </row>
  </sheetData>
  <mergeCells count="29">
    <mergeCell ref="A28:F28"/>
    <mergeCell ref="A27:F27"/>
    <mergeCell ref="C19:F19"/>
    <mergeCell ref="C13:F13"/>
    <mergeCell ref="C18:F18"/>
    <mergeCell ref="A16:B16"/>
    <mergeCell ref="A24:F24"/>
    <mergeCell ref="C15:F15"/>
    <mergeCell ref="A18:B18"/>
    <mergeCell ref="A22:B22"/>
    <mergeCell ref="C22:F22"/>
    <mergeCell ref="C17:F17"/>
    <mergeCell ref="A15:B15"/>
    <mergeCell ref="A30:F30"/>
    <mergeCell ref="C14:F14"/>
    <mergeCell ref="A12:B12"/>
    <mergeCell ref="A21:B21"/>
    <mergeCell ref="A29:F29"/>
    <mergeCell ref="C20:F20"/>
    <mergeCell ref="C16:F16"/>
    <mergeCell ref="A14:B14"/>
    <mergeCell ref="A17:B17"/>
    <mergeCell ref="A25:F25"/>
    <mergeCell ref="A20:B20"/>
    <mergeCell ref="A19:B19"/>
    <mergeCell ref="C12:F12"/>
    <mergeCell ref="C21:F21"/>
    <mergeCell ref="A13:B13"/>
    <mergeCell ref="A26: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3" t="s">
        <v>67</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9" t="s">
        <v>68</v>
      </c>
      <c r="B5" s="53"/>
      <c r="C5" s="51" t="s">
        <v>69</v>
      </c>
      <c r="D5" s="52"/>
      <c r="E5" s="53"/>
      <c r="F5" s="51" t="s">
        <v>70</v>
      </c>
      <c r="G5" s="52"/>
      <c r="H5" s="53"/>
      <c r="I5" s="51" t="s">
        <v>71</v>
      </c>
      <c r="J5" s="53"/>
      <c r="K5" s="9" t="s">
        <v>72</v>
      </c>
    </row>
    <row r="6" spans="1:11" ht="48.95" customHeight="1" x14ac:dyDescent="0.25">
      <c r="A6" s="45"/>
      <c r="B6" s="30"/>
      <c r="C6" s="46"/>
      <c r="D6" s="42"/>
      <c r="E6" s="30"/>
      <c r="F6" s="46"/>
      <c r="G6" s="42"/>
      <c r="H6" s="30"/>
      <c r="I6" s="46"/>
      <c r="J6" s="30"/>
      <c r="K6" s="20"/>
    </row>
    <row r="7" spans="1:11" ht="48.95" customHeight="1" x14ac:dyDescent="0.25">
      <c r="A7" s="45"/>
      <c r="B7" s="30"/>
      <c r="C7" s="46"/>
      <c r="D7" s="42"/>
      <c r="E7" s="30"/>
      <c r="F7" s="46"/>
      <c r="G7" s="42"/>
      <c r="H7" s="30"/>
      <c r="I7" s="46"/>
      <c r="J7" s="30"/>
      <c r="K7" s="20"/>
    </row>
    <row r="8" spans="1:11" ht="48.95" customHeight="1" x14ac:dyDescent="0.25">
      <c r="A8" s="45"/>
      <c r="B8" s="30"/>
      <c r="C8" s="46"/>
      <c r="D8" s="42"/>
      <c r="E8" s="30"/>
      <c r="F8" s="46"/>
      <c r="G8" s="42"/>
      <c r="H8" s="30"/>
      <c r="I8" s="46"/>
      <c r="J8" s="30"/>
      <c r="K8" s="20"/>
    </row>
    <row r="9" spans="1:11" ht="48.95" customHeight="1" x14ac:dyDescent="0.25">
      <c r="A9" s="45"/>
      <c r="B9" s="30"/>
      <c r="C9" s="46"/>
      <c r="D9" s="42"/>
      <c r="E9" s="30"/>
      <c r="F9" s="46"/>
      <c r="G9" s="42"/>
      <c r="H9" s="30"/>
      <c r="I9" s="46"/>
      <c r="J9" s="30"/>
      <c r="K9" s="20"/>
    </row>
    <row r="10" spans="1:11" ht="48.95" customHeight="1" x14ac:dyDescent="0.25">
      <c r="A10" s="45"/>
      <c r="B10" s="30"/>
      <c r="C10" s="46"/>
      <c r="D10" s="42"/>
      <c r="E10" s="30"/>
      <c r="F10" s="46"/>
      <c r="G10" s="42"/>
      <c r="H10" s="30"/>
      <c r="I10" s="46"/>
      <c r="J10" s="30"/>
      <c r="K10" s="20"/>
    </row>
    <row r="11" spans="1:11" ht="48.95" customHeight="1" x14ac:dyDescent="0.25">
      <c r="A11" s="45"/>
      <c r="B11" s="30"/>
      <c r="C11" s="46"/>
      <c r="D11" s="42"/>
      <c r="E11" s="30"/>
      <c r="F11" s="46"/>
      <c r="G11" s="42"/>
      <c r="H11" s="30"/>
      <c r="I11" s="46"/>
      <c r="J11" s="30"/>
      <c r="K11" s="20"/>
    </row>
    <row r="12" spans="1:11" ht="48.95" customHeight="1" x14ac:dyDescent="0.25">
      <c r="A12" s="45"/>
      <c r="B12" s="30"/>
      <c r="C12" s="46"/>
      <c r="D12" s="42"/>
      <c r="E12" s="30"/>
      <c r="F12" s="46"/>
      <c r="G12" s="42"/>
      <c r="H12" s="30"/>
      <c r="I12" s="46"/>
      <c r="J12" s="30"/>
      <c r="K12" s="20"/>
    </row>
    <row r="13" spans="1:11" ht="48.95" customHeight="1" x14ac:dyDescent="0.25">
      <c r="A13" s="45"/>
      <c r="B13" s="30"/>
      <c r="C13" s="46"/>
      <c r="D13" s="42"/>
      <c r="E13" s="30"/>
      <c r="F13" s="46"/>
      <c r="G13" s="42"/>
      <c r="H13" s="30"/>
      <c r="I13" s="46"/>
      <c r="J13" s="30"/>
      <c r="K13" s="20"/>
    </row>
    <row r="14" spans="1:11" ht="48.95" customHeight="1" x14ac:dyDescent="0.25">
      <c r="A14" s="45"/>
      <c r="B14" s="30"/>
      <c r="C14" s="46"/>
      <c r="D14" s="42"/>
      <c r="E14" s="30"/>
      <c r="F14" s="46"/>
      <c r="G14" s="42"/>
      <c r="H14" s="30"/>
      <c r="I14" s="46"/>
      <c r="J14" s="30"/>
      <c r="K14" s="20"/>
    </row>
    <row r="15" spans="1:11" ht="48" customHeight="1" thickBot="1" x14ac:dyDescent="0.3">
      <c r="A15" s="71"/>
      <c r="B15" s="59"/>
      <c r="C15" s="64"/>
      <c r="D15" s="58"/>
      <c r="E15" s="59"/>
      <c r="F15" s="64"/>
      <c r="G15" s="58"/>
      <c r="H15" s="59"/>
      <c r="I15" s="64"/>
      <c r="J15" s="59"/>
      <c r="K15" s="21"/>
    </row>
    <row r="16" spans="1:11" ht="18.95" customHeight="1" x14ac:dyDescent="0.25">
      <c r="A16" s="10"/>
      <c r="B16" s="10"/>
      <c r="C16" s="10"/>
      <c r="D16" s="10"/>
      <c r="E16" s="10"/>
      <c r="F16" s="10"/>
      <c r="G16" s="10"/>
      <c r="H16" s="10"/>
      <c r="I16" s="10"/>
      <c r="J16" s="10"/>
      <c r="K16" s="11"/>
    </row>
    <row r="17" spans="1:11" ht="48.95" customHeight="1" x14ac:dyDescent="0.25">
      <c r="A17" s="68" t="s">
        <v>73</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9" t="s">
        <v>29</v>
      </c>
      <c r="B19" s="53"/>
      <c r="C19" s="51" t="s">
        <v>69</v>
      </c>
      <c r="D19" s="52"/>
      <c r="E19" s="53"/>
      <c r="F19" s="51" t="s">
        <v>74</v>
      </c>
      <c r="G19" s="52"/>
      <c r="H19" s="53"/>
      <c r="I19" s="70" t="s">
        <v>71</v>
      </c>
      <c r="J19" s="67"/>
      <c r="K19" s="11"/>
    </row>
    <row r="20" spans="1:11" ht="48.95" customHeight="1" x14ac:dyDescent="0.25">
      <c r="A20" s="45"/>
      <c r="B20" s="30"/>
      <c r="C20" s="46"/>
      <c r="D20" s="42"/>
      <c r="E20" s="30"/>
      <c r="F20" s="46"/>
      <c r="G20" s="42"/>
      <c r="H20" s="30"/>
      <c r="I20" s="50"/>
      <c r="J20" s="49"/>
      <c r="K20" s="11"/>
    </row>
    <row r="21" spans="1:11" ht="48.95" customHeight="1" x14ac:dyDescent="0.25">
      <c r="A21" s="45"/>
      <c r="B21" s="30"/>
      <c r="C21" s="46"/>
      <c r="D21" s="42"/>
      <c r="E21" s="30"/>
      <c r="F21" s="46"/>
      <c r="G21" s="42"/>
      <c r="H21" s="30"/>
      <c r="I21" s="50"/>
      <c r="J21" s="49"/>
      <c r="K21" s="11"/>
    </row>
    <row r="22" spans="1:11" ht="48.95" customHeight="1" x14ac:dyDescent="0.25">
      <c r="A22" s="45"/>
      <c r="B22" s="30"/>
      <c r="C22" s="46"/>
      <c r="D22" s="42"/>
      <c r="E22" s="30"/>
      <c r="F22" s="46"/>
      <c r="G22" s="42"/>
      <c r="H22" s="30"/>
      <c r="I22" s="50"/>
      <c r="J22" s="49"/>
      <c r="K22" s="11"/>
    </row>
    <row r="23" spans="1:11" ht="48.95" customHeight="1" x14ac:dyDescent="0.25">
      <c r="A23" s="45"/>
      <c r="B23" s="30"/>
      <c r="C23" s="46"/>
      <c r="D23" s="42"/>
      <c r="E23" s="30"/>
      <c r="F23" s="46"/>
      <c r="G23" s="42"/>
      <c r="H23" s="30"/>
      <c r="I23" s="50"/>
      <c r="J23" s="49"/>
      <c r="K23" s="11"/>
    </row>
    <row r="24" spans="1:11" ht="48.95" customHeight="1" x14ac:dyDescent="0.25">
      <c r="A24" s="45"/>
      <c r="B24" s="30"/>
      <c r="C24" s="46"/>
      <c r="D24" s="42"/>
      <c r="E24" s="30"/>
      <c r="F24" s="46"/>
      <c r="G24" s="42"/>
      <c r="H24" s="30"/>
      <c r="I24" s="50"/>
      <c r="J24" s="49"/>
      <c r="K24" s="11"/>
    </row>
    <row r="25" spans="1:11" ht="48.95" customHeight="1" x14ac:dyDescent="0.25">
      <c r="A25" s="45"/>
      <c r="B25" s="30"/>
      <c r="C25" s="46"/>
      <c r="D25" s="42"/>
      <c r="E25" s="30"/>
      <c r="F25" s="46"/>
      <c r="G25" s="42"/>
      <c r="H25" s="30"/>
      <c r="I25" s="50"/>
      <c r="J25" s="49"/>
      <c r="K25" s="11"/>
    </row>
    <row r="26" spans="1:11" ht="48.95" customHeight="1" x14ac:dyDescent="0.25">
      <c r="A26" s="45"/>
      <c r="B26" s="30"/>
      <c r="C26" s="46"/>
      <c r="D26" s="42"/>
      <c r="E26" s="30"/>
      <c r="F26" s="46"/>
      <c r="G26" s="42"/>
      <c r="H26" s="30"/>
      <c r="I26" s="50"/>
      <c r="J26" s="49"/>
      <c r="K26" s="11"/>
    </row>
    <row r="27" spans="1:11" ht="48.95" customHeight="1" x14ac:dyDescent="0.25">
      <c r="A27" s="45"/>
      <c r="B27" s="30"/>
      <c r="C27" s="46"/>
      <c r="D27" s="42"/>
      <c r="E27" s="30"/>
      <c r="F27" s="46"/>
      <c r="G27" s="42"/>
      <c r="H27" s="30"/>
      <c r="I27" s="50"/>
      <c r="J27" s="49"/>
      <c r="K27" s="11"/>
    </row>
    <row r="28" spans="1:11" ht="48.95" customHeight="1" x14ac:dyDescent="0.25">
      <c r="A28" s="45"/>
      <c r="B28" s="30"/>
      <c r="C28" s="46"/>
      <c r="D28" s="42"/>
      <c r="E28" s="30"/>
      <c r="F28" s="46"/>
      <c r="G28" s="42"/>
      <c r="H28" s="30"/>
      <c r="I28" s="50"/>
      <c r="J28" s="49"/>
      <c r="K28" s="11"/>
    </row>
    <row r="29" spans="1:11" ht="48.95" customHeight="1" x14ac:dyDescent="0.25">
      <c r="A29" s="45"/>
      <c r="B29" s="30"/>
      <c r="C29" s="46"/>
      <c r="D29" s="42"/>
      <c r="E29" s="30"/>
      <c r="F29" s="46"/>
      <c r="G29" s="42"/>
      <c r="H29" s="30"/>
      <c r="I29" s="50"/>
      <c r="J29" s="49"/>
      <c r="K29" s="11"/>
    </row>
    <row r="31" spans="1:11" ht="33" customHeight="1" x14ac:dyDescent="0.25">
      <c r="A31" s="56"/>
      <c r="B31" s="25"/>
      <c r="C31" s="25"/>
      <c r="D31" s="25"/>
      <c r="E31" s="25"/>
      <c r="F31" s="25"/>
      <c r="G31" s="25"/>
      <c r="H31" s="25"/>
      <c r="I31" s="25"/>
      <c r="J31" s="25"/>
    </row>
    <row r="33" spans="1:10" ht="15.95" customHeight="1" x14ac:dyDescent="0.25">
      <c r="A33" s="55" t="s">
        <v>75</v>
      </c>
      <c r="B33" s="25"/>
      <c r="C33" s="25"/>
      <c r="D33" s="25"/>
      <c r="E33" s="25"/>
      <c r="F33" s="25"/>
      <c r="G33" s="25"/>
      <c r="H33" s="25"/>
      <c r="I33" s="25"/>
      <c r="J33" s="25"/>
    </row>
    <row r="34" spans="1:10" ht="15.95" customHeight="1" thickBot="1" x14ac:dyDescent="0.3"/>
    <row r="35" spans="1:10" ht="15.95" customHeight="1" x14ac:dyDescent="0.25">
      <c r="A35" s="8" t="s">
        <v>28</v>
      </c>
      <c r="B35" s="65" t="s">
        <v>76</v>
      </c>
      <c r="C35" s="52"/>
      <c r="D35" s="52"/>
      <c r="E35" s="52"/>
      <c r="F35" s="52"/>
      <c r="G35" s="53"/>
      <c r="H35" s="66" t="s">
        <v>77</v>
      </c>
      <c r="I35" s="52"/>
      <c r="J35" s="67"/>
    </row>
    <row r="36" spans="1:10" ht="48" customHeight="1" x14ac:dyDescent="0.25">
      <c r="A36" s="22" t="s">
        <v>78</v>
      </c>
      <c r="B36" s="47" t="s">
        <v>79</v>
      </c>
      <c r="C36" s="42"/>
      <c r="D36" s="42"/>
      <c r="E36" s="42"/>
      <c r="F36" s="42"/>
      <c r="G36" s="30"/>
      <c r="H36" s="48"/>
      <c r="I36" s="42"/>
      <c r="J36" s="49"/>
    </row>
    <row r="37" spans="1:10" ht="48" customHeight="1" x14ac:dyDescent="0.25">
      <c r="A37" s="22" t="s">
        <v>80</v>
      </c>
      <c r="B37" s="47" t="s">
        <v>81</v>
      </c>
      <c r="C37" s="42"/>
      <c r="D37" s="42"/>
      <c r="E37" s="42"/>
      <c r="F37" s="42"/>
      <c r="G37" s="30"/>
      <c r="H37" s="48"/>
      <c r="I37" s="42"/>
      <c r="J37" s="49"/>
    </row>
    <row r="38" spans="1:10" ht="48" customHeight="1" x14ac:dyDescent="0.25">
      <c r="A38" s="22" t="s">
        <v>82</v>
      </c>
      <c r="B38" s="47" t="s">
        <v>83</v>
      </c>
      <c r="C38" s="42"/>
      <c r="D38" s="42"/>
      <c r="E38" s="42"/>
      <c r="F38" s="42"/>
      <c r="G38" s="30"/>
      <c r="H38" s="48"/>
      <c r="I38" s="42"/>
      <c r="J38" s="49"/>
    </row>
    <row r="39" spans="1:10" ht="48" customHeight="1" x14ac:dyDescent="0.25">
      <c r="A39" s="23"/>
      <c r="B39" s="44"/>
      <c r="C39" s="42"/>
      <c r="D39" s="42"/>
      <c r="E39" s="42"/>
      <c r="F39" s="42"/>
      <c r="G39" s="30"/>
      <c r="H39" s="48"/>
      <c r="I39" s="42"/>
      <c r="J39" s="49"/>
    </row>
    <row r="40" spans="1:10" ht="48" customHeight="1" x14ac:dyDescent="0.25">
      <c r="A40" s="23"/>
      <c r="B40" s="44"/>
      <c r="C40" s="42"/>
      <c r="D40" s="42"/>
      <c r="E40" s="42"/>
      <c r="F40" s="42"/>
      <c r="G40" s="30"/>
      <c r="H40" s="48"/>
      <c r="I40" s="42"/>
      <c r="J40" s="49"/>
    </row>
    <row r="41" spans="1:10" ht="48" customHeight="1" x14ac:dyDescent="0.25">
      <c r="A41" s="23"/>
      <c r="B41" s="44"/>
      <c r="C41" s="42"/>
      <c r="D41" s="42"/>
      <c r="E41" s="42"/>
      <c r="F41" s="42"/>
      <c r="G41" s="30"/>
      <c r="H41" s="48"/>
      <c r="I41" s="42"/>
      <c r="J41" s="49"/>
    </row>
    <row r="42" spans="1:10" ht="48" customHeight="1" x14ac:dyDescent="0.25">
      <c r="A42" s="23"/>
      <c r="B42" s="44"/>
      <c r="C42" s="42"/>
      <c r="D42" s="42"/>
      <c r="E42" s="42"/>
      <c r="F42" s="42"/>
      <c r="G42" s="30"/>
      <c r="H42" s="48"/>
      <c r="I42" s="42"/>
      <c r="J42" s="49"/>
    </row>
    <row r="43" spans="1:10" ht="48" customHeight="1" x14ac:dyDescent="0.25">
      <c r="A43" s="23"/>
      <c r="B43" s="44"/>
      <c r="C43" s="42"/>
      <c r="D43" s="42"/>
      <c r="E43" s="42"/>
      <c r="F43" s="42"/>
      <c r="G43" s="30"/>
      <c r="H43" s="48"/>
      <c r="I43" s="42"/>
      <c r="J43" s="49"/>
    </row>
    <row r="44" spans="1:10" ht="48" customHeight="1" x14ac:dyDescent="0.25">
      <c r="A44" s="23"/>
      <c r="B44" s="44"/>
      <c r="C44" s="42"/>
      <c r="D44" s="42"/>
      <c r="E44" s="42"/>
      <c r="F44" s="42"/>
      <c r="G44" s="30"/>
      <c r="H44" s="48"/>
      <c r="I44" s="42"/>
      <c r="J44" s="49"/>
    </row>
    <row r="45" spans="1:10" ht="48" customHeight="1" x14ac:dyDescent="0.25">
      <c r="A45" s="23"/>
      <c r="B45" s="44"/>
      <c r="C45" s="42"/>
      <c r="D45" s="42"/>
      <c r="E45" s="42"/>
      <c r="F45" s="42"/>
      <c r="G45" s="30"/>
      <c r="H45" s="48"/>
      <c r="I45" s="42"/>
      <c r="J45" s="49"/>
    </row>
    <row r="46" spans="1:10" ht="48.95" customHeight="1" thickBot="1" x14ac:dyDescent="0.3">
      <c r="A46" s="24"/>
      <c r="B46" s="57"/>
      <c r="C46" s="58"/>
      <c r="D46" s="58"/>
      <c r="E46" s="58"/>
      <c r="F46" s="58"/>
      <c r="G46" s="59"/>
      <c r="H46" s="60"/>
      <c r="I46" s="61"/>
      <c r="J46" s="62"/>
    </row>
    <row r="48" spans="1:10" ht="102" customHeight="1" x14ac:dyDescent="0.25">
      <c r="A48" s="56" t="s">
        <v>84</v>
      </c>
      <c r="B48" s="25"/>
      <c r="C48" s="25"/>
      <c r="D48" s="25"/>
      <c r="E48" s="25"/>
      <c r="F48" s="25"/>
      <c r="G48" s="25"/>
      <c r="H48" s="25"/>
      <c r="I48" s="25"/>
      <c r="J48" s="25"/>
    </row>
    <row r="51" spans="1:10" x14ac:dyDescent="0.25">
      <c r="A51" s="63" t="s">
        <v>85</v>
      </c>
      <c r="B51" s="25"/>
      <c r="C51" s="25"/>
      <c r="D51" s="25"/>
      <c r="E51" s="54"/>
      <c r="F51" s="25"/>
      <c r="G51" s="25"/>
      <c r="H51" s="25"/>
      <c r="I51" s="25"/>
      <c r="J51" s="25"/>
    </row>
    <row r="53" spans="1:10" x14ac:dyDescent="0.25">
      <c r="A53" s="63" t="s">
        <v>86</v>
      </c>
      <c r="B53" s="25"/>
      <c r="C53" s="25"/>
      <c r="D53" s="25"/>
      <c r="E53" s="54"/>
      <c r="F53" s="25"/>
      <c r="G53" s="25"/>
      <c r="H53" s="25"/>
      <c r="I53" s="25"/>
      <c r="J53" s="25"/>
    </row>
    <row r="100" spans="1:1" ht="15.75" x14ac:dyDescent="0.25">
      <c r="A100" t="s">
        <v>87</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2025-01-24T09:15:15Z</dcterms:modified>
</cp:coreProperties>
</file>