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salcininkai-my.sharepoint.com/personal/violeta_tomasevic_salcininkai_lt/Documents/2025 m/Skelbiama apklausa/Dangų laborat. tyrimai/"/>
    </mc:Choice>
  </mc:AlternateContent>
  <xr:revisionPtr revIDLastSave="19" documentId="11_41D3A4F769C38FEF0A9EC3B1CB7F0CD7D2D97A57" xr6:coauthVersionLast="47" xr6:coauthVersionMax="47" xr10:uidLastSave="{976EB9F0-299B-40DE-B282-31D79CE18CB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 l="1"/>
  <c r="G51" i="1"/>
  <c r="F51" i="1"/>
  <c r="F52" i="1" s="1"/>
  <c r="F53" i="1" s="1"/>
  <c r="F50" i="1"/>
  <c r="F49" i="1"/>
  <c r="F48" i="1"/>
  <c r="F47" i="1"/>
  <c r="F46" i="1"/>
  <c r="F45" i="1"/>
  <c r="F44" i="1"/>
  <c r="F43" i="1"/>
  <c r="F42" i="1"/>
  <c r="F41" i="1"/>
  <c r="F40" i="1"/>
  <c r="F39" i="1"/>
  <c r="F38" i="1"/>
  <c r="F37" i="1"/>
  <c r="F36" i="1"/>
  <c r="F35" i="1"/>
  <c r="F34" i="1"/>
</calcChain>
</file>

<file path=xl/sharedStrings.xml><?xml version="1.0" encoding="utf-8"?>
<sst xmlns="http://schemas.openxmlformats.org/spreadsheetml/2006/main" count="112" uniqueCount="92">
  <si>
    <t>PIRKIMO SĄLYGŲ PRIEDAS "PASIŪLYMO FORMA"</t>
  </si>
  <si>
    <t>ĮRENGTŲ DANGŲ LABORATORINIAI TYRIMAI (PANAUDOTŲ MEDŽIAGŲ BANDYMŲ IR TYRIMŲ ATLIKIMO PASLAUGA)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</si>
  <si>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</si>
  <si>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</si>
  <si>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</si>
  <si>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</si>
  <si>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</si>
  <si>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</si>
  <si>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</si>
  <si>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</si>
  <si>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</si>
  <si>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</si>
  <si>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</si>
  <si>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</si>
  <si>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</si>
  <si>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</si>
  <si>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</si>
  <si>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</si>
  <si>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</si>
  <si>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</si>
  <si>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</si>
  <si>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</si>
  <si>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</si>
  <si>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</si>
  <si>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</si>
  <si>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</si>
  <si>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</si>
  <si>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</si>
  <si>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</si>
  <si>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</si>
  <si>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</si>
  <si>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</si>
  <si>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Automobilių kelių gruntai (Laikomoji geba - Statinio deformacijos modulio nustatymas )</t>
  </si>
  <si>
    <t>vnt.</t>
  </si>
  <si>
    <t>1.2.</t>
  </si>
  <si>
    <t>Automobilių kelių gruntai (Laikomoji geba - Dinaminio deformacijos modulio nustatymas krintančio svorio deflektometru)</t>
  </si>
  <si>
    <t>1.3.</t>
  </si>
  <si>
    <t>Mineralinių medžiagų (užpildų) Bandinio paėmimas </t>
  </si>
  <si>
    <t>1.4.</t>
  </si>
  <si>
    <t>Mineralinių medžiagų (užpildų) granuliometrinė sudėtis </t>
  </si>
  <si>
    <t>1.5.</t>
  </si>
  <si>
    <t>Mineralinių medžiagų (užpildų) Dalelių tankis  </t>
  </si>
  <si>
    <t>1.6.</t>
  </si>
  <si>
    <t>Mineralinių medžiagų (užpildų) Skaldytos dalelės</t>
  </si>
  <si>
    <t>1.7.</t>
  </si>
  <si>
    <t>Mineralinių medžiagų (užpildų) Pralaidumas vandeniui</t>
  </si>
  <si>
    <t>1.8.</t>
  </si>
  <si>
    <t>Asfaltbetonio dangos tyrimai Bandinio paėmimas</t>
  </si>
  <si>
    <t>1.9.</t>
  </si>
  <si>
    <t>Asfaltbetonio dangos tyrimai Bitumo regeneravimas </t>
  </si>
  <si>
    <t>1.10.</t>
  </si>
  <si>
    <t>Asfaltbetonio dangos tyrimai Bitumo kiekis </t>
  </si>
  <si>
    <t>1.11.</t>
  </si>
  <si>
    <t>Asfaltbetonio dangos tyrimai Ištirti kelių bitumą </t>
  </si>
  <si>
    <t>1.12.</t>
  </si>
  <si>
    <t>Asfaltbetonio dangos tyrimai Bandinių oro tuštymių rodikliai </t>
  </si>
  <si>
    <t>1.13.</t>
  </si>
  <si>
    <t>Asfaltbetonio dangos tyrimai Granuliometrinė sudėtis </t>
  </si>
  <si>
    <t>1.14.</t>
  </si>
  <si>
    <t>Asfaltbetonio dangos tyrimai Dangos storio nustatymas</t>
  </si>
  <si>
    <t>1.15.</t>
  </si>
  <si>
    <t>Asfaltbetonio dangos tyrimai Kernų bandinių matmenys </t>
  </si>
  <si>
    <t>1.16.</t>
  </si>
  <si>
    <t>Asfaltbetonio dangos tyrimai Kernų tankio nustatymas</t>
  </si>
  <si>
    <t>1.17.</t>
  </si>
  <si>
    <t>Asfaltbetonio dangos tyrimai Ištirti asfalto fizines-mechanines savybes </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</si>
  <si>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</si>
  <si>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</si>
  <si>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</si>
  <si>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</si>
  <si>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</si>
  <si>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</si>
  <si>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</si>
  <si>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</si>
  <si>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</si>
  <si>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</si>
  <si>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</si>
  <si>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</si>
  <si>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</si>
  <si>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</si>
  <si>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</si>
  <si>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</si>
  <si>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</si>
  <si>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</si>
  <si>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</si>
  <si>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</si>
  <si>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</si>
  <si>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</si>
  <si>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16826 2025-02-21 10:34:58</t>
  </si>
  <si>
    <t>Preliminarus metinis kiekis</t>
  </si>
  <si>
    <t>Įkains be PVM, Eur</t>
  </si>
  <si>
    <t>Dalies biudžetas su PVM: 75020 Eur (3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</si>
</sst>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4" borderId="23" xfId="0" applyFont="1" applyFill="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3"/>
  <sheetViews>
    <sheetView tabSelected="1" topLeftCell="A22" workbookViewId="0">
      <selection activeCell="G51" sqref="G51"/>
    </sheetView>
  </sheetViews>
  <sheetFormatPr defaultColWidth="10.796875" defaultRowHeight="14.4" x14ac:dyDescent="0.3"/>
  <cols>
    <col min="1" max="1" width="9.19921875" style="1" customWidth="1"/>
    <col min="2" max="2" width="78" style="1" customWidth="1"/>
    <col min="3" max="3" width="21.69921875" style="1" customWidth="1"/>
    <col min="4" max="4" width="13.09765625" style="1" customWidth="1"/>
    <col min="5" max="5" width="24.8984375" style="1" customWidth="1"/>
    <col min="6"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6" ht="16.05" customHeight="1" x14ac:dyDescent="0.3">
      <c r="A17" s="28" t="s">
        <v>12</v>
      </c>
      <c r="B17" s="29"/>
      <c r="C17" s="25"/>
      <c r="D17" s="26"/>
      <c r="E17" s="26"/>
      <c r="F17" s="27"/>
    </row>
    <row r="18" spans="1:6" ht="16.05" customHeight="1" x14ac:dyDescent="0.3">
      <c r="A18" s="28" t="s">
        <v>13</v>
      </c>
      <c r="B18" s="29"/>
      <c r="C18" s="25"/>
      <c r="D18" s="26"/>
      <c r="E18" s="26"/>
      <c r="F18" s="27"/>
    </row>
    <row r="19" spans="1:6" ht="48" customHeight="1" x14ac:dyDescent="0.3">
      <c r="A19" s="28" t="s">
        <v>14</v>
      </c>
      <c r="B19" s="29"/>
      <c r="C19" s="25"/>
      <c r="D19" s="26"/>
      <c r="E19" s="26"/>
      <c r="F19" s="27"/>
    </row>
    <row r="20" spans="1:6" ht="55.05" customHeight="1" x14ac:dyDescent="0.3">
      <c r="A20" s="28" t="s">
        <v>15</v>
      </c>
      <c r="B20" s="29"/>
      <c r="C20" s="25"/>
      <c r="D20" s="26"/>
      <c r="E20" s="26"/>
      <c r="F20" s="27"/>
    </row>
    <row r="21" spans="1:6" ht="70.95" customHeight="1" x14ac:dyDescent="0.3">
      <c r="A21" s="34" t="s">
        <v>16</v>
      </c>
      <c r="B21" s="35"/>
      <c r="C21" s="38"/>
      <c r="D21" s="39"/>
      <c r="E21" s="39"/>
      <c r="F21" s="39"/>
    </row>
    <row r="22" spans="1:6" ht="18" customHeight="1" x14ac:dyDescent="0.3">
      <c r="A22" s="5"/>
      <c r="B22" s="5"/>
      <c r="C22" s="6"/>
      <c r="D22" s="6"/>
      <c r="E22" s="6"/>
      <c r="F22" s="6"/>
    </row>
    <row r="23" spans="1:6" x14ac:dyDescent="0.3">
      <c r="A23" s="33" t="s">
        <v>17</v>
      </c>
      <c r="B23" s="30"/>
      <c r="C23" s="30"/>
      <c r="D23" s="30"/>
      <c r="E23" s="30"/>
      <c r="F23" s="30"/>
    </row>
    <row r="24" spans="1:6" x14ac:dyDescent="0.3">
      <c r="A24" s="30" t="s">
        <v>18</v>
      </c>
      <c r="B24" s="30"/>
      <c r="C24" s="30"/>
      <c r="D24" s="30"/>
      <c r="E24" s="30"/>
      <c r="F24" s="30"/>
    </row>
    <row r="25" spans="1:6" x14ac:dyDescent="0.3">
      <c r="A25" s="30" t="s">
        <v>19</v>
      </c>
      <c r="B25" s="30"/>
      <c r="C25" s="30"/>
      <c r="D25" s="30"/>
      <c r="E25" s="30"/>
      <c r="F25" s="30"/>
    </row>
    <row r="26" spans="1:6" x14ac:dyDescent="0.3">
      <c r="A26" s="30" t="s">
        <v>20</v>
      </c>
      <c r="B26" s="30"/>
      <c r="C26" s="30"/>
      <c r="D26" s="30"/>
      <c r="E26" s="30"/>
      <c r="F26" s="30"/>
    </row>
    <row r="27" spans="1:6" x14ac:dyDescent="0.3">
      <c r="A27" s="30" t="s">
        <v>21</v>
      </c>
      <c r="B27" s="30"/>
      <c r="C27" s="30"/>
      <c r="D27" s="30"/>
      <c r="E27" s="30"/>
      <c r="F27" s="30"/>
    </row>
    <row r="28" spans="1:6" ht="31.95" customHeight="1" x14ac:dyDescent="0.3">
      <c r="A28" s="36" t="s">
        <v>22</v>
      </c>
      <c r="B28" s="30"/>
      <c r="C28" s="30"/>
      <c r="D28" s="30"/>
      <c r="E28" s="30"/>
      <c r="F28" s="30"/>
    </row>
    <row r="29" spans="1:6" x14ac:dyDescent="0.3">
      <c r="A29" s="30" t="s">
        <v>23</v>
      </c>
      <c r="B29" s="30"/>
      <c r="C29" s="30"/>
      <c r="D29" s="30"/>
      <c r="E29" s="30"/>
      <c r="F29" s="30"/>
    </row>
    <row r="30" spans="1:6" x14ac:dyDescent="0.3">
      <c r="A30" s="14" t="s">
        <v>24</v>
      </c>
      <c r="D30" s="15"/>
    </row>
    <row r="31" spans="1:6" x14ac:dyDescent="0.3">
      <c r="A31" s="14" t="s">
        <v>25</v>
      </c>
    </row>
    <row r="32" spans="1:6" x14ac:dyDescent="0.3">
      <c r="A32" s="12" t="s">
        <v>26</v>
      </c>
    </row>
    <row r="33" spans="1:6" x14ac:dyDescent="0.3">
      <c r="A33" s="16" t="s">
        <v>27</v>
      </c>
      <c r="B33" s="16" t="s">
        <v>28</v>
      </c>
      <c r="C33" s="70" t="s">
        <v>89</v>
      </c>
      <c r="D33" s="16" t="s">
        <v>29</v>
      </c>
      <c r="E33" s="16" t="s">
        <v>90</v>
      </c>
      <c r="F33" s="16" t="s">
        <v>30</v>
      </c>
    </row>
    <row r="34" spans="1:6" x14ac:dyDescent="0.3">
      <c r="A34" s="17" t="s">
        <v>31</v>
      </c>
      <c r="B34" s="17" t="s">
        <v>32</v>
      </c>
      <c r="C34" s="72">
        <v>10</v>
      </c>
      <c r="D34" s="17" t="s">
        <v>33</v>
      </c>
      <c r="E34" s="18"/>
      <c r="F34" s="17" t="str">
        <f t="shared" ref="F34:F50" si="0">IF(ISBLANK(E34),"", PRODUCT(C34,E34))</f>
        <v/>
      </c>
    </row>
    <row r="35" spans="1:6" ht="28.8" x14ac:dyDescent="0.3">
      <c r="A35" s="17" t="s">
        <v>34</v>
      </c>
      <c r="B35" s="71" t="s">
        <v>35</v>
      </c>
      <c r="C35" s="72">
        <v>5</v>
      </c>
      <c r="D35" s="17" t="s">
        <v>33</v>
      </c>
      <c r="E35" s="18"/>
      <c r="F35" s="17" t="str">
        <f t="shared" si="0"/>
        <v/>
      </c>
    </row>
    <row r="36" spans="1:6" x14ac:dyDescent="0.3">
      <c r="A36" s="17" t="s">
        <v>36</v>
      </c>
      <c r="B36" s="17" t="s">
        <v>37</v>
      </c>
      <c r="C36" s="72">
        <v>10</v>
      </c>
      <c r="D36" s="17" t="s">
        <v>33</v>
      </c>
      <c r="E36" s="18"/>
      <c r="F36" s="17" t="str">
        <f t="shared" si="0"/>
        <v/>
      </c>
    </row>
    <row r="37" spans="1:6" x14ac:dyDescent="0.3">
      <c r="A37" s="17" t="s">
        <v>38</v>
      </c>
      <c r="B37" s="17" t="s">
        <v>39</v>
      </c>
      <c r="C37" s="72">
        <v>10</v>
      </c>
      <c r="D37" s="17" t="s">
        <v>33</v>
      </c>
      <c r="E37" s="18"/>
      <c r="F37" s="17" t="str">
        <f t="shared" si="0"/>
        <v/>
      </c>
    </row>
    <row r="38" spans="1:6" x14ac:dyDescent="0.3">
      <c r="A38" s="17" t="s">
        <v>40</v>
      </c>
      <c r="B38" s="17" t="s">
        <v>41</v>
      </c>
      <c r="C38" s="72">
        <v>4</v>
      </c>
      <c r="D38" s="17" t="s">
        <v>33</v>
      </c>
      <c r="E38" s="18"/>
      <c r="F38" s="17" t="str">
        <f t="shared" si="0"/>
        <v/>
      </c>
    </row>
    <row r="39" spans="1:6" x14ac:dyDescent="0.3">
      <c r="A39" s="17" t="s">
        <v>42</v>
      </c>
      <c r="B39" s="17" t="s">
        <v>43</v>
      </c>
      <c r="C39" s="72">
        <v>4</v>
      </c>
      <c r="D39" s="17" t="s">
        <v>33</v>
      </c>
      <c r="E39" s="18"/>
      <c r="F39" s="17" t="str">
        <f t="shared" si="0"/>
        <v/>
      </c>
    </row>
    <row r="40" spans="1:6" x14ac:dyDescent="0.3">
      <c r="A40" s="17" t="s">
        <v>44</v>
      </c>
      <c r="B40" s="17" t="s">
        <v>45</v>
      </c>
      <c r="C40" s="72">
        <v>4</v>
      </c>
      <c r="D40" s="17" t="s">
        <v>33</v>
      </c>
      <c r="E40" s="18"/>
      <c r="F40" s="17" t="str">
        <f t="shared" si="0"/>
        <v/>
      </c>
    </row>
    <row r="41" spans="1:6" x14ac:dyDescent="0.3">
      <c r="A41" s="17" t="s">
        <v>46</v>
      </c>
      <c r="B41" s="17" t="s">
        <v>47</v>
      </c>
      <c r="C41" s="72">
        <v>25</v>
      </c>
      <c r="D41" s="17" t="s">
        <v>33</v>
      </c>
      <c r="E41" s="18"/>
      <c r="F41" s="17" t="str">
        <f t="shared" si="0"/>
        <v/>
      </c>
    </row>
    <row r="42" spans="1:6" x14ac:dyDescent="0.3">
      <c r="A42" s="17" t="s">
        <v>48</v>
      </c>
      <c r="B42" s="17" t="s">
        <v>49</v>
      </c>
      <c r="C42" s="72">
        <v>5</v>
      </c>
      <c r="D42" s="17" t="s">
        <v>33</v>
      </c>
      <c r="E42" s="18"/>
      <c r="F42" s="17" t="str">
        <f t="shared" si="0"/>
        <v/>
      </c>
    </row>
    <row r="43" spans="1:6" x14ac:dyDescent="0.3">
      <c r="A43" s="17" t="s">
        <v>50</v>
      </c>
      <c r="B43" s="17" t="s">
        <v>51</v>
      </c>
      <c r="C43" s="72">
        <v>5</v>
      </c>
      <c r="D43" s="17" t="s">
        <v>33</v>
      </c>
      <c r="E43" s="18"/>
      <c r="F43" s="17" t="str">
        <f t="shared" si="0"/>
        <v/>
      </c>
    </row>
    <row r="44" spans="1:6" x14ac:dyDescent="0.3">
      <c r="A44" s="17" t="s">
        <v>52</v>
      </c>
      <c r="B44" s="17" t="s">
        <v>53</v>
      </c>
      <c r="C44" s="72">
        <v>5</v>
      </c>
      <c r="D44" s="17" t="s">
        <v>33</v>
      </c>
      <c r="E44" s="18"/>
      <c r="F44" s="17" t="str">
        <f t="shared" si="0"/>
        <v/>
      </c>
    </row>
    <row r="45" spans="1:6" x14ac:dyDescent="0.3">
      <c r="A45" s="17" t="s">
        <v>54</v>
      </c>
      <c r="B45" s="17" t="s">
        <v>55</v>
      </c>
      <c r="C45" s="72">
        <v>25</v>
      </c>
      <c r="D45" s="17" t="s">
        <v>33</v>
      </c>
      <c r="E45" s="18"/>
      <c r="F45" s="17" t="str">
        <f t="shared" si="0"/>
        <v/>
      </c>
    </row>
    <row r="46" spans="1:6" x14ac:dyDescent="0.3">
      <c r="A46" s="17" t="s">
        <v>56</v>
      </c>
      <c r="B46" s="17" t="s">
        <v>57</v>
      </c>
      <c r="C46" s="72">
        <v>25</v>
      </c>
      <c r="D46" s="17" t="s">
        <v>33</v>
      </c>
      <c r="E46" s="18"/>
      <c r="F46" s="17" t="str">
        <f t="shared" si="0"/>
        <v/>
      </c>
    </row>
    <row r="47" spans="1:6" x14ac:dyDescent="0.3">
      <c r="A47" s="17" t="s">
        <v>58</v>
      </c>
      <c r="B47" s="17" t="s">
        <v>59</v>
      </c>
      <c r="C47" s="72">
        <v>25</v>
      </c>
      <c r="D47" s="17" t="s">
        <v>33</v>
      </c>
      <c r="E47" s="18"/>
      <c r="F47" s="17" t="str">
        <f t="shared" si="0"/>
        <v/>
      </c>
    </row>
    <row r="48" spans="1:6" x14ac:dyDescent="0.3">
      <c r="A48" s="17" t="s">
        <v>60</v>
      </c>
      <c r="B48" s="17" t="s">
        <v>61</v>
      </c>
      <c r="C48" s="72">
        <v>25</v>
      </c>
      <c r="D48" s="17" t="s">
        <v>33</v>
      </c>
      <c r="E48" s="18"/>
      <c r="F48" s="17" t="str">
        <f t="shared" si="0"/>
        <v/>
      </c>
    </row>
    <row r="49" spans="1:7" x14ac:dyDescent="0.3">
      <c r="A49" s="17" t="s">
        <v>62</v>
      </c>
      <c r="B49" s="17" t="s">
        <v>63</v>
      </c>
      <c r="C49" s="72">
        <v>25</v>
      </c>
      <c r="D49" s="17" t="s">
        <v>33</v>
      </c>
      <c r="E49" s="18"/>
      <c r="F49" s="17" t="str">
        <f t="shared" si="0"/>
        <v/>
      </c>
    </row>
    <row r="50" spans="1:7" x14ac:dyDescent="0.3">
      <c r="A50" s="17" t="s">
        <v>64</v>
      </c>
      <c r="B50" s="17" t="s">
        <v>65</v>
      </c>
      <c r="C50" s="72">
        <v>5</v>
      </c>
      <c r="D50" s="17" t="s">
        <v>33</v>
      </c>
      <c r="E50" s="18"/>
      <c r="F50" s="17" t="str">
        <f t="shared" si="0"/>
        <v/>
      </c>
    </row>
    <row r="51" spans="1:7" x14ac:dyDescent="0.3">
      <c r="C51" s="11"/>
      <c r="E51" s="16" t="s">
        <v>66</v>
      </c>
      <c r="F51" s="16" t="str">
        <f>IF((SUMPRODUCT(--(F34:F50=""))&gt;0), "", ROUND(SUM(F34:F50),2))</f>
        <v/>
      </c>
      <c r="G51" s="14" t="str">
        <f>IF((SUMPRODUCT(--(F34:F50=""))&gt;0), "Neužpildytos visų objektų kainos", "")</f>
        <v>Neužpildytos visų objektų kainos</v>
      </c>
    </row>
    <row r="52" spans="1:7" x14ac:dyDescent="0.3">
      <c r="C52" s="16" t="s">
        <v>67</v>
      </c>
      <c r="D52" s="19"/>
      <c r="E52" s="16" t="s">
        <v>68</v>
      </c>
      <c r="F52" s="16" t="str">
        <f>IF(OR(F51="",D52=""),"", ROUND(PRODUCT(D52,F51)/100,2))</f>
        <v/>
      </c>
      <c r="G52" s="14" t="str">
        <f>IF(D52="", "Nurodykite taikomą PVM dydį", "")</f>
        <v>Nurodykite taikomą PVM dydį</v>
      </c>
    </row>
    <row r="53" spans="1:7" x14ac:dyDescent="0.3">
      <c r="E53" s="16" t="s">
        <v>69</v>
      </c>
      <c r="F53" s="16">
        <f>IF(ISBLANK(F52), "", ROUND(SUM(F51:F52),2))</f>
        <v>0</v>
      </c>
      <c r="G53" s="14" t="s">
        <v>91</v>
      </c>
    </row>
  </sheetData>
  <sheetProtection algorithmName="SHA-512" hashValue="Bj0UI27VwUmpXzVdRFtSEuBy3w4B0OP28FIiz1fSu553sOLs77vsEbB4eR984f4RffdvMJHampvKknFsyBQPmw==" saltValue="uWrrQw6wQEpTrbMQkv4+I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70</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71</v>
      </c>
      <c r="B5" s="44"/>
      <c r="C5" s="42" t="s">
        <v>72</v>
      </c>
      <c r="D5" s="43"/>
      <c r="E5" s="44"/>
      <c r="F5" s="42" t="s">
        <v>73</v>
      </c>
      <c r="G5" s="43"/>
      <c r="H5" s="44"/>
      <c r="I5" s="42" t="s">
        <v>74</v>
      </c>
      <c r="J5" s="44"/>
      <c r="K5" s="9" t="s">
        <v>75</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76</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28</v>
      </c>
      <c r="B19" s="44"/>
      <c r="C19" s="42" t="s">
        <v>72</v>
      </c>
      <c r="D19" s="43"/>
      <c r="E19" s="44"/>
      <c r="F19" s="42" t="s">
        <v>77</v>
      </c>
      <c r="G19" s="43"/>
      <c r="H19" s="44"/>
      <c r="I19" s="63" t="s">
        <v>74</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78</v>
      </c>
      <c r="B33" s="30"/>
      <c r="C33" s="30"/>
      <c r="D33" s="30"/>
      <c r="E33" s="30"/>
      <c r="F33" s="30"/>
      <c r="G33" s="30"/>
      <c r="H33" s="30"/>
      <c r="I33" s="30"/>
      <c r="J33" s="30"/>
    </row>
    <row r="34" spans="1:10" ht="16.05" customHeight="1" thickBot="1" x14ac:dyDescent="0.35"/>
    <row r="35" spans="1:10" ht="16.05" customHeight="1" x14ac:dyDescent="0.3">
      <c r="A35" s="8" t="s">
        <v>27</v>
      </c>
      <c r="B35" s="59" t="s">
        <v>79</v>
      </c>
      <c r="C35" s="43"/>
      <c r="D35" s="43"/>
      <c r="E35" s="43"/>
      <c r="F35" s="43"/>
      <c r="G35" s="44"/>
      <c r="H35" s="60" t="s">
        <v>80</v>
      </c>
      <c r="I35" s="43"/>
      <c r="J35" s="61"/>
    </row>
    <row r="36" spans="1:10" ht="48" customHeight="1" x14ac:dyDescent="0.3">
      <c r="A36" s="22" t="s">
        <v>81</v>
      </c>
      <c r="B36" s="51" t="s">
        <v>82</v>
      </c>
      <c r="C36" s="46"/>
      <c r="D36" s="46"/>
      <c r="E36" s="46"/>
      <c r="F36" s="46"/>
      <c r="G36" s="29"/>
      <c r="H36" s="54"/>
      <c r="I36" s="46"/>
      <c r="J36" s="48"/>
    </row>
    <row r="37" spans="1:10" ht="48" customHeight="1" x14ac:dyDescent="0.3">
      <c r="A37" s="22" t="s">
        <v>83</v>
      </c>
      <c r="B37" s="51" t="s">
        <v>84</v>
      </c>
      <c r="C37" s="46"/>
      <c r="D37" s="46"/>
      <c r="E37" s="46"/>
      <c r="F37" s="46"/>
      <c r="G37" s="29"/>
      <c r="H37" s="54"/>
      <c r="I37" s="46"/>
      <c r="J37" s="48"/>
    </row>
    <row r="38" spans="1:10" ht="48" customHeight="1" x14ac:dyDescent="0.3">
      <c r="A38" s="23"/>
      <c r="B38" s="52"/>
      <c r="C38" s="46"/>
      <c r="D38" s="46"/>
      <c r="E38" s="46"/>
      <c r="F38" s="46"/>
      <c r="G38" s="29"/>
      <c r="H38" s="54"/>
      <c r="I38" s="46"/>
      <c r="J38" s="48"/>
    </row>
    <row r="39" spans="1:10" ht="48" customHeight="1" x14ac:dyDescent="0.3">
      <c r="A39" s="23"/>
      <c r="B39" s="52"/>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85</v>
      </c>
      <c r="B48" s="30"/>
      <c r="C48" s="30"/>
      <c r="D48" s="30"/>
      <c r="E48" s="30"/>
      <c r="F48" s="30"/>
      <c r="G48" s="30"/>
      <c r="H48" s="30"/>
      <c r="I48" s="30"/>
      <c r="J48" s="30"/>
    </row>
    <row r="51" spans="1:10" x14ac:dyDescent="0.3">
      <c r="A51" s="50" t="s">
        <v>86</v>
      </c>
      <c r="B51" s="30"/>
      <c r="C51" s="30"/>
      <c r="D51" s="30"/>
      <c r="E51" s="56"/>
      <c r="F51" s="30"/>
      <c r="G51" s="30"/>
      <c r="H51" s="30"/>
      <c r="I51" s="30"/>
      <c r="J51" s="30"/>
    </row>
    <row r="53" spans="1:10" x14ac:dyDescent="0.3">
      <c r="A53" s="50" t="s">
        <v>87</v>
      </c>
      <c r="B53" s="30"/>
      <c r="C53" s="30"/>
      <c r="D53" s="30"/>
      <c r="E53" s="56"/>
      <c r="F53" s="30"/>
      <c r="G53" s="30"/>
      <c r="H53" s="30"/>
      <c r="I53" s="30"/>
      <c r="J53" s="30"/>
    </row>
    <row r="100" spans="1:1" ht="15.6" x14ac:dyDescent="0.3">
      <c r="A100" t="s">
        <v>88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2025-02-21T08:46:38Z</dcterms:modified>
</cp:coreProperties>
</file>