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MVg\IUDB\IUD-I-2-LTU-Transfer\06- SOR Englisch\SOR ZAP\4_1_02_MunNdlg\"/>
    </mc:Choice>
  </mc:AlternateContent>
  <xr:revisionPtr revIDLastSave="0" documentId="13_ncr:1_{541720C1-E397-4BBA-A196-9D9110AAA9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le 1" sheetId="1" r:id="rId1"/>
  </sheets>
  <definedNames>
    <definedName name="_xlnm._FilterDatabase" localSheetId="0" hidden="1">'Table 1'!$A$1:$F$11</definedName>
  </definedNames>
  <calcPr calcId="191029"/>
</workbook>
</file>

<file path=xl/calcChain.xml><?xml version="1.0" encoding="utf-8"?>
<calcChain xmlns="http://schemas.openxmlformats.org/spreadsheetml/2006/main">
  <c r="D7" i="1" l="1"/>
  <c r="D6" i="1"/>
  <c r="D5" i="1"/>
  <c r="D10" i="1" s="1"/>
</calcChain>
</file>

<file path=xl/sharedStrings.xml><?xml version="1.0" encoding="utf-8"?>
<sst xmlns="http://schemas.openxmlformats.org/spreadsheetml/2006/main" count="23" uniqueCount="19">
  <si>
    <t>Room name</t>
  </si>
  <si>
    <t>Room type</t>
  </si>
  <si>
    <t>Number of rooms</t>
  </si>
  <si>
    <t>Total area [m²]</t>
  </si>
  <si>
    <t>Number of computer workplaces</t>
  </si>
  <si>
    <t>Remarks</t>
  </si>
  <si>
    <t>Function rooms</t>
  </si>
  <si>
    <t>Outside</t>
  </si>
  <si>
    <t>Ammunition inspection building type LTU</t>
  </si>
  <si>
    <t>Ammunition work space</t>
  </si>
  <si>
    <t>Annex 4_1_02_01, IT connection required</t>
  </si>
  <si>
    <t>Ready-use explosives storehouse (450 m²), incl. elc. input room
(29 m²)</t>
  </si>
  <si>
    <t>Annex 4_1_02_02</t>
  </si>
  <si>
    <t>Ammunition storehouse type LTU (450 m²), incl. elc. input room
(29 m²)</t>
  </si>
  <si>
    <t>Ammunition storehouse type LTU Stinger missile (450 m²), incl. elc. input room (29 m²)</t>
  </si>
  <si>
    <t>Parking area for ammunition-loaded vehicles</t>
  </si>
  <si>
    <t>Ammunition storage</t>
  </si>
  <si>
    <t>Annex 4_1_02_03</t>
  </si>
  <si>
    <t xml:space="preserve">Annex 4_1_02_02 increased need for security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</si>
</sst>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BE80"/>
      </patternFill>
    </fill>
    <fill>
      <patternFill patternType="solid">
        <fgColor rgb="FFB8FFB8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left" vertical="top" wrapText="1"/>
    </xf>
    <xf numFmtId="164" fontId="1" fillId="3" borderId="6" xfId="0" applyNumberFormat="1" applyFont="1" applyFill="1" applyBorder="1" applyAlignment="1">
      <alignment horizontal="center" vertical="top" shrinkToFi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wrapText="1"/>
    </xf>
    <xf numFmtId="0" fontId="2" fillId="4" borderId="9" xfId="0" applyFont="1" applyFill="1" applyBorder="1" applyAlignment="1">
      <alignment horizontal="left" vertical="top" wrapText="1"/>
    </xf>
    <xf numFmtId="164" fontId="1" fillId="3" borderId="6" xfId="0" applyNumberFormat="1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top"/>
    </xf>
    <xf numFmtId="0" fontId="2" fillId="4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left" vertical="top" wrapText="1"/>
    </xf>
    <xf numFmtId="0" fontId="3" fillId="6" borderId="11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Normal="100" workbookViewId="0">
      <selection activeCell="A13" sqref="A13"/>
    </sheetView>
  </sheetViews>
  <sheetFormatPr baseColWidth="10" defaultColWidth="9.33203125" defaultRowHeight="12.75" x14ac:dyDescent="0.2"/>
  <cols>
    <col min="1" max="1" width="66.33203125" style="1" customWidth="1"/>
    <col min="2" max="2" width="27" style="5" customWidth="1"/>
    <col min="3" max="3" width="13.83203125" style="1" bestFit="1" customWidth="1"/>
    <col min="4" max="4" width="9.83203125" style="1" customWidth="1"/>
    <col min="5" max="5" width="18.5" style="1" bestFit="1" customWidth="1"/>
    <col min="6" max="6" width="51.33203125" style="1" customWidth="1"/>
    <col min="7" max="16384" width="9.33203125" style="1"/>
  </cols>
  <sheetData>
    <row r="1" spans="1:6" ht="53.25" customHeight="1" x14ac:dyDescent="0.2">
      <c r="A1" s="11" t="s">
        <v>0</v>
      </c>
      <c r="B1" s="11" t="s">
        <v>1</v>
      </c>
      <c r="C1" s="2" t="s">
        <v>2</v>
      </c>
      <c r="D1" s="2" t="s">
        <v>3</v>
      </c>
      <c r="E1" s="6" t="s">
        <v>4</v>
      </c>
      <c r="F1" s="4" t="s">
        <v>5</v>
      </c>
    </row>
    <row r="2" spans="1:6" x14ac:dyDescent="0.2">
      <c r="A2" s="22" t="s">
        <v>6</v>
      </c>
      <c r="B2" s="23"/>
      <c r="C2" s="23"/>
      <c r="D2" s="23"/>
      <c r="E2" s="23"/>
      <c r="F2" s="24"/>
    </row>
    <row r="3" spans="1:6" x14ac:dyDescent="0.2">
      <c r="A3" s="12" t="s">
        <v>8</v>
      </c>
      <c r="B3" s="9" t="s">
        <v>9</v>
      </c>
      <c r="C3" s="9">
        <v>1</v>
      </c>
      <c r="D3" s="15">
        <v>200</v>
      </c>
      <c r="E3" s="9">
        <v>1</v>
      </c>
      <c r="F3" s="19" t="s">
        <v>10</v>
      </c>
    </row>
    <row r="4" spans="1:6" x14ac:dyDescent="0.2">
      <c r="A4" s="22" t="s">
        <v>7</v>
      </c>
      <c r="B4" s="23"/>
      <c r="C4" s="23"/>
      <c r="D4" s="23"/>
      <c r="E4" s="23"/>
      <c r="F4" s="24"/>
    </row>
    <row r="5" spans="1:6" ht="25.5" x14ac:dyDescent="0.2">
      <c r="A5" s="12" t="s">
        <v>11</v>
      </c>
      <c r="B5" s="9" t="s">
        <v>16</v>
      </c>
      <c r="C5" s="9">
        <v>1</v>
      </c>
      <c r="D5" s="15">
        <f>450+29</f>
        <v>479</v>
      </c>
      <c r="E5" s="7"/>
      <c r="F5" s="16" t="s">
        <v>12</v>
      </c>
    </row>
    <row r="6" spans="1:6" ht="25.5" x14ac:dyDescent="0.2">
      <c r="A6" s="18" t="s">
        <v>13</v>
      </c>
      <c r="B6" s="9" t="s">
        <v>16</v>
      </c>
      <c r="C6" s="9">
        <v>32</v>
      </c>
      <c r="D6" s="15">
        <f>32*479</f>
        <v>15328</v>
      </c>
      <c r="E6" s="7"/>
      <c r="F6" s="16" t="s">
        <v>12</v>
      </c>
    </row>
    <row r="7" spans="1:6" ht="25.5" x14ac:dyDescent="0.2">
      <c r="A7" s="18" t="s">
        <v>14</v>
      </c>
      <c r="B7" s="9" t="s">
        <v>16</v>
      </c>
      <c r="C7" s="9">
        <v>3</v>
      </c>
      <c r="D7" s="15">
        <f>3*479</f>
        <v>1437</v>
      </c>
      <c r="E7" s="7"/>
      <c r="F7" s="16" t="s">
        <v>18</v>
      </c>
    </row>
    <row r="8" spans="1:6" x14ac:dyDescent="0.2">
      <c r="A8" s="18" t="s">
        <v>15</v>
      </c>
      <c r="B8" s="9" t="s">
        <v>16</v>
      </c>
      <c r="C8" s="9">
        <v>1</v>
      </c>
      <c r="D8" s="15">
        <v>2508</v>
      </c>
      <c r="E8" s="7"/>
      <c r="F8" s="16" t="s">
        <v>17</v>
      </c>
    </row>
    <row r="9" spans="1:6" x14ac:dyDescent="0.2">
      <c r="A9" s="13"/>
      <c r="B9" s="9"/>
      <c r="C9" s="10"/>
      <c r="D9" s="8"/>
      <c r="E9" s="7"/>
      <c r="F9" s="14"/>
    </row>
    <row r="10" spans="1:6" ht="21.75" customHeight="1" x14ac:dyDescent="0.2">
      <c r="C10" s="20">
        <v>38</v>
      </c>
      <c r="D10" s="21">
        <f>SUM(D3:D8)</f>
        <v>19952</v>
      </c>
    </row>
    <row r="11" spans="1:6" x14ac:dyDescent="0.2">
      <c r="C11" s="3"/>
      <c r="D11" s="3"/>
    </row>
    <row r="13" spans="1:6" x14ac:dyDescent="0.2">
      <c r="E13" s="17"/>
    </row>
  </sheetData>
  <autoFilter ref="A1:F11" xr:uid="{8ADCDEEB-CD32-4102-9692-AEF0D85FA7DD}"/>
  <mergeCells count="2">
    <mergeCell ref="A2:F2"/>
    <mergeCell ref="A4:F4"/>
  </mergeCells>
  <pageMargins left="0.7" right="0.7" top="0.75" bottom="0.75" header="0.3" footer="0.3"/>
  <pageSetup paperSize="9" scale="7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Brand, Matthias, 1</dc:creator>
  <cp:lastModifiedBy>Timm, Enrico, 1</cp:lastModifiedBy>
  <cp:lastPrinted>2024-03-21T17:07:09Z</cp:lastPrinted>
  <dcterms:created xsi:type="dcterms:W3CDTF">2023-12-12T14:01:06Z</dcterms:created>
  <dcterms:modified xsi:type="dcterms:W3CDTF">2024-04-08T13:43:00Z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2023-12-12T00:00:00Z</vt:filetime>
  </property>
  <property fmtid="{D5CDD505-2E9C-101B-9397-08002B2CF9AE}" pid="3" name="Creator">
    <vt:lpwstr>Microsoft® Access® 2019</vt:lpwstr>
  </property>
  <property fmtid="{D5CDD505-2E9C-101B-9397-08002B2CF9AE}" pid="4" name="LastSaved">
    <vt:filetime>2023-12-12T00:00:00Z</vt:filetime>
  </property>
  <property fmtid="{D5CDD505-2E9C-101B-9397-08002B2CF9AE}" pid="5" name="Producer">
    <vt:lpwstr>Microsoft® Access® 2019</vt:lpwstr>
  </property>
</Properties>
</file>