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defaultThemeVersion="166925"/>
  <mc:AlternateContent xmlns:mc="http://schemas.openxmlformats.org/markup-compatibility/2006">
    <mc:Choice Requires="x15">
      <x15ac:absPath xmlns:x15ac="http://schemas.microsoft.com/office/spreadsheetml/2010/11/ac" url="https://lakdlt-my.sharepoint.com/personal/jolanta_sarkaite_vialietuva_lt/Documents/_FAILAI/2024 PROJEKTAI/4230 nuplautas projektuok+statyk TU TS/PIRKIMUI/"/>
    </mc:Choice>
  </mc:AlternateContent>
  <xr:revisionPtr revIDLastSave="16" documentId="13_ncr:1_{9FD3F908-A44C-48F9-83A1-0BCB4906B779}" xr6:coauthVersionLast="47" xr6:coauthVersionMax="47" xr10:uidLastSave="{6EFDF73A-5819-4E78-B078-347739778A6A}"/>
  <bookViews>
    <workbookView xWindow="-120" yWindow="-120" windowWidth="29040" windowHeight="15720" activeTab="2" xr2:uid="{6BC1EAF5-0D01-43F1-AE22-A39552859E42}"/>
  </bookViews>
  <sheets>
    <sheet name="DKŽ_1" sheetId="5" r:id="rId1"/>
    <sheet name="DKŽ_2" sheetId="1" r:id="rId2"/>
    <sheet name="santrauka " sheetId="6"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5" i="6" l="1"/>
  <c r="C4" i="6"/>
  <c r="C6" i="6" s="1"/>
  <c r="G92" i="5"/>
  <c r="I92" i="5" s="1"/>
  <c r="G91" i="5"/>
  <c r="G90" i="5"/>
  <c r="G89" i="5"/>
  <c r="G88" i="5"/>
  <c r="G87" i="5"/>
  <c r="G86" i="5"/>
  <c r="G85" i="5"/>
  <c r="G84" i="5"/>
  <c r="G83" i="5"/>
  <c r="G82" i="5"/>
  <c r="G81" i="5"/>
  <c r="G80" i="5"/>
  <c r="I80" i="5" s="1"/>
  <c r="G79" i="5"/>
  <c r="I79" i="5" s="1"/>
  <c r="G78" i="5"/>
  <c r="G77" i="5"/>
  <c r="G76" i="5"/>
  <c r="G75" i="5"/>
  <c r="G74" i="5"/>
  <c r="G73" i="5"/>
  <c r="G72" i="5"/>
  <c r="G71" i="5"/>
  <c r="G70" i="5"/>
  <c r="G69" i="5"/>
  <c r="G68" i="5"/>
  <c r="G67" i="5"/>
  <c r="G66" i="5"/>
  <c r="G65" i="5"/>
  <c r="G64" i="5"/>
  <c r="G63" i="5"/>
  <c r="G62" i="5"/>
  <c r="G61" i="5"/>
  <c r="G60" i="5"/>
  <c r="G59" i="5"/>
  <c r="G58" i="5"/>
  <c r="G57" i="5"/>
  <c r="G56" i="5"/>
  <c r="G55" i="5"/>
  <c r="G54" i="5"/>
  <c r="G53" i="5"/>
  <c r="G52" i="5"/>
  <c r="G51" i="5"/>
  <c r="G50" i="5"/>
  <c r="G49" i="5"/>
  <c r="G48" i="5"/>
  <c r="G47" i="5"/>
  <c r="G46" i="5"/>
  <c r="G45" i="5"/>
  <c r="G44" i="5"/>
  <c r="G43" i="5"/>
  <c r="G42" i="5"/>
  <c r="G41" i="5"/>
  <c r="G40" i="5"/>
  <c r="G39" i="5"/>
  <c r="G38" i="5"/>
  <c r="G37" i="5"/>
  <c r="G36" i="5"/>
  <c r="G35" i="5"/>
  <c r="G34" i="5"/>
  <c r="G33" i="5"/>
  <c r="G32" i="5"/>
  <c r="G31" i="5"/>
  <c r="G30" i="5"/>
  <c r="G29" i="5"/>
  <c r="G28" i="5"/>
  <c r="G27" i="5"/>
  <c r="G26" i="5"/>
  <c r="G25" i="5"/>
  <c r="G24" i="5"/>
  <c r="G23" i="5"/>
  <c r="G22" i="5"/>
  <c r="G21" i="5"/>
  <c r="G20" i="5"/>
  <c r="G19" i="5"/>
  <c r="G18" i="5"/>
  <c r="G17" i="5"/>
  <c r="G16" i="5"/>
  <c r="G15" i="5"/>
  <c r="G14" i="5"/>
  <c r="G13" i="5"/>
  <c r="G12" i="5"/>
  <c r="G11" i="5"/>
  <c r="G10" i="5"/>
  <c r="G9" i="5"/>
  <c r="G8" i="5"/>
  <c r="G7" i="5"/>
  <c r="G6" i="5"/>
  <c r="G5" i="5"/>
  <c r="G10" i="1"/>
  <c r="G11" i="1"/>
  <c r="G12" i="1"/>
  <c r="G13" i="1"/>
  <c r="G14" i="1"/>
  <c r="G18" i="1"/>
  <c r="G17" i="1"/>
  <c r="G16" i="1"/>
  <c r="G15" i="1"/>
  <c r="G9" i="1"/>
  <c r="G8" i="1"/>
  <c r="G7" i="1"/>
  <c r="G6" i="1"/>
  <c r="I41" i="5" l="1"/>
  <c r="I91" i="5"/>
  <c r="I31" i="5"/>
  <c r="I60" i="5"/>
  <c r="I48" i="5"/>
  <c r="I13" i="5"/>
  <c r="I69" i="5"/>
  <c r="I24" i="5"/>
  <c r="I78" i="5"/>
  <c r="G93" i="5"/>
  <c r="G19" i="1"/>
  <c r="I18" i="1"/>
</calcChain>
</file>

<file path=xl/sharedStrings.xml><?xml version="1.0" encoding="utf-8"?>
<sst xmlns="http://schemas.openxmlformats.org/spreadsheetml/2006/main" count="253" uniqueCount="136">
  <si>
    <t>Eilės Nr.</t>
  </si>
  <si>
    <t>Darbo pavadinimas, aprašymas</t>
  </si>
  <si>
    <t>Mato vnt.</t>
  </si>
  <si>
    <t>Kiekis</t>
  </si>
  <si>
    <t>Iš viso, Eur be PVM</t>
  </si>
  <si>
    <t>1. Paruošiamieji darbai</t>
  </si>
  <si>
    <t>kompl.</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</si>
  <si>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</si>
  <si>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6.1</t>
  </si>
  <si>
    <t>1.1</t>
  </si>
  <si>
    <t>1.2</t>
  </si>
  <si>
    <t>1.3</t>
  </si>
  <si>
    <t>1.4</t>
  </si>
  <si>
    <t>1.5</t>
  </si>
  <si>
    <t>1.6</t>
  </si>
  <si>
    <t>1.7</t>
  </si>
  <si>
    <t>1.8</t>
  </si>
  <si>
    <t>1.9</t>
  </si>
  <si>
    <t>2.1</t>
  </si>
  <si>
    <t>2.2</t>
  </si>
  <si>
    <t>2.3</t>
  </si>
  <si>
    <t>2.4</t>
  </si>
  <si>
    <t>2.5</t>
  </si>
  <si>
    <t>2.6</t>
  </si>
  <si>
    <t>2.7</t>
  </si>
  <si>
    <t>2.8</t>
  </si>
  <si>
    <t>2.9</t>
  </si>
  <si>
    <t>2.10</t>
  </si>
  <si>
    <t>2.11</t>
  </si>
  <si>
    <t>4.1</t>
  </si>
  <si>
    <t>4.2</t>
  </si>
  <si>
    <t>4.3</t>
  </si>
  <si>
    <t>4.4</t>
  </si>
  <si>
    <t>5.1</t>
  </si>
  <si>
    <t>5.2</t>
  </si>
  <si>
    <t>5.3</t>
  </si>
  <si>
    <t>5.4</t>
  </si>
  <si>
    <t>5.5</t>
  </si>
  <si>
    <t>5.6</t>
  </si>
  <si>
    <t>6.2</t>
  </si>
  <si>
    <t>6.3</t>
  </si>
  <si>
    <t>6.4</t>
  </si>
  <si>
    <t>6.5</t>
  </si>
  <si>
    <t>6.6</t>
  </si>
  <si>
    <t>7.1</t>
  </si>
  <si>
    <t>3.1</t>
  </si>
  <si>
    <t>3.2</t>
  </si>
  <si>
    <t>3.3</t>
  </si>
  <si>
    <t>3.4</t>
  </si>
  <si>
    <t>3.5</t>
  </si>
  <si>
    <t>3.6</t>
  </si>
  <si>
    <t>3.7</t>
  </si>
  <si>
    <t>4.5</t>
  </si>
  <si>
    <t>7.2</t>
  </si>
  <si>
    <t>7.3</t>
  </si>
  <si>
    <t>7.4</t>
  </si>
  <si>
    <t>7.5</t>
  </si>
  <si>
    <t>7.6</t>
  </si>
  <si>
    <t>7.7</t>
  </si>
  <si>
    <t>8.1</t>
  </si>
  <si>
    <t>8.2</t>
  </si>
  <si>
    <t>8.3</t>
  </si>
  <si>
    <t>8.4</t>
  </si>
  <si>
    <t>8.5</t>
  </si>
  <si>
    <t>8.6</t>
  </si>
  <si>
    <t>8.7</t>
  </si>
  <si>
    <t>9.1</t>
  </si>
  <si>
    <t>11.2</t>
  </si>
  <si>
    <t>11.1</t>
  </si>
  <si>
    <t>11.3</t>
  </si>
  <si>
    <t>11.4</t>
  </si>
  <si>
    <t>11.5</t>
  </si>
  <si>
    <t>12.1</t>
  </si>
  <si>
    <t>DARBŲ KIEKIŲ ŽINIARAŠTIS NR. 1 – SUSISIEKIMO DALIS</t>
  </si>
  <si>
    <t>Skyrius</t>
  </si>
  <si>
    <t>2. Žemės sankasa</t>
  </si>
  <si>
    <t>3. Drenažo įrengimas</t>
  </si>
  <si>
    <t>5. Vieno lygio sankryžos ir nuovažos</t>
  </si>
  <si>
    <t>7.8</t>
  </si>
  <si>
    <t>7.9</t>
  </si>
  <si>
    <t>8. Kelio apstatymas ir saugaus eismo organizavimas (kelio ženklai)</t>
  </si>
  <si>
    <t>8.8</t>
  </si>
  <si>
    <t>8.9</t>
  </si>
  <si>
    <t>9. Kelio apstatymas ir saugaus eismo organizavimas (horizontalusis ženklinimas)</t>
  </si>
  <si>
    <t>10.1</t>
  </si>
  <si>
    <t>10. Kelio apstatymas ir saugaus eismo organizavimas (eismo saugumo priemonės)</t>
  </si>
  <si>
    <t>11. Kelio apstatymas ir saugaus eismo organizavimas (perono įrengimas)</t>
  </si>
  <si>
    <t>12. Kiti darbai</t>
  </si>
  <si>
    <t>11.6</t>
  </si>
  <si>
    <t>11.7</t>
  </si>
  <si>
    <t>11.8</t>
  </si>
  <si>
    <t>11.9</t>
  </si>
  <si>
    <t>11.10</t>
  </si>
  <si>
    <t>11.11</t>
  </si>
  <si>
    <t>IŠ VISO ŽINIARAŠTYJE 1, EUR BE PVM</t>
  </si>
  <si>
    <r>
      <rPr>
        <b/>
        <sz val="11"/>
        <color rgb="FFFF0000"/>
        <rFont val="Times New Roman"/>
        <family val="1"/>
        <charset val="186"/>
      </rPr>
      <t xml:space="preserve">Pastaba: </t>
    </r>
    <r>
      <rPr>
        <sz val="11"/>
        <color rgb="FFFF0000"/>
        <rFont val="Times New Roman"/>
        <family val="1"/>
        <charset val="186"/>
      </rPr>
      <t>Teikėjas pildo pasirinktinai I arba II dangos konstrukcijos variantą</t>
    </r>
  </si>
  <si>
    <t>5.7</t>
  </si>
  <si>
    <t>6. Vieno lygio sankryžos ir nuovažos 
(I dangos konstrukcijos variantas)</t>
  </si>
  <si>
    <t>6. Vieno lygio sankryžos ir nuovažos
 (II dangos konstrukcijos variantas)</t>
  </si>
  <si>
    <t>4. Kelio dangos konstrukcija 
(I dangos konstrukcijos variantas)</t>
  </si>
  <si>
    <t>4. Kelio dangos konstrukcija 
(II dangos konstrukcijos variantas)</t>
  </si>
  <si>
    <t>7. Vandens pralaidos, kertančios kelią</t>
  </si>
  <si>
    <t>Iš viso skyriuje 6, 
Eur be PVM</t>
  </si>
  <si>
    <t>Iš viso skyriuje 7, 
Eur be PVM</t>
  </si>
  <si>
    <t>Iš viso skyriuje 1, 
Eur be PVM</t>
  </si>
  <si>
    <t>Iš viso skyriuje 2, 
Eur be PVM</t>
  </si>
  <si>
    <t>Iš viso skyriuje 3, 
Eur be PVM</t>
  </si>
  <si>
    <t>Iš viso skyriuje 4, 
Eur be PVM</t>
  </si>
  <si>
    <t>Iš viso skyriuje 5, 
Eur be PVM</t>
  </si>
  <si>
    <t>Iš viso skyriuje 8, 
Eur be PVM</t>
  </si>
  <si>
    <t>Iš viso skyriuje 9, 
Eur be PVM</t>
  </si>
  <si>
    <t>Iš viso skyriuje 10, 
Eur be PVM</t>
  </si>
  <si>
    <t>Iš viso skyriuje 11, 
Eur be PVM</t>
  </si>
  <si>
    <t>Iš viso skyriuje 12, 
Eur be PVM</t>
  </si>
  <si>
    <t>DARBŲ KIEKIŲ ŽINIARAŠČIŲ SANTRAUKA</t>
  </si>
  <si>
    <t>Žiniaraščio pavadinimas</t>
  </si>
  <si>
    <t>Vertė, EUR be PVM</t>
  </si>
  <si>
    <t>Susiekimo dalis</t>
  </si>
  <si>
    <t>Vertės į pasiūlymo formą</t>
  </si>
  <si>
    <t>Žiniaraščio priedas</t>
  </si>
  <si>
    <r>
      <rPr>
        <b/>
        <sz val="10"/>
        <rFont val="Times New Roman"/>
        <family val="1"/>
        <charset val="186"/>
      </rPr>
      <t>Statybinės atliekos</t>
    </r>
    <r>
      <rPr>
        <sz val="10"/>
        <rFont val="Times New Roman"/>
        <family val="1"/>
        <charset val="186"/>
      </rPr>
      <t xml:space="preserve">
Visos medžiagos, nepatenkančios į statybinių ir (ar) grįžtamųjų medžiagų sąrašą ir (ar) kurių neįmanoma panaudoti antrą kartą, kaip atliekos turi būti sutvarkomos rangovo pagal galiojančius aplinkos apsaugos reikalavimus (rangovas privalo įsivertinti visas su tvarkymu susijusias utilizavimo išlaidas).</t>
    </r>
  </si>
  <si>
    <t>Iš viso žiniaraščiuose (Eur be PVM):</t>
  </si>
  <si>
    <t>DARBŲ KIEKIŲ ŽINIARAŠTIS NR. 2 – MELIORACIJOS DALIS</t>
  </si>
  <si>
    <r>
      <t xml:space="preserve">Vieneto kaina, Eur be PVM  </t>
    </r>
    <r>
      <rPr>
        <b/>
        <sz val="11"/>
        <color rgb="FFFF0000"/>
        <rFont val="Times New Roman"/>
        <family val="1"/>
        <charset val="186"/>
      </rPr>
      <t>(pildo Teikėjas)</t>
    </r>
  </si>
  <si>
    <t>1.10</t>
  </si>
  <si>
    <t>1.11</t>
  </si>
  <si>
    <t>1.12</t>
  </si>
  <si>
    <t>1.13</t>
  </si>
  <si>
    <t>1. Melioracijos darbai</t>
  </si>
  <si>
    <t>IŠ VISO ŽINIARAŠTYJE 2, EUR BE PVM</t>
  </si>
  <si>
    <t>Melioracijos dalis</t>
  </si>
  <si>
    <t>Valstybinės reikšmės ........... kelio Nr. ............. ruožo nuo .......... iki ............ km rekonstravimas</t>
  </si>
  <si>
    <t>Darbų kiekių žin. Nr.</t>
  </si>
  <si>
    <r>
      <rPr>
        <b/>
        <i/>
        <sz val="10"/>
        <rFont val="Times New Roman"/>
        <family val="1"/>
        <charset val="186"/>
      </rPr>
      <t>Pastaba:</t>
    </r>
    <r>
      <rPr>
        <i/>
        <sz val="10"/>
        <rFont val="Times New Roman"/>
        <family val="1"/>
        <charset val="186"/>
      </rPr>
      <t xml:space="preserve">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r>
  </si>
  <si>
    <r>
      <t xml:space="preserve">Vykdant valstybinės reikšmės kelių remonto darbus darbų metu nuardyti kelio elementai (toliau – medžiagos), įvertinus jų būklę, turi būti maksimaliai panaudojami pakartotinai tame pačiame projekte. Susidarančios medžiagos, kurios nenaudojamos projekte ir nėra priskiriamos negražinamoms medžiagoms transportuojamos į užsakovo – AB "Via Lietuva"  nurodytą sandėliavimo vietą – </t>
    </r>
    <r>
      <rPr>
        <b/>
        <sz val="10"/>
        <rFont val="Times New Roman"/>
        <family val="1"/>
        <charset val="186"/>
      </rPr>
      <t xml:space="preserve"> .... kelių tarnybos ....... bazę (adresas).</t>
    </r>
    <r>
      <rPr>
        <sz val="10"/>
        <rFont val="Times New Roman"/>
        <family val="1"/>
        <charset val="186"/>
      </rPr>
      <t xml:space="preserve">
Į sandėliavimo vietas turi būti gabenami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Paslaugos teikėjas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</si>
  <si>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r>
      <rPr>
        <b/>
        <sz val="10"/>
        <rFont val="Times New Roman"/>
        <family val="1"/>
        <charset val="186"/>
      </rPr>
      <t>Negražinamos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mediena yra laikomi negražinamomis medžiagomis. Jos sąmatoje turi būti nurodytos atskira (-omis) eilute (- ėmis) su minuso ženklu. Šios medžiagos lieka rangovui. 
Mediena (išskyrus krūmus, šakas ir kelmus) taip pat laikoma negražinoma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</si>
</sst>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0.00\ "/>
  </numFmts>
  <fonts count="18"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sz val="8"/>
      <name val="Calibri"/>
      <family val="2"/>
      <charset val="186"/>
      <scheme val="minor"/>
    </font>
    <font>
      <i/>
      <sz val="11"/>
      <name val="Times New Roman"/>
      <family val="1"/>
      <charset val="186"/>
    </font>
    <font>
      <b/>
      <sz val="11"/>
      <color theme="1"/>
      <name val="Times New Roman"/>
      <family val="1"/>
      <charset val="186"/>
    </font>
    <font>
      <b/>
      <sz val="10"/>
      <name val="Times New Roman"/>
      <family val="1"/>
      <charset val="186"/>
    </font>
    <font>
      <sz val="10"/>
      <name val="Times New Roman"/>
      <family val="1"/>
      <charset val="186"/>
    </font>
    <font>
      <i/>
      <sz val="10"/>
      <name val="Times New Roman"/>
      <family val="1"/>
      <charset val="186"/>
    </font>
    <font>
      <b/>
      <i/>
      <sz val="10"/>
      <name val="Times New Roman"/>
      <family val="1"/>
      <charset val="186"/>
    </font>
    <font>
      <b/>
      <sz val="16"/>
      <color rgb="FFFF0000"/>
      <name val="Times New Roman"/>
      <family val="1"/>
      <charset val="186"/>
    </font>
    <font>
      <sz val="10"/>
      <name val="Arial"/>
      <family val="2"/>
      <charset val="186"/>
    </font>
    <font>
      <sz val="11"/>
      <color theme="1"/>
      <name val="Calibri"/>
      <family val="2"/>
      <scheme val="minor"/>
    </font>
  </fonts>
  <fills count="5">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s>
  <cellStyleXfs count="7">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6" fillId="0" borderId="0"/>
    <xf numFmtId="0" fontId="17" fillId="0" borderId="0"/>
  </cellStyleXfs>
  <cellXfs count="91">
    <xf numFmtId="0" fontId="0" fillId="0" borderId="0" xfId="0"/>
    <xf numFmtId="0" fontId="2" fillId="0" borderId="0" xfId="1" applyFont="1" applyAlignment="1" applyProtection="1">
      <alignment horizontal="center" vertical="center" wrapText="1"/>
    </xf>
    <xf numFmtId="49" fontId="5" fillId="0" borderId="1" xfId="0" applyNumberFormat="1" applyFont="1" applyBorder="1" applyAlignment="1">
      <alignment horizontal="left" vertical="center" wrapText="1"/>
    </xf>
    <xf numFmtId="4" fontId="4" fillId="4" borderId="1" xfId="3" applyNumberFormat="1" applyFont="1" applyFill="1" applyBorder="1" applyAlignment="1" applyProtection="1">
      <alignment horizontal="center" vertical="center" wrapText="1"/>
      <protection locked="0"/>
    </xf>
    <xf numFmtId="4" fontId="5" fillId="4" borderId="1" xfId="0" applyNumberFormat="1" applyFont="1" applyFill="1" applyBorder="1" applyAlignment="1" applyProtection="1">
      <alignment horizontal="center" vertical="center" wrapText="1"/>
      <protection locked="0"/>
    </xf>
    <xf numFmtId="164" fontId="5" fillId="4" borderId="1" xfId="0" applyNumberFormat="1" applyFont="1" applyFill="1" applyBorder="1" applyAlignment="1" applyProtection="1">
      <alignment horizontal="center" vertical="center"/>
      <protection locked="0"/>
    </xf>
    <xf numFmtId="0" fontId="7" fillId="0" borderId="0" xfId="0" applyFont="1" applyProtection="1">
      <protection locked="0"/>
    </xf>
    <xf numFmtId="0" fontId="7" fillId="0" borderId="0" xfId="0" applyFont="1" applyAlignment="1" applyProtection="1">
      <alignment wrapText="1"/>
      <protection locked="0"/>
    </xf>
    <xf numFmtId="0" fontId="6" fillId="0" borderId="0" xfId="0" applyFont="1" applyAlignment="1" applyProtection="1">
      <alignment wrapText="1"/>
      <protection locked="0"/>
    </xf>
    <xf numFmtId="0" fontId="7" fillId="0" borderId="0" xfId="0" applyFont="1"/>
    <xf numFmtId="0" fontId="7" fillId="0" borderId="0" xfId="0" applyFont="1" applyAlignment="1">
      <alignment vertical="center" wrapText="1"/>
    </xf>
    <xf numFmtId="0" fontId="7" fillId="0" borderId="0" xfId="0" applyFont="1" applyAlignment="1" applyProtection="1">
      <alignment horizontal="center" vertical="center"/>
      <protection locked="0"/>
    </xf>
    <xf numFmtId="0" fontId="6" fillId="0" borderId="0" xfId="0" applyFont="1" applyProtection="1">
      <protection locked="0"/>
    </xf>
    <xf numFmtId="4" fontId="4" fillId="4" borderId="1" xfId="4" applyNumberFormat="1" applyFont="1" applyFill="1" applyBorder="1" applyAlignment="1" applyProtection="1">
      <alignment horizontal="center" vertical="center" wrapText="1"/>
      <protection locked="0"/>
    </xf>
    <xf numFmtId="49" fontId="5" fillId="0" borderId="1" xfId="0" applyNumberFormat="1" applyFont="1" applyBorder="1" applyAlignment="1">
      <alignment horizontal="center" vertical="center" wrapText="1"/>
    </xf>
    <xf numFmtId="49" fontId="9" fillId="0" borderId="1" xfId="0" applyNumberFormat="1" applyFont="1" applyBorder="1" applyAlignment="1">
      <alignment horizontal="center" vertical="center" wrapText="1"/>
    </xf>
    <xf numFmtId="0" fontId="7" fillId="0" borderId="0" xfId="0" applyFont="1" applyAlignment="1">
      <alignment wrapText="1"/>
    </xf>
    <xf numFmtId="49" fontId="9" fillId="0" borderId="2" xfId="0" applyNumberFormat="1" applyFont="1" applyBorder="1" applyAlignment="1">
      <alignment horizontal="center" vertical="center" wrapText="1"/>
    </xf>
    <xf numFmtId="49" fontId="5" fillId="0" borderId="2" xfId="0" applyNumberFormat="1" applyFont="1" applyBorder="1" applyAlignment="1">
      <alignment horizontal="left" vertical="center" wrapText="1"/>
    </xf>
    <xf numFmtId="49" fontId="5" fillId="0" borderId="2" xfId="0" applyNumberFormat="1" applyFont="1" applyBorder="1" applyAlignment="1">
      <alignment horizontal="center" vertical="center" wrapText="1"/>
    </xf>
    <xf numFmtId="4" fontId="4" fillId="4" borderId="2" xfId="3" applyNumberFormat="1" applyFont="1" applyFill="1" applyBorder="1" applyAlignment="1" applyProtection="1">
      <alignment horizontal="center" vertical="center" wrapText="1"/>
      <protection locked="0"/>
    </xf>
    <xf numFmtId="4" fontId="5" fillId="0" borderId="3" xfId="0" applyNumberFormat="1" applyFont="1" applyBorder="1" applyAlignment="1">
      <alignment horizontal="center" vertical="center" wrapText="1"/>
    </xf>
    <xf numFmtId="4" fontId="5" fillId="0" borderId="4" xfId="0" applyNumberFormat="1" applyFont="1" applyBorder="1" applyAlignment="1">
      <alignment horizontal="center" vertical="center" wrapText="1"/>
    </xf>
    <xf numFmtId="49" fontId="9" fillId="0" borderId="5" xfId="0" applyNumberFormat="1" applyFont="1" applyBorder="1" applyAlignment="1">
      <alignment horizontal="center" vertical="center" wrapText="1"/>
    </xf>
    <xf numFmtId="49" fontId="5" fillId="0" borderId="5" xfId="0" applyNumberFormat="1" applyFont="1" applyBorder="1" applyAlignment="1">
      <alignment horizontal="left" vertical="center" wrapText="1"/>
    </xf>
    <xf numFmtId="49" fontId="5" fillId="0" borderId="5" xfId="0" applyNumberFormat="1" applyFont="1" applyBorder="1" applyAlignment="1">
      <alignment horizontal="center" vertical="center" wrapText="1"/>
    </xf>
    <xf numFmtId="4" fontId="4" fillId="4" borderId="5" xfId="3" applyNumberFormat="1" applyFont="1" applyFill="1" applyBorder="1" applyAlignment="1" applyProtection="1">
      <alignment horizontal="center" vertical="center" wrapText="1"/>
      <protection locked="0"/>
    </xf>
    <xf numFmtId="4" fontId="5" fillId="0" borderId="6" xfId="0" applyNumberFormat="1" applyFont="1" applyBorder="1" applyAlignment="1">
      <alignment horizontal="center" vertical="center" wrapText="1"/>
    </xf>
    <xf numFmtId="164" fontId="5" fillId="4" borderId="2" xfId="0" applyNumberFormat="1" applyFont="1" applyFill="1" applyBorder="1" applyAlignment="1" applyProtection="1">
      <alignment horizontal="center" vertical="center"/>
      <protection locked="0"/>
    </xf>
    <xf numFmtId="164" fontId="5" fillId="4" borderId="5" xfId="0" applyNumberFormat="1" applyFont="1" applyFill="1" applyBorder="1" applyAlignment="1" applyProtection="1">
      <alignment horizontal="center" vertical="center"/>
      <protection locked="0"/>
    </xf>
    <xf numFmtId="0" fontId="2" fillId="0" borderId="5" xfId="2" applyFont="1" applyBorder="1" applyAlignment="1" applyProtection="1">
      <alignment horizontal="center" vertical="center" wrapText="1"/>
    </xf>
    <xf numFmtId="0" fontId="2" fillId="0" borderId="5" xfId="1" applyFont="1" applyBorder="1" applyAlignment="1" applyProtection="1">
      <alignment horizontal="center" vertical="center" wrapText="1"/>
    </xf>
    <xf numFmtId="0" fontId="2" fillId="0" borderId="6" xfId="1" applyFont="1" applyBorder="1" applyAlignment="1" applyProtection="1">
      <alignment horizontal="center" vertical="center" wrapText="1"/>
    </xf>
    <xf numFmtId="4" fontId="4" fillId="4" borderId="2" xfId="4" applyNumberFormat="1" applyFont="1" applyFill="1" applyBorder="1" applyAlignment="1" applyProtection="1">
      <alignment horizontal="center" vertical="center" wrapText="1"/>
      <protection locked="0"/>
    </xf>
    <xf numFmtId="4" fontId="4" fillId="4" borderId="5" xfId="4" applyNumberFormat="1" applyFont="1" applyFill="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4" fontId="5" fillId="4" borderId="2" xfId="0" applyNumberFormat="1" applyFont="1" applyFill="1" applyBorder="1" applyAlignment="1" applyProtection="1">
      <alignment horizontal="center" vertical="center" wrapText="1"/>
      <protection locked="0"/>
    </xf>
    <xf numFmtId="4" fontId="5" fillId="4" borderId="5" xfId="0" applyNumberFormat="1" applyFont="1" applyFill="1" applyBorder="1" applyAlignment="1" applyProtection="1">
      <alignment horizontal="center" vertical="center" wrapText="1"/>
      <protection locked="0"/>
    </xf>
    <xf numFmtId="49" fontId="9" fillId="0" borderId="10" xfId="0" applyNumberFormat="1" applyFont="1" applyBorder="1" applyAlignment="1">
      <alignment horizontal="center" vertical="center" wrapText="1"/>
    </xf>
    <xf numFmtId="49" fontId="5" fillId="0" borderId="10" xfId="0" applyNumberFormat="1" applyFont="1" applyBorder="1" applyAlignment="1">
      <alignment horizontal="left" vertical="center" wrapText="1"/>
    </xf>
    <xf numFmtId="49" fontId="5" fillId="0" borderId="10" xfId="0" applyNumberFormat="1" applyFont="1" applyBorder="1" applyAlignment="1">
      <alignment horizontal="center" vertical="center" wrapText="1"/>
    </xf>
    <xf numFmtId="4" fontId="4" fillId="4" borderId="10" xfId="4" applyNumberFormat="1" applyFont="1" applyFill="1" applyBorder="1" applyAlignment="1" applyProtection="1">
      <alignment horizontal="center" vertical="center" wrapText="1"/>
      <protection locked="0"/>
    </xf>
    <xf numFmtId="4" fontId="5" fillId="0" borderId="11" xfId="0" applyNumberFormat="1" applyFont="1" applyBorder="1" applyAlignment="1">
      <alignment horizontal="center" vertical="center" wrapText="1"/>
    </xf>
    <xf numFmtId="49" fontId="9" fillId="0" borderId="10" xfId="4" applyNumberFormat="1" applyFont="1" applyBorder="1" applyAlignment="1">
      <alignment horizontal="center" vertical="center" wrapText="1"/>
    </xf>
    <xf numFmtId="0" fontId="5" fillId="0" borderId="10" xfId="4" applyFont="1" applyBorder="1" applyAlignment="1">
      <alignment horizontal="left" vertical="center" wrapText="1"/>
    </xf>
    <xf numFmtId="0" fontId="5" fillId="0" borderId="10" xfId="0" applyFont="1" applyBorder="1" applyAlignment="1">
      <alignment horizontal="center" vertical="center" wrapText="1"/>
    </xf>
    <xf numFmtId="4" fontId="5" fillId="4" borderId="10" xfId="4" applyNumberFormat="1" applyFont="1" applyFill="1" applyBorder="1" applyAlignment="1" applyProtection="1">
      <alignment horizontal="center" vertical="center" wrapText="1"/>
      <protection locked="0"/>
    </xf>
    <xf numFmtId="4" fontId="4" fillId="0" borderId="9" xfId="0" applyNumberFormat="1" applyFont="1" applyBorder="1" applyAlignment="1" applyProtection="1">
      <alignment horizontal="center" vertical="center" wrapText="1"/>
      <protection locked="0"/>
    </xf>
    <xf numFmtId="4" fontId="10" fillId="0" borderId="11" xfId="0" applyNumberFormat="1" applyFont="1" applyBorder="1" applyAlignment="1" applyProtection="1">
      <alignment horizontal="center" vertical="center"/>
      <protection locked="0"/>
    </xf>
    <xf numFmtId="4" fontId="10" fillId="0" borderId="0" xfId="0" applyNumberFormat="1" applyFont="1" applyAlignment="1" applyProtection="1">
      <alignment horizontal="center" vertical="center"/>
      <protection locked="0"/>
    </xf>
    <xf numFmtId="0" fontId="4" fillId="0" borderId="0" xfId="4" applyFont="1" applyAlignment="1">
      <alignment vertical="center"/>
    </xf>
    <xf numFmtId="0" fontId="4" fillId="0" borderId="0" xfId="4" applyFont="1" applyAlignment="1">
      <alignment vertical="center" wrapText="1"/>
    </xf>
    <xf numFmtId="4" fontId="4" fillId="0" borderId="0" xfId="3" applyNumberFormat="1" applyFont="1" applyAlignment="1">
      <alignment horizontal="center" vertical="center" wrapText="1"/>
    </xf>
    <xf numFmtId="4" fontId="4" fillId="0" borderId="0" xfId="4" applyNumberFormat="1" applyFont="1" applyAlignment="1">
      <alignment horizontal="right" vertical="center"/>
    </xf>
    <xf numFmtId="4" fontId="4" fillId="0" borderId="0" xfId="4" applyNumberFormat="1" applyFont="1" applyAlignment="1">
      <alignment horizontal="right" vertical="center" wrapText="1"/>
    </xf>
    <xf numFmtId="0" fontId="4" fillId="0" borderId="12" xfId="3" applyFont="1" applyBorder="1" applyAlignment="1">
      <alignment horizontal="center" vertical="center" wrapText="1"/>
    </xf>
    <xf numFmtId="4" fontId="4" fillId="0" borderId="11" xfId="3" applyNumberFormat="1" applyFont="1" applyBorder="1" applyAlignment="1">
      <alignment horizontal="center" vertical="center" wrapText="1"/>
    </xf>
    <xf numFmtId="2" fontId="2" fillId="0" borderId="0" xfId="1" applyNumberFormat="1" applyFont="1" applyAlignment="1" applyProtection="1">
      <alignment horizontal="center" vertical="center" wrapText="1"/>
    </xf>
    <xf numFmtId="2" fontId="2" fillId="0" borderId="5" xfId="2" applyNumberFormat="1" applyFont="1" applyBorder="1" applyAlignment="1" applyProtection="1">
      <alignment horizontal="center" vertical="center" wrapText="1"/>
    </xf>
    <xf numFmtId="2" fontId="5" fillId="0" borderId="2" xfId="0" applyNumberFormat="1" applyFont="1" applyBorder="1" applyAlignment="1">
      <alignment horizontal="center" vertical="center"/>
    </xf>
    <xf numFmtId="2" fontId="5" fillId="0" borderId="1" xfId="0" applyNumberFormat="1" applyFont="1" applyBorder="1" applyAlignment="1">
      <alignment horizontal="center" vertical="center"/>
    </xf>
    <xf numFmtId="2" fontId="5" fillId="0" borderId="5" xfId="0" applyNumberFormat="1" applyFont="1" applyBorder="1" applyAlignment="1">
      <alignment horizontal="center" vertical="center"/>
    </xf>
    <xf numFmtId="2" fontId="5" fillId="0" borderId="10" xfId="0" applyNumberFormat="1" applyFont="1" applyBorder="1" applyAlignment="1">
      <alignment horizontal="center" vertical="center"/>
    </xf>
    <xf numFmtId="2" fontId="5" fillId="0" borderId="10" xfId="0" applyNumberFormat="1" applyFont="1" applyBorder="1" applyAlignment="1">
      <alignment horizontal="center" vertical="center" wrapText="1"/>
    </xf>
    <xf numFmtId="2" fontId="4" fillId="0" borderId="0" xfId="4" applyNumberFormat="1" applyFont="1" applyAlignment="1">
      <alignment vertical="center"/>
    </xf>
    <xf numFmtId="2" fontId="4" fillId="0" borderId="0" xfId="4" applyNumberFormat="1" applyFont="1" applyAlignment="1">
      <alignment horizontal="right" vertical="center"/>
    </xf>
    <xf numFmtId="2" fontId="7" fillId="0" borderId="0" xfId="0" applyNumberFormat="1" applyFont="1"/>
    <xf numFmtId="49" fontId="5" fillId="0" borderId="16"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xf>
    <xf numFmtId="0" fontId="12" fillId="0" borderId="1" xfId="0" applyFont="1" applyBorder="1" applyAlignment="1">
      <alignment vertical="center"/>
    </xf>
    <xf numFmtId="0" fontId="11" fillId="0" borderId="1" xfId="0" applyFont="1" applyBorder="1" applyAlignment="1">
      <alignment horizontal="right" vertical="center"/>
    </xf>
    <xf numFmtId="0" fontId="12" fillId="0" borderId="0" xfId="0" applyFont="1"/>
    <xf numFmtId="0" fontId="13" fillId="0" borderId="0" xfId="0" applyFont="1" applyAlignment="1">
      <alignment horizontal="left" vertical="center" wrapText="1"/>
    </xf>
    <xf numFmtId="0" fontId="14" fillId="0" borderId="0" xfId="0" applyFont="1"/>
    <xf numFmtId="4" fontId="12" fillId="0" borderId="1" xfId="0" applyNumberFormat="1" applyFont="1" applyBorder="1" applyAlignment="1">
      <alignment horizontal="center" vertical="center"/>
    </xf>
    <xf numFmtId="4" fontId="11" fillId="0" borderId="1" xfId="0" applyNumberFormat="1" applyFont="1" applyBorder="1" applyAlignment="1">
      <alignment horizontal="center" vertical="center"/>
    </xf>
    <xf numFmtId="49" fontId="9" fillId="0" borderId="16" xfId="0" applyNumberFormat="1" applyFont="1" applyBorder="1" applyAlignment="1">
      <alignment horizontal="center" vertical="center" wrapText="1"/>
    </xf>
    <xf numFmtId="0" fontId="15" fillId="2" borderId="0" xfId="1" applyFont="1" applyFill="1" applyAlignment="1" applyProtection="1">
      <alignment horizontal="center" vertical="center" wrapText="1"/>
    </xf>
    <xf numFmtId="0" fontId="2" fillId="3" borderId="7" xfId="1" applyFont="1" applyFill="1" applyBorder="1" applyAlignment="1" applyProtection="1">
      <alignment horizontal="center" vertical="center"/>
    </xf>
    <xf numFmtId="0" fontId="2" fillId="3" borderId="8" xfId="1" applyFont="1" applyFill="1" applyBorder="1" applyAlignment="1" applyProtection="1">
      <alignment horizontal="center" vertical="center"/>
    </xf>
    <xf numFmtId="0" fontId="6" fillId="0" borderId="13" xfId="0" applyFont="1" applyBorder="1" applyAlignment="1" applyProtection="1">
      <alignment horizontal="center" vertical="center" wrapText="1"/>
      <protection locked="0"/>
    </xf>
    <xf numFmtId="0" fontId="6" fillId="0" borderId="14" xfId="0" applyFont="1" applyBorder="1" applyAlignment="1" applyProtection="1">
      <alignment horizontal="center" vertical="center" wrapText="1"/>
      <protection locked="0"/>
    </xf>
    <xf numFmtId="0" fontId="6" fillId="0" borderId="15" xfId="0" applyFont="1" applyBorder="1" applyAlignment="1" applyProtection="1">
      <alignment horizontal="center" vertical="center" wrapText="1"/>
      <protection locked="0"/>
    </xf>
    <xf numFmtId="0" fontId="12" fillId="0" borderId="0" xfId="0" applyFont="1" applyAlignment="1">
      <alignment horizontal="left" wrapText="1"/>
    </xf>
    <xf numFmtId="0" fontId="12" fillId="0" borderId="0" xfId="0" applyFont="1" applyAlignment="1">
      <alignment horizontal="left"/>
    </xf>
    <xf numFmtId="0" fontId="12" fillId="0" borderId="0" xfId="0" applyFont="1" applyAlignment="1">
      <alignment horizontal="left" vertical="center" wrapText="1"/>
    </xf>
    <xf numFmtId="0" fontId="12" fillId="0" borderId="0" xfId="0" applyFont="1" applyAlignment="1">
      <alignment horizontal="left" vertical="center"/>
    </xf>
    <xf numFmtId="0" fontId="3" fillId="2" borderId="1" xfId="1" applyFont="1" applyFill="1" applyBorder="1" applyAlignment="1" applyProtection="1">
      <alignment horizontal="center" vertical="center" wrapText="1"/>
    </xf>
    <xf numFmtId="0" fontId="2" fillId="3" borderId="1" xfId="1" applyFont="1" applyFill="1" applyBorder="1" applyAlignment="1" applyProtection="1">
      <alignment horizontal="center" vertical="center"/>
    </xf>
    <xf numFmtId="0" fontId="13" fillId="0" borderId="0" xfId="0" applyFont="1" applyAlignment="1">
      <alignment horizontal="left" vertical="center" wrapText="1"/>
    </xf>
  </cellXfs>
  <cellStyles count="7">
    <cellStyle name="Įprastas 2" xfId="5" xr:uid="{7B2FC5F9-26DE-41CD-96A4-516864D5524F}"/>
    <cellStyle name="Įprastas 2 2" xfId="6" xr:uid="{694BAB0D-5E0C-4426-8321-580A7597A051}"/>
    <cellStyle name="Normal" xfId="0" builtinId="0"/>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6DB09D-045D-44DD-B5BB-E01AA939D9D2}">
  <dimension ref="A1:I94"/>
  <sheetViews>
    <sheetView zoomScaleNormal="100" workbookViewId="0">
      <selection activeCell="A78" sqref="A78:XFD80"/>
    </sheetView>
  </sheetViews>
  <sheetFormatPr defaultColWidth="9.140625" defaultRowHeight="15" x14ac:dyDescent="0.25"/>
  <cols>
    <col min="1" max="1" width="31.7109375" style="16" bestFit="1" customWidth="1"/>
    <col min="2" max="2" width="8.28515625" style="16" bestFit="1" customWidth="1"/>
    <col min="3" max="3" width="77.28515625" style="10" customWidth="1"/>
    <col min="4" max="4" width="9.140625" style="9"/>
    <col min="5" max="5" width="16.28515625" style="66" customWidth="1"/>
    <col min="6" max="6" width="20.7109375" style="11" customWidth="1"/>
    <col min="7" max="7" width="14.7109375" style="9" customWidth="1"/>
    <col min="8" max="8" width="21.5703125" style="12" customWidth="1"/>
    <col min="9" max="9" width="16.140625" style="6" customWidth="1"/>
    <col min="10" max="16384" width="9.140625" style="6"/>
  </cols>
  <sheetData>
    <row r="1" spans="1:9" ht="40.15" customHeight="1" x14ac:dyDescent="0.25">
      <c r="A1" s="78" t="s">
        <v>131</v>
      </c>
      <c r="B1" s="78"/>
      <c r="C1" s="78"/>
      <c r="D1" s="78"/>
      <c r="E1" s="78"/>
      <c r="F1" s="78"/>
      <c r="G1" s="78"/>
    </row>
    <row r="2" spans="1:9" ht="21.75" customHeight="1" thickBot="1" x14ac:dyDescent="0.3">
      <c r="A2" s="1"/>
      <c r="B2" s="1"/>
      <c r="C2" s="1"/>
      <c r="D2" s="1"/>
      <c r="E2" s="57"/>
      <c r="F2" s="1"/>
      <c r="G2" s="1"/>
    </row>
    <row r="3" spans="1:9" ht="21.75" customHeight="1" x14ac:dyDescent="0.25">
      <c r="A3" s="79" t="s">
        <v>73</v>
      </c>
      <c r="B3" s="79"/>
      <c r="C3" s="79"/>
      <c r="D3" s="79"/>
      <c r="E3" s="79"/>
      <c r="F3" s="79"/>
      <c r="G3" s="80"/>
    </row>
    <row r="4" spans="1:9" ht="43.5" thickBot="1" x14ac:dyDescent="0.3">
      <c r="A4" s="30" t="s">
        <v>74</v>
      </c>
      <c r="B4" s="30" t="s">
        <v>0</v>
      </c>
      <c r="C4" s="30" t="s">
        <v>1</v>
      </c>
      <c r="D4" s="30" t="s">
        <v>2</v>
      </c>
      <c r="E4" s="58" t="s">
        <v>3</v>
      </c>
      <c r="F4" s="31" t="s">
        <v>123</v>
      </c>
      <c r="G4" s="32" t="s">
        <v>4</v>
      </c>
    </row>
    <row r="5" spans="1:9" x14ac:dyDescent="0.25">
      <c r="A5" s="17" t="s">
        <v>5</v>
      </c>
      <c r="B5" s="17" t="s">
        <v>9</v>
      </c>
      <c r="C5" s="18"/>
      <c r="D5" s="19"/>
      <c r="E5" s="59"/>
      <c r="F5" s="20"/>
      <c r="G5" s="21">
        <f t="shared" ref="G5:G68" si="0">ROUND((E5*F5),2)</f>
        <v>0</v>
      </c>
    </row>
    <row r="6" spans="1:9" x14ac:dyDescent="0.25">
      <c r="A6" s="15" t="s">
        <v>5</v>
      </c>
      <c r="B6" s="15" t="s">
        <v>10</v>
      </c>
      <c r="C6" s="2"/>
      <c r="D6" s="14"/>
      <c r="E6" s="60"/>
      <c r="F6" s="3"/>
      <c r="G6" s="22">
        <f t="shared" si="0"/>
        <v>0</v>
      </c>
    </row>
    <row r="7" spans="1:9" x14ac:dyDescent="0.25">
      <c r="A7" s="15" t="s">
        <v>5</v>
      </c>
      <c r="B7" s="15" t="s">
        <v>11</v>
      </c>
      <c r="C7" s="2"/>
      <c r="D7" s="14"/>
      <c r="E7" s="60"/>
      <c r="F7" s="3"/>
      <c r="G7" s="22">
        <f t="shared" si="0"/>
        <v>0</v>
      </c>
    </row>
    <row r="8" spans="1:9" x14ac:dyDescent="0.25">
      <c r="A8" s="15" t="s">
        <v>5</v>
      </c>
      <c r="B8" s="15" t="s">
        <v>12</v>
      </c>
      <c r="C8" s="2"/>
      <c r="D8" s="14"/>
      <c r="E8" s="60"/>
      <c r="F8" s="3"/>
      <c r="G8" s="22">
        <f t="shared" si="0"/>
        <v>0</v>
      </c>
    </row>
    <row r="9" spans="1:9" x14ac:dyDescent="0.25">
      <c r="A9" s="15" t="s">
        <v>5</v>
      </c>
      <c r="B9" s="15" t="s">
        <v>13</v>
      </c>
      <c r="C9" s="2"/>
      <c r="D9" s="14"/>
      <c r="E9" s="60"/>
      <c r="F9" s="3"/>
      <c r="G9" s="22">
        <f t="shared" si="0"/>
        <v>0</v>
      </c>
    </row>
    <row r="10" spans="1:9" x14ac:dyDescent="0.25">
      <c r="A10" s="15" t="s">
        <v>5</v>
      </c>
      <c r="B10" s="15" t="s">
        <v>14</v>
      </c>
      <c r="C10" s="2"/>
      <c r="D10" s="14"/>
      <c r="E10" s="60"/>
      <c r="F10" s="3"/>
      <c r="G10" s="22">
        <f t="shared" si="0"/>
        <v>0</v>
      </c>
    </row>
    <row r="11" spans="1:9" x14ac:dyDescent="0.25">
      <c r="A11" s="15" t="s">
        <v>5</v>
      </c>
      <c r="B11" s="15" t="s">
        <v>15</v>
      </c>
      <c r="C11" s="2"/>
      <c r="D11" s="14"/>
      <c r="E11" s="60"/>
      <c r="F11" s="3"/>
      <c r="G11" s="22">
        <f t="shared" si="0"/>
        <v>0</v>
      </c>
    </row>
    <row r="12" spans="1:9" ht="15.75" thickBot="1" x14ac:dyDescent="0.3">
      <c r="A12" s="15" t="s">
        <v>5</v>
      </c>
      <c r="B12" s="15" t="s">
        <v>16</v>
      </c>
      <c r="C12" s="2"/>
      <c r="D12" s="14"/>
      <c r="E12" s="60"/>
      <c r="F12" s="3"/>
      <c r="G12" s="22">
        <f t="shared" si="0"/>
        <v>0</v>
      </c>
      <c r="H12" s="35"/>
    </row>
    <row r="13" spans="1:9" ht="29.25" thickBot="1" x14ac:dyDescent="0.3">
      <c r="A13" s="23" t="s">
        <v>5</v>
      </c>
      <c r="B13" s="23" t="s">
        <v>17</v>
      </c>
      <c r="C13" s="24"/>
      <c r="D13" s="25"/>
      <c r="E13" s="61"/>
      <c r="F13" s="26"/>
      <c r="G13" s="27">
        <f t="shared" si="0"/>
        <v>0</v>
      </c>
      <c r="H13" s="47" t="s">
        <v>104</v>
      </c>
      <c r="I13" s="48">
        <f>ROUND(SUM(G5:G13),2)</f>
        <v>0</v>
      </c>
    </row>
    <row r="14" spans="1:9" s="7" customFormat="1" x14ac:dyDescent="0.25">
      <c r="A14" s="17" t="s">
        <v>75</v>
      </c>
      <c r="B14" s="17" t="s">
        <v>18</v>
      </c>
      <c r="C14" s="18"/>
      <c r="D14" s="19"/>
      <c r="E14" s="59"/>
      <c r="F14" s="28"/>
      <c r="G14" s="21">
        <f t="shared" si="0"/>
        <v>0</v>
      </c>
      <c r="H14" s="8"/>
    </row>
    <row r="15" spans="1:9" s="7" customFormat="1" x14ac:dyDescent="0.25">
      <c r="A15" s="15" t="s">
        <v>75</v>
      </c>
      <c r="B15" s="15" t="s">
        <v>19</v>
      </c>
      <c r="C15" s="2"/>
      <c r="D15" s="14"/>
      <c r="E15" s="60"/>
      <c r="F15" s="5"/>
      <c r="G15" s="22">
        <f t="shared" si="0"/>
        <v>0</v>
      </c>
      <c r="H15" s="8"/>
    </row>
    <row r="16" spans="1:9" s="7" customFormat="1" x14ac:dyDescent="0.25">
      <c r="A16" s="15" t="s">
        <v>75</v>
      </c>
      <c r="B16" s="15" t="s">
        <v>20</v>
      </c>
      <c r="C16" s="2"/>
      <c r="D16" s="14"/>
      <c r="E16" s="60"/>
      <c r="F16" s="5"/>
      <c r="G16" s="22">
        <f t="shared" si="0"/>
        <v>0</v>
      </c>
      <c r="H16" s="8"/>
    </row>
    <row r="17" spans="1:9" s="7" customFormat="1" x14ac:dyDescent="0.25">
      <c r="A17" s="15" t="s">
        <v>75</v>
      </c>
      <c r="B17" s="15" t="s">
        <v>21</v>
      </c>
      <c r="C17" s="2"/>
      <c r="D17" s="14"/>
      <c r="E17" s="60"/>
      <c r="F17" s="5"/>
      <c r="G17" s="22">
        <f t="shared" si="0"/>
        <v>0</v>
      </c>
      <c r="H17" s="8"/>
    </row>
    <row r="18" spans="1:9" s="7" customFormat="1" x14ac:dyDescent="0.25">
      <c r="A18" s="15" t="s">
        <v>75</v>
      </c>
      <c r="B18" s="15" t="s">
        <v>22</v>
      </c>
      <c r="C18" s="2"/>
      <c r="D18" s="14"/>
      <c r="E18" s="60"/>
      <c r="F18" s="5"/>
      <c r="G18" s="22">
        <f t="shared" si="0"/>
        <v>0</v>
      </c>
      <c r="H18" s="8"/>
    </row>
    <row r="19" spans="1:9" s="7" customFormat="1" x14ac:dyDescent="0.25">
      <c r="A19" s="15" t="s">
        <v>75</v>
      </c>
      <c r="B19" s="15" t="s">
        <v>23</v>
      </c>
      <c r="C19" s="2"/>
      <c r="D19" s="14"/>
      <c r="E19" s="60"/>
      <c r="F19" s="5"/>
      <c r="G19" s="22">
        <f t="shared" si="0"/>
        <v>0</v>
      </c>
      <c r="H19" s="8"/>
    </row>
    <row r="20" spans="1:9" s="7" customFormat="1" x14ac:dyDescent="0.25">
      <c r="A20" s="15" t="s">
        <v>75</v>
      </c>
      <c r="B20" s="15" t="s">
        <v>24</v>
      </c>
      <c r="C20" s="2"/>
      <c r="D20" s="14"/>
      <c r="E20" s="60"/>
      <c r="F20" s="5"/>
      <c r="G20" s="22">
        <f t="shared" si="0"/>
        <v>0</v>
      </c>
      <c r="H20" s="8"/>
    </row>
    <row r="21" spans="1:9" s="7" customFormat="1" x14ac:dyDescent="0.25">
      <c r="A21" s="15" t="s">
        <v>75</v>
      </c>
      <c r="B21" s="15" t="s">
        <v>25</v>
      </c>
      <c r="C21" s="2"/>
      <c r="D21" s="14"/>
      <c r="E21" s="60"/>
      <c r="F21" s="5"/>
      <c r="G21" s="22">
        <f t="shared" si="0"/>
        <v>0</v>
      </c>
      <c r="H21" s="8"/>
    </row>
    <row r="22" spans="1:9" s="7" customFormat="1" x14ac:dyDescent="0.25">
      <c r="A22" s="15" t="s">
        <v>75</v>
      </c>
      <c r="B22" s="15" t="s">
        <v>26</v>
      </c>
      <c r="C22" s="2"/>
      <c r="D22" s="14"/>
      <c r="E22" s="60"/>
      <c r="F22" s="5"/>
      <c r="G22" s="22">
        <f t="shared" si="0"/>
        <v>0</v>
      </c>
      <c r="H22" s="8"/>
    </row>
    <row r="23" spans="1:9" s="7" customFormat="1" ht="15.75" thickBot="1" x14ac:dyDescent="0.3">
      <c r="A23" s="15" t="s">
        <v>75</v>
      </c>
      <c r="B23" s="15" t="s">
        <v>27</v>
      </c>
      <c r="C23" s="2"/>
      <c r="D23" s="14"/>
      <c r="E23" s="60"/>
      <c r="F23" s="5"/>
      <c r="G23" s="22">
        <f t="shared" si="0"/>
        <v>0</v>
      </c>
      <c r="H23" s="35"/>
    </row>
    <row r="24" spans="1:9" s="7" customFormat="1" ht="28.15" customHeight="1" thickBot="1" x14ac:dyDescent="0.3">
      <c r="A24" s="23" t="s">
        <v>75</v>
      </c>
      <c r="B24" s="23" t="s">
        <v>28</v>
      </c>
      <c r="C24" s="24"/>
      <c r="D24" s="25"/>
      <c r="E24" s="61"/>
      <c r="F24" s="29"/>
      <c r="G24" s="27">
        <f t="shared" si="0"/>
        <v>0</v>
      </c>
      <c r="H24" s="47" t="s">
        <v>105</v>
      </c>
      <c r="I24" s="48">
        <f>ROUND(SUM(G14:G24),2)</f>
        <v>0</v>
      </c>
    </row>
    <row r="25" spans="1:9" s="7" customFormat="1" x14ac:dyDescent="0.25">
      <c r="A25" s="17" t="s">
        <v>76</v>
      </c>
      <c r="B25" s="17" t="s">
        <v>45</v>
      </c>
      <c r="C25" s="18"/>
      <c r="D25" s="19"/>
      <c r="E25" s="59"/>
      <c r="F25" s="33"/>
      <c r="G25" s="21">
        <f t="shared" si="0"/>
        <v>0</v>
      </c>
      <c r="H25" s="8"/>
    </row>
    <row r="26" spans="1:9" s="7" customFormat="1" x14ac:dyDescent="0.25">
      <c r="A26" s="15" t="s">
        <v>76</v>
      </c>
      <c r="B26" s="15" t="s">
        <v>46</v>
      </c>
      <c r="C26" s="2"/>
      <c r="D26" s="14"/>
      <c r="E26" s="60"/>
      <c r="F26" s="13"/>
      <c r="G26" s="22">
        <f t="shared" si="0"/>
        <v>0</v>
      </c>
      <c r="H26" s="8"/>
    </row>
    <row r="27" spans="1:9" s="7" customFormat="1" x14ac:dyDescent="0.25">
      <c r="A27" s="15" t="s">
        <v>76</v>
      </c>
      <c r="B27" s="15" t="s">
        <v>47</v>
      </c>
      <c r="C27" s="2"/>
      <c r="D27" s="14"/>
      <c r="E27" s="60"/>
      <c r="F27" s="13"/>
      <c r="G27" s="22">
        <f t="shared" si="0"/>
        <v>0</v>
      </c>
      <c r="H27" s="8"/>
    </row>
    <row r="28" spans="1:9" s="7" customFormat="1" x14ac:dyDescent="0.25">
      <c r="A28" s="15" t="s">
        <v>76</v>
      </c>
      <c r="B28" s="15" t="s">
        <v>48</v>
      </c>
      <c r="C28" s="2"/>
      <c r="D28" s="14"/>
      <c r="E28" s="60"/>
      <c r="F28" s="13"/>
      <c r="G28" s="22">
        <f t="shared" si="0"/>
        <v>0</v>
      </c>
      <c r="H28" s="8"/>
    </row>
    <row r="29" spans="1:9" s="7" customFormat="1" x14ac:dyDescent="0.25">
      <c r="A29" s="15" t="s">
        <v>76</v>
      </c>
      <c r="B29" s="15" t="s">
        <v>49</v>
      </c>
      <c r="C29" s="2"/>
      <c r="D29" s="14"/>
      <c r="E29" s="60"/>
      <c r="F29" s="13"/>
      <c r="G29" s="22">
        <f t="shared" si="0"/>
        <v>0</v>
      </c>
      <c r="H29" s="8"/>
    </row>
    <row r="30" spans="1:9" s="7" customFormat="1" ht="15.75" thickBot="1" x14ac:dyDescent="0.3">
      <c r="A30" s="15" t="s">
        <v>76</v>
      </c>
      <c r="B30" s="15" t="s">
        <v>50</v>
      </c>
      <c r="C30" s="2"/>
      <c r="D30" s="14"/>
      <c r="E30" s="60"/>
      <c r="F30" s="13"/>
      <c r="G30" s="22">
        <f t="shared" si="0"/>
        <v>0</v>
      </c>
      <c r="H30" s="35"/>
    </row>
    <row r="31" spans="1:9" s="7" customFormat="1" ht="29.25" thickBot="1" x14ac:dyDescent="0.3">
      <c r="A31" s="23" t="s">
        <v>76</v>
      </c>
      <c r="B31" s="23" t="s">
        <v>51</v>
      </c>
      <c r="C31" s="24"/>
      <c r="D31" s="25"/>
      <c r="E31" s="61"/>
      <c r="F31" s="34"/>
      <c r="G31" s="27">
        <f t="shared" si="0"/>
        <v>0</v>
      </c>
      <c r="H31" s="47" t="s">
        <v>106</v>
      </c>
      <c r="I31" s="48">
        <f>ROUND(SUM(G25:G31),2)</f>
        <v>0</v>
      </c>
    </row>
    <row r="32" spans="1:9" s="7" customFormat="1" ht="45" x14ac:dyDescent="0.25">
      <c r="A32" s="17" t="s">
        <v>99</v>
      </c>
      <c r="B32" s="17" t="s">
        <v>29</v>
      </c>
      <c r="C32" s="18"/>
      <c r="D32" s="19"/>
      <c r="E32" s="59"/>
      <c r="F32" s="33"/>
      <c r="G32" s="21">
        <f t="shared" si="0"/>
        <v>0</v>
      </c>
      <c r="H32" s="81" t="s">
        <v>95</v>
      </c>
    </row>
    <row r="33" spans="1:9" s="7" customFormat="1" ht="41.25" customHeight="1" x14ac:dyDescent="0.25">
      <c r="A33" s="15" t="s">
        <v>99</v>
      </c>
      <c r="B33" s="15" t="s">
        <v>30</v>
      </c>
      <c r="C33" s="2"/>
      <c r="D33" s="14"/>
      <c r="E33" s="60"/>
      <c r="F33" s="13"/>
      <c r="G33" s="22">
        <f t="shared" si="0"/>
        <v>0</v>
      </c>
      <c r="H33" s="82"/>
    </row>
    <row r="34" spans="1:9" s="7" customFormat="1" ht="41.25" customHeight="1" x14ac:dyDescent="0.25">
      <c r="A34" s="15" t="s">
        <v>99</v>
      </c>
      <c r="B34" s="15" t="s">
        <v>31</v>
      </c>
      <c r="C34" s="2"/>
      <c r="D34" s="14"/>
      <c r="E34" s="60"/>
      <c r="F34" s="13"/>
      <c r="G34" s="22">
        <f t="shared" si="0"/>
        <v>0</v>
      </c>
      <c r="H34" s="82"/>
    </row>
    <row r="35" spans="1:9" s="7" customFormat="1" ht="41.25" customHeight="1" x14ac:dyDescent="0.25">
      <c r="A35" s="15" t="s">
        <v>99</v>
      </c>
      <c r="B35" s="15" t="s">
        <v>32</v>
      </c>
      <c r="C35" s="2"/>
      <c r="D35" s="14"/>
      <c r="E35" s="60"/>
      <c r="F35" s="13"/>
      <c r="G35" s="22">
        <f t="shared" si="0"/>
        <v>0</v>
      </c>
      <c r="H35" s="82"/>
    </row>
    <row r="36" spans="1:9" s="7" customFormat="1" ht="33.75" customHeight="1" thickBot="1" x14ac:dyDescent="0.3">
      <c r="A36" s="15" t="s">
        <v>99</v>
      </c>
      <c r="B36" s="77" t="s">
        <v>52</v>
      </c>
      <c r="C36" s="24"/>
      <c r="D36" s="25"/>
      <c r="E36" s="61"/>
      <c r="F36" s="34"/>
      <c r="G36" s="27">
        <f t="shared" si="0"/>
        <v>0</v>
      </c>
      <c r="H36" s="82"/>
      <c r="I36" s="49"/>
    </row>
    <row r="37" spans="1:9" s="7" customFormat="1" ht="36.75" customHeight="1" x14ac:dyDescent="0.25">
      <c r="A37" s="17" t="s">
        <v>100</v>
      </c>
      <c r="B37" s="17" t="s">
        <v>29</v>
      </c>
      <c r="C37" s="18"/>
      <c r="D37" s="19"/>
      <c r="E37" s="59"/>
      <c r="F37" s="36"/>
      <c r="G37" s="21">
        <f t="shared" si="0"/>
        <v>0</v>
      </c>
      <c r="H37" s="82"/>
    </row>
    <row r="38" spans="1:9" s="7" customFormat="1" ht="36.75" customHeight="1" x14ac:dyDescent="0.25">
      <c r="A38" s="15" t="s">
        <v>100</v>
      </c>
      <c r="B38" s="15" t="s">
        <v>30</v>
      </c>
      <c r="C38" s="2"/>
      <c r="D38" s="14"/>
      <c r="E38" s="60"/>
      <c r="F38" s="4"/>
      <c r="G38" s="22">
        <f t="shared" si="0"/>
        <v>0</v>
      </c>
      <c r="H38" s="82"/>
    </row>
    <row r="39" spans="1:9" s="7" customFormat="1" ht="36.75" customHeight="1" x14ac:dyDescent="0.25">
      <c r="A39" s="15" t="s">
        <v>100</v>
      </c>
      <c r="B39" s="15" t="s">
        <v>31</v>
      </c>
      <c r="C39" s="2"/>
      <c r="D39" s="14"/>
      <c r="E39" s="60"/>
      <c r="F39" s="4"/>
      <c r="G39" s="22">
        <f t="shared" si="0"/>
        <v>0</v>
      </c>
      <c r="H39" s="82"/>
    </row>
    <row r="40" spans="1:9" s="7" customFormat="1" ht="36.75" customHeight="1" thickBot="1" x14ac:dyDescent="0.3">
      <c r="A40" s="15" t="s">
        <v>100</v>
      </c>
      <c r="B40" s="15" t="s">
        <v>32</v>
      </c>
      <c r="C40" s="2"/>
      <c r="D40" s="14"/>
      <c r="E40" s="60"/>
      <c r="F40" s="4"/>
      <c r="G40" s="22">
        <f t="shared" si="0"/>
        <v>0</v>
      </c>
      <c r="H40" s="83"/>
    </row>
    <row r="41" spans="1:9" s="7" customFormat="1" ht="36.75" customHeight="1" thickBot="1" x14ac:dyDescent="0.3">
      <c r="A41" s="15" t="s">
        <v>100</v>
      </c>
      <c r="B41" s="77" t="s">
        <v>52</v>
      </c>
      <c r="C41" s="24"/>
      <c r="D41" s="25"/>
      <c r="E41" s="61"/>
      <c r="F41" s="37"/>
      <c r="G41" s="27">
        <f t="shared" si="0"/>
        <v>0</v>
      </c>
      <c r="H41" s="47" t="s">
        <v>107</v>
      </c>
      <c r="I41" s="48">
        <f>ROUND(SUM(G32:G41),2)</f>
        <v>0</v>
      </c>
    </row>
    <row r="42" spans="1:9" s="7" customFormat="1" ht="30" x14ac:dyDescent="0.25">
      <c r="A42" s="17" t="s">
        <v>77</v>
      </c>
      <c r="B42" s="17" t="s">
        <v>33</v>
      </c>
      <c r="C42" s="18"/>
      <c r="D42" s="19"/>
      <c r="E42" s="59"/>
      <c r="F42" s="33"/>
      <c r="G42" s="21">
        <f t="shared" si="0"/>
        <v>0</v>
      </c>
      <c r="H42" s="8"/>
    </row>
    <row r="43" spans="1:9" s="7" customFormat="1" ht="30" x14ac:dyDescent="0.25">
      <c r="A43" s="15" t="s">
        <v>77</v>
      </c>
      <c r="B43" s="15" t="s">
        <v>34</v>
      </c>
      <c r="C43" s="2"/>
      <c r="D43" s="14"/>
      <c r="E43" s="60"/>
      <c r="F43" s="13"/>
      <c r="G43" s="22">
        <f t="shared" si="0"/>
        <v>0</v>
      </c>
      <c r="H43" s="8"/>
    </row>
    <row r="44" spans="1:9" s="7" customFormat="1" ht="30" x14ac:dyDescent="0.25">
      <c r="A44" s="15" t="s">
        <v>77</v>
      </c>
      <c r="B44" s="15" t="s">
        <v>35</v>
      </c>
      <c r="C44" s="2"/>
      <c r="D44" s="14"/>
      <c r="E44" s="60"/>
      <c r="F44" s="13"/>
      <c r="G44" s="22">
        <f t="shared" si="0"/>
        <v>0</v>
      </c>
      <c r="H44" s="8"/>
    </row>
    <row r="45" spans="1:9" s="7" customFormat="1" ht="30" x14ac:dyDescent="0.25">
      <c r="A45" s="15" t="s">
        <v>77</v>
      </c>
      <c r="B45" s="15" t="s">
        <v>36</v>
      </c>
      <c r="C45" s="2"/>
      <c r="D45" s="14"/>
      <c r="E45" s="60"/>
      <c r="F45" s="13"/>
      <c r="G45" s="22">
        <f t="shared" si="0"/>
        <v>0</v>
      </c>
      <c r="H45" s="8"/>
    </row>
    <row r="46" spans="1:9" s="7" customFormat="1" ht="30" x14ac:dyDescent="0.25">
      <c r="A46" s="15" t="s">
        <v>77</v>
      </c>
      <c r="B46" s="15" t="s">
        <v>37</v>
      </c>
      <c r="C46" s="2"/>
      <c r="D46" s="67"/>
      <c r="E46" s="60"/>
      <c r="F46" s="13"/>
      <c r="G46" s="22">
        <f t="shared" si="0"/>
        <v>0</v>
      </c>
      <c r="H46" s="8"/>
    </row>
    <row r="47" spans="1:9" s="7" customFormat="1" ht="30.75" thickBot="1" x14ac:dyDescent="0.3">
      <c r="A47" s="15" t="s">
        <v>77</v>
      </c>
      <c r="B47" s="15" t="s">
        <v>38</v>
      </c>
      <c r="C47" s="2"/>
      <c r="D47" s="67"/>
      <c r="E47" s="60"/>
      <c r="F47" s="13"/>
      <c r="G47" s="22">
        <f t="shared" si="0"/>
        <v>0</v>
      </c>
      <c r="H47" s="35"/>
    </row>
    <row r="48" spans="1:9" s="7" customFormat="1" ht="30.75" thickBot="1" x14ac:dyDescent="0.3">
      <c r="A48" s="23" t="s">
        <v>77</v>
      </c>
      <c r="B48" s="23" t="s">
        <v>96</v>
      </c>
      <c r="C48" s="24"/>
      <c r="D48" s="25"/>
      <c r="E48" s="61"/>
      <c r="F48" s="13"/>
      <c r="G48" s="27">
        <f t="shared" si="0"/>
        <v>0</v>
      </c>
      <c r="H48" s="47" t="s">
        <v>108</v>
      </c>
      <c r="I48" s="48">
        <f>ROUND(SUM(G42:G48),2)</f>
        <v>0</v>
      </c>
    </row>
    <row r="49" spans="1:9" s="7" customFormat="1" ht="28.15" customHeight="1" x14ac:dyDescent="0.25">
      <c r="A49" s="17" t="s">
        <v>97</v>
      </c>
      <c r="B49" s="17" t="s">
        <v>8</v>
      </c>
      <c r="C49" s="18"/>
      <c r="D49" s="19"/>
      <c r="E49" s="59"/>
      <c r="F49" s="33"/>
      <c r="G49" s="21">
        <f t="shared" si="0"/>
        <v>0</v>
      </c>
      <c r="H49" s="81" t="s">
        <v>95</v>
      </c>
    </row>
    <row r="50" spans="1:9" s="7" customFormat="1" ht="60" x14ac:dyDescent="0.25">
      <c r="A50" s="15" t="s">
        <v>97</v>
      </c>
      <c r="B50" s="15" t="s">
        <v>39</v>
      </c>
      <c r="C50" s="2"/>
      <c r="D50" s="14"/>
      <c r="E50" s="60"/>
      <c r="F50" s="13"/>
      <c r="G50" s="22">
        <f t="shared" si="0"/>
        <v>0</v>
      </c>
      <c r="H50" s="82"/>
    </row>
    <row r="51" spans="1:9" s="7" customFormat="1" ht="60" x14ac:dyDescent="0.25">
      <c r="A51" s="15" t="s">
        <v>97</v>
      </c>
      <c r="B51" s="15" t="s">
        <v>40</v>
      </c>
      <c r="C51" s="2"/>
      <c r="D51" s="14"/>
      <c r="E51" s="60"/>
      <c r="F51" s="13"/>
      <c r="G51" s="22">
        <f t="shared" si="0"/>
        <v>0</v>
      </c>
      <c r="H51" s="82"/>
    </row>
    <row r="52" spans="1:9" s="7" customFormat="1" ht="60" x14ac:dyDescent="0.25">
      <c r="A52" s="15" t="s">
        <v>97</v>
      </c>
      <c r="B52" s="15" t="s">
        <v>41</v>
      </c>
      <c r="C52" s="2"/>
      <c r="D52" s="14"/>
      <c r="E52" s="60"/>
      <c r="F52" s="13"/>
      <c r="G52" s="22">
        <f t="shared" si="0"/>
        <v>0</v>
      </c>
      <c r="H52" s="82"/>
    </row>
    <row r="53" spans="1:9" s="7" customFormat="1" ht="60" x14ac:dyDescent="0.25">
      <c r="A53" s="15" t="s">
        <v>97</v>
      </c>
      <c r="B53" s="15" t="s">
        <v>42</v>
      </c>
      <c r="C53" s="2"/>
      <c r="D53" s="14"/>
      <c r="E53" s="60"/>
      <c r="F53" s="13"/>
      <c r="G53" s="22">
        <f t="shared" si="0"/>
        <v>0</v>
      </c>
      <c r="H53" s="82"/>
    </row>
    <row r="54" spans="1:9" s="7" customFormat="1" ht="60.75" thickBot="1" x14ac:dyDescent="0.3">
      <c r="A54" s="23" t="s">
        <v>97</v>
      </c>
      <c r="B54" s="23" t="s">
        <v>43</v>
      </c>
      <c r="C54" s="24"/>
      <c r="D54" s="25"/>
      <c r="E54" s="61"/>
      <c r="F54" s="34"/>
      <c r="G54" s="27">
        <f t="shared" si="0"/>
        <v>0</v>
      </c>
      <c r="H54" s="82"/>
      <c r="I54" s="49"/>
    </row>
    <row r="55" spans="1:9" s="7" customFormat="1" ht="60" x14ac:dyDescent="0.25">
      <c r="A55" s="17" t="s">
        <v>98</v>
      </c>
      <c r="B55" s="17" t="s">
        <v>8</v>
      </c>
      <c r="C55" s="18"/>
      <c r="D55" s="19"/>
      <c r="E55" s="59"/>
      <c r="F55" s="33"/>
      <c r="G55" s="21">
        <f t="shared" si="0"/>
        <v>0</v>
      </c>
      <c r="H55" s="82"/>
    </row>
    <row r="56" spans="1:9" s="7" customFormat="1" ht="60" x14ac:dyDescent="0.25">
      <c r="A56" s="15" t="s">
        <v>98</v>
      </c>
      <c r="B56" s="15" t="s">
        <v>39</v>
      </c>
      <c r="C56" s="2"/>
      <c r="D56" s="14"/>
      <c r="E56" s="60"/>
      <c r="F56" s="13"/>
      <c r="G56" s="22">
        <f t="shared" si="0"/>
        <v>0</v>
      </c>
      <c r="H56" s="82"/>
    </row>
    <row r="57" spans="1:9" s="7" customFormat="1" ht="60" x14ac:dyDescent="0.25">
      <c r="A57" s="15" t="s">
        <v>98</v>
      </c>
      <c r="B57" s="15" t="s">
        <v>40</v>
      </c>
      <c r="C57" s="2"/>
      <c r="D57" s="14"/>
      <c r="E57" s="60"/>
      <c r="F57" s="13"/>
      <c r="G57" s="22">
        <f t="shared" si="0"/>
        <v>0</v>
      </c>
      <c r="H57" s="82"/>
    </row>
    <row r="58" spans="1:9" s="7" customFormat="1" ht="60" x14ac:dyDescent="0.25">
      <c r="A58" s="15" t="s">
        <v>98</v>
      </c>
      <c r="B58" s="15" t="s">
        <v>41</v>
      </c>
      <c r="C58" s="2"/>
      <c r="D58" s="14"/>
      <c r="E58" s="60"/>
      <c r="F58" s="13"/>
      <c r="G58" s="22">
        <f t="shared" si="0"/>
        <v>0</v>
      </c>
      <c r="H58" s="82"/>
    </row>
    <row r="59" spans="1:9" s="7" customFormat="1" ht="60.75" thickBot="1" x14ac:dyDescent="0.3">
      <c r="A59" s="15" t="s">
        <v>98</v>
      </c>
      <c r="B59" s="15" t="s">
        <v>42</v>
      </c>
      <c r="C59" s="2"/>
      <c r="D59" s="14"/>
      <c r="E59" s="60"/>
      <c r="F59" s="13"/>
      <c r="G59" s="22">
        <f t="shared" si="0"/>
        <v>0</v>
      </c>
      <c r="H59" s="82"/>
    </row>
    <row r="60" spans="1:9" s="7" customFormat="1" ht="60.75" thickBot="1" x14ac:dyDescent="0.3">
      <c r="A60" s="23" t="s">
        <v>98</v>
      </c>
      <c r="B60" s="77" t="s">
        <v>43</v>
      </c>
      <c r="C60" s="2"/>
      <c r="D60" s="14"/>
      <c r="E60" s="60"/>
      <c r="F60" s="13"/>
      <c r="G60" s="22">
        <f t="shared" si="0"/>
        <v>0</v>
      </c>
      <c r="H60" s="47" t="s">
        <v>102</v>
      </c>
      <c r="I60" s="48">
        <f>ROUND(SUM(G49:G60),2)</f>
        <v>0</v>
      </c>
    </row>
    <row r="61" spans="1:9" s="7" customFormat="1" ht="21" customHeight="1" x14ac:dyDescent="0.25">
      <c r="A61" s="17" t="s">
        <v>101</v>
      </c>
      <c r="B61" s="17" t="s">
        <v>44</v>
      </c>
      <c r="C61" s="18"/>
      <c r="D61" s="19"/>
      <c r="E61" s="59"/>
      <c r="F61" s="33"/>
      <c r="G61" s="21">
        <f t="shared" si="0"/>
        <v>0</v>
      </c>
      <c r="H61" s="8"/>
    </row>
    <row r="62" spans="1:9" s="7" customFormat="1" ht="30" x14ac:dyDescent="0.25">
      <c r="A62" s="15" t="s">
        <v>101</v>
      </c>
      <c r="B62" s="15" t="s">
        <v>53</v>
      </c>
      <c r="C62" s="2"/>
      <c r="D62" s="14"/>
      <c r="E62" s="60"/>
      <c r="F62" s="13"/>
      <c r="G62" s="22">
        <f t="shared" si="0"/>
        <v>0</v>
      </c>
      <c r="H62" s="8"/>
    </row>
    <row r="63" spans="1:9" s="7" customFormat="1" ht="30" x14ac:dyDescent="0.25">
      <c r="A63" s="15" t="s">
        <v>101</v>
      </c>
      <c r="B63" s="15" t="s">
        <v>54</v>
      </c>
      <c r="C63" s="2"/>
      <c r="D63" s="14"/>
      <c r="E63" s="60"/>
      <c r="F63" s="13"/>
      <c r="G63" s="22">
        <f t="shared" si="0"/>
        <v>0</v>
      </c>
      <c r="H63" s="8"/>
    </row>
    <row r="64" spans="1:9" s="7" customFormat="1" ht="30" x14ac:dyDescent="0.25">
      <c r="A64" s="15" t="s">
        <v>101</v>
      </c>
      <c r="B64" s="15" t="s">
        <v>55</v>
      </c>
      <c r="C64" s="2"/>
      <c r="D64" s="14"/>
      <c r="E64" s="60"/>
      <c r="F64" s="13"/>
      <c r="G64" s="22">
        <f t="shared" si="0"/>
        <v>0</v>
      </c>
      <c r="H64" s="8"/>
    </row>
    <row r="65" spans="1:9" s="7" customFormat="1" ht="30" x14ac:dyDescent="0.25">
      <c r="A65" s="15" t="s">
        <v>101</v>
      </c>
      <c r="B65" s="15" t="s">
        <v>56</v>
      </c>
      <c r="C65" s="2"/>
      <c r="D65" s="14"/>
      <c r="E65" s="60"/>
      <c r="F65" s="13"/>
      <c r="G65" s="22">
        <f t="shared" si="0"/>
        <v>0</v>
      </c>
      <c r="H65" s="8"/>
    </row>
    <row r="66" spans="1:9" s="7" customFormat="1" ht="30" x14ac:dyDescent="0.25">
      <c r="A66" s="15" t="s">
        <v>101</v>
      </c>
      <c r="B66" s="15" t="s">
        <v>57</v>
      </c>
      <c r="C66" s="2"/>
      <c r="D66" s="14"/>
      <c r="E66" s="60"/>
      <c r="F66" s="13"/>
      <c r="G66" s="22">
        <f t="shared" si="0"/>
        <v>0</v>
      </c>
      <c r="H66" s="8"/>
    </row>
    <row r="67" spans="1:9" s="7" customFormat="1" ht="30" x14ac:dyDescent="0.25">
      <c r="A67" s="15" t="s">
        <v>101</v>
      </c>
      <c r="B67" s="15" t="s">
        <v>58</v>
      </c>
      <c r="C67" s="2"/>
      <c r="D67" s="14"/>
      <c r="E67" s="60"/>
      <c r="F67" s="13"/>
      <c r="G67" s="22">
        <f t="shared" si="0"/>
        <v>0</v>
      </c>
      <c r="H67" s="8"/>
    </row>
    <row r="68" spans="1:9" s="7" customFormat="1" ht="30.75" thickBot="1" x14ac:dyDescent="0.3">
      <c r="A68" s="15" t="s">
        <v>101</v>
      </c>
      <c r="B68" s="15" t="s">
        <v>78</v>
      </c>
      <c r="C68" s="2"/>
      <c r="D68" s="14"/>
      <c r="E68" s="60"/>
      <c r="F68" s="13"/>
      <c r="G68" s="22">
        <f t="shared" si="0"/>
        <v>0</v>
      </c>
      <c r="H68" s="35"/>
    </row>
    <row r="69" spans="1:9" s="7" customFormat="1" ht="30.75" thickBot="1" x14ac:dyDescent="0.3">
      <c r="A69" s="23" t="s">
        <v>101</v>
      </c>
      <c r="B69" s="23" t="s">
        <v>79</v>
      </c>
      <c r="C69" s="24"/>
      <c r="D69" s="25"/>
      <c r="E69" s="61"/>
      <c r="F69" s="34"/>
      <c r="G69" s="27">
        <f t="shared" ref="G69:G92" si="1">ROUND((E69*F69),2)</f>
        <v>0</v>
      </c>
      <c r="H69" s="47" t="s">
        <v>103</v>
      </c>
      <c r="I69" s="48">
        <f>ROUND(SUM(G61:G69),2)</f>
        <v>0</v>
      </c>
    </row>
    <row r="70" spans="1:9" s="7" customFormat="1" ht="45" x14ac:dyDescent="0.25">
      <c r="A70" s="17" t="s">
        <v>80</v>
      </c>
      <c r="B70" s="17" t="s">
        <v>59</v>
      </c>
      <c r="C70" s="18"/>
      <c r="D70" s="19"/>
      <c r="E70" s="59"/>
      <c r="F70" s="33"/>
      <c r="G70" s="21">
        <f t="shared" si="1"/>
        <v>0</v>
      </c>
      <c r="H70" s="8"/>
    </row>
    <row r="71" spans="1:9" s="7" customFormat="1" ht="45" x14ac:dyDescent="0.25">
      <c r="A71" s="15" t="s">
        <v>80</v>
      </c>
      <c r="B71" s="15" t="s">
        <v>60</v>
      </c>
      <c r="C71" s="2"/>
      <c r="D71" s="14"/>
      <c r="E71" s="60"/>
      <c r="F71" s="13"/>
      <c r="G71" s="22">
        <f t="shared" si="1"/>
        <v>0</v>
      </c>
      <c r="H71" s="8"/>
    </row>
    <row r="72" spans="1:9" s="7" customFormat="1" ht="45" x14ac:dyDescent="0.25">
      <c r="A72" s="15" t="s">
        <v>80</v>
      </c>
      <c r="B72" s="15" t="s">
        <v>61</v>
      </c>
      <c r="C72" s="2"/>
      <c r="D72" s="14"/>
      <c r="E72" s="60"/>
      <c r="F72" s="13"/>
      <c r="G72" s="22">
        <f t="shared" si="1"/>
        <v>0</v>
      </c>
      <c r="H72" s="8"/>
    </row>
    <row r="73" spans="1:9" s="7" customFormat="1" ht="45" x14ac:dyDescent="0.25">
      <c r="A73" s="15" t="s">
        <v>80</v>
      </c>
      <c r="B73" s="15" t="s">
        <v>62</v>
      </c>
      <c r="C73" s="2"/>
      <c r="D73" s="14"/>
      <c r="E73" s="60"/>
      <c r="F73" s="13"/>
      <c r="G73" s="22">
        <f t="shared" si="1"/>
        <v>0</v>
      </c>
      <c r="H73" s="8"/>
    </row>
    <row r="74" spans="1:9" s="7" customFormat="1" ht="45" x14ac:dyDescent="0.25">
      <c r="A74" s="15" t="s">
        <v>80</v>
      </c>
      <c r="B74" s="15" t="s">
        <v>63</v>
      </c>
      <c r="C74" s="2"/>
      <c r="D74" s="14"/>
      <c r="E74" s="60"/>
      <c r="F74" s="13"/>
      <c r="G74" s="22">
        <f t="shared" si="1"/>
        <v>0</v>
      </c>
      <c r="H74" s="8"/>
    </row>
    <row r="75" spans="1:9" s="7" customFormat="1" ht="45" x14ac:dyDescent="0.25">
      <c r="A75" s="15" t="s">
        <v>80</v>
      </c>
      <c r="B75" s="15" t="s">
        <v>64</v>
      </c>
      <c r="C75" s="2"/>
      <c r="D75" s="14"/>
      <c r="E75" s="60"/>
      <c r="F75" s="13"/>
      <c r="G75" s="22">
        <f t="shared" si="1"/>
        <v>0</v>
      </c>
      <c r="H75" s="8"/>
    </row>
    <row r="76" spans="1:9" s="7" customFormat="1" ht="45" x14ac:dyDescent="0.25">
      <c r="A76" s="15" t="s">
        <v>80</v>
      </c>
      <c r="B76" s="15" t="s">
        <v>65</v>
      </c>
      <c r="C76" s="2"/>
      <c r="D76" s="14"/>
      <c r="E76" s="60"/>
      <c r="F76" s="13"/>
      <c r="G76" s="22">
        <f t="shared" si="1"/>
        <v>0</v>
      </c>
      <c r="H76" s="8"/>
    </row>
    <row r="77" spans="1:9" s="7" customFormat="1" ht="45.75" thickBot="1" x14ac:dyDescent="0.3">
      <c r="A77" s="15" t="s">
        <v>80</v>
      </c>
      <c r="B77" s="15" t="s">
        <v>81</v>
      </c>
      <c r="C77" s="2"/>
      <c r="D77" s="14"/>
      <c r="E77" s="60"/>
      <c r="F77" s="13"/>
      <c r="G77" s="22">
        <f t="shared" si="1"/>
        <v>0</v>
      </c>
      <c r="H77" s="35"/>
    </row>
    <row r="78" spans="1:9" s="7" customFormat="1" ht="45.75" thickBot="1" x14ac:dyDescent="0.3">
      <c r="A78" s="23" t="s">
        <v>80</v>
      </c>
      <c r="B78" s="23" t="s">
        <v>82</v>
      </c>
      <c r="C78" s="24"/>
      <c r="D78" s="25"/>
      <c r="E78" s="61"/>
      <c r="F78" s="34"/>
      <c r="G78" s="27">
        <f t="shared" si="1"/>
        <v>0</v>
      </c>
      <c r="H78" s="47" t="s">
        <v>109</v>
      </c>
      <c r="I78" s="48">
        <f>ROUND(SUM(G70:G78),2)</f>
        <v>0</v>
      </c>
    </row>
    <row r="79" spans="1:9" s="7" customFormat="1" ht="45.75" thickBot="1" x14ac:dyDescent="0.3">
      <c r="A79" s="38" t="s">
        <v>83</v>
      </c>
      <c r="B79" s="38" t="s">
        <v>66</v>
      </c>
      <c r="C79" s="39"/>
      <c r="D79" s="40"/>
      <c r="E79" s="62"/>
      <c r="F79" s="41"/>
      <c r="G79" s="42">
        <f t="shared" si="1"/>
        <v>0</v>
      </c>
      <c r="H79" s="47" t="s">
        <v>110</v>
      </c>
      <c r="I79" s="48">
        <f>ROUND(SUM(G79),2)</f>
        <v>0</v>
      </c>
    </row>
    <row r="80" spans="1:9" s="7" customFormat="1" ht="45.75" thickBot="1" x14ac:dyDescent="0.3">
      <c r="A80" s="38" t="s">
        <v>85</v>
      </c>
      <c r="B80" s="38" t="s">
        <v>84</v>
      </c>
      <c r="C80" s="39"/>
      <c r="D80" s="40"/>
      <c r="E80" s="62"/>
      <c r="F80" s="41"/>
      <c r="G80" s="42">
        <f t="shared" si="1"/>
        <v>0</v>
      </c>
      <c r="H80" s="47" t="s">
        <v>111</v>
      </c>
      <c r="I80" s="48">
        <f>ROUND(SUM(G80),2)</f>
        <v>0</v>
      </c>
    </row>
    <row r="81" spans="1:9" s="7" customFormat="1" ht="45" x14ac:dyDescent="0.25">
      <c r="A81" s="17" t="s">
        <v>86</v>
      </c>
      <c r="B81" s="17" t="s">
        <v>68</v>
      </c>
      <c r="C81" s="18"/>
      <c r="D81" s="19"/>
      <c r="E81" s="59"/>
      <c r="F81" s="33"/>
      <c r="G81" s="21">
        <f t="shared" si="1"/>
        <v>0</v>
      </c>
      <c r="H81" s="8"/>
    </row>
    <row r="82" spans="1:9" s="7" customFormat="1" ht="45" x14ac:dyDescent="0.25">
      <c r="A82" s="15" t="s">
        <v>86</v>
      </c>
      <c r="B82" s="15" t="s">
        <v>67</v>
      </c>
      <c r="C82" s="2"/>
      <c r="D82" s="14"/>
      <c r="E82" s="60"/>
      <c r="F82" s="13"/>
      <c r="G82" s="22">
        <f t="shared" si="1"/>
        <v>0</v>
      </c>
      <c r="H82" s="8"/>
    </row>
    <row r="83" spans="1:9" s="7" customFormat="1" ht="45" x14ac:dyDescent="0.25">
      <c r="A83" s="15" t="s">
        <v>86</v>
      </c>
      <c r="B83" s="15" t="s">
        <v>69</v>
      </c>
      <c r="C83" s="2"/>
      <c r="D83" s="14"/>
      <c r="E83" s="60"/>
      <c r="F83" s="13"/>
      <c r="G83" s="22">
        <f t="shared" si="1"/>
        <v>0</v>
      </c>
      <c r="H83" s="8"/>
    </row>
    <row r="84" spans="1:9" s="7" customFormat="1" ht="45" x14ac:dyDescent="0.25">
      <c r="A84" s="15" t="s">
        <v>86</v>
      </c>
      <c r="B84" s="15" t="s">
        <v>70</v>
      </c>
      <c r="C84" s="2"/>
      <c r="D84" s="14"/>
      <c r="E84" s="60"/>
      <c r="F84" s="13"/>
      <c r="G84" s="22">
        <f t="shared" si="1"/>
        <v>0</v>
      </c>
      <c r="H84" s="8"/>
    </row>
    <row r="85" spans="1:9" s="7" customFormat="1" ht="45" x14ac:dyDescent="0.25">
      <c r="A85" s="15" t="s">
        <v>86</v>
      </c>
      <c r="B85" s="15" t="s">
        <v>71</v>
      </c>
      <c r="C85" s="2"/>
      <c r="D85" s="14"/>
      <c r="E85" s="60"/>
      <c r="F85" s="13"/>
      <c r="G85" s="22">
        <f t="shared" si="1"/>
        <v>0</v>
      </c>
      <c r="H85" s="8"/>
    </row>
    <row r="86" spans="1:9" s="7" customFormat="1" ht="45" x14ac:dyDescent="0.25">
      <c r="A86" s="15" t="s">
        <v>86</v>
      </c>
      <c r="B86" s="15" t="s">
        <v>88</v>
      </c>
      <c r="C86" s="2"/>
      <c r="D86" s="14"/>
      <c r="E86" s="60"/>
      <c r="F86" s="13"/>
      <c r="G86" s="22">
        <f t="shared" si="1"/>
        <v>0</v>
      </c>
      <c r="H86" s="8"/>
    </row>
    <row r="87" spans="1:9" s="7" customFormat="1" ht="45" x14ac:dyDescent="0.25">
      <c r="A87" s="15" t="s">
        <v>86</v>
      </c>
      <c r="B87" s="15" t="s">
        <v>89</v>
      </c>
      <c r="C87" s="2"/>
      <c r="D87" s="14"/>
      <c r="E87" s="60"/>
      <c r="F87" s="13"/>
      <c r="G87" s="22">
        <f t="shared" si="1"/>
        <v>0</v>
      </c>
      <c r="H87" s="8"/>
    </row>
    <row r="88" spans="1:9" s="7" customFormat="1" ht="45" x14ac:dyDescent="0.25">
      <c r="A88" s="15" t="s">
        <v>86</v>
      </c>
      <c r="B88" s="15" t="s">
        <v>90</v>
      </c>
      <c r="C88" s="2"/>
      <c r="D88" s="14"/>
      <c r="E88" s="60"/>
      <c r="F88" s="13"/>
      <c r="G88" s="22">
        <f t="shared" si="1"/>
        <v>0</v>
      </c>
      <c r="H88" s="8"/>
    </row>
    <row r="89" spans="1:9" s="7" customFormat="1" ht="45" x14ac:dyDescent="0.25">
      <c r="A89" s="15" t="s">
        <v>86</v>
      </c>
      <c r="B89" s="15" t="s">
        <v>91</v>
      </c>
      <c r="C89" s="2"/>
      <c r="D89" s="14"/>
      <c r="E89" s="60"/>
      <c r="F89" s="13"/>
      <c r="G89" s="22">
        <f t="shared" si="1"/>
        <v>0</v>
      </c>
      <c r="H89" s="8"/>
    </row>
    <row r="90" spans="1:9" s="7" customFormat="1" ht="45.75" thickBot="1" x14ac:dyDescent="0.3">
      <c r="A90" s="15" t="s">
        <v>86</v>
      </c>
      <c r="B90" s="15" t="s">
        <v>92</v>
      </c>
      <c r="C90" s="2"/>
      <c r="D90" s="14"/>
      <c r="E90" s="60"/>
      <c r="F90" s="13"/>
      <c r="G90" s="22">
        <f t="shared" si="1"/>
        <v>0</v>
      </c>
      <c r="H90" s="8"/>
    </row>
    <row r="91" spans="1:9" s="7" customFormat="1" ht="45.75" thickBot="1" x14ac:dyDescent="0.3">
      <c r="A91" s="23" t="s">
        <v>86</v>
      </c>
      <c r="B91" s="23" t="s">
        <v>93</v>
      </c>
      <c r="C91" s="24"/>
      <c r="D91" s="25"/>
      <c r="E91" s="61"/>
      <c r="F91" s="34"/>
      <c r="G91" s="27">
        <f t="shared" si="1"/>
        <v>0</v>
      </c>
      <c r="H91" s="47" t="s">
        <v>112</v>
      </c>
      <c r="I91" s="48">
        <f>ROUND(SUM(G81:G91),2)</f>
        <v>0</v>
      </c>
    </row>
    <row r="92" spans="1:9" s="7" customFormat="1" ht="75" customHeight="1" thickBot="1" x14ac:dyDescent="0.3">
      <c r="A92" s="43" t="s">
        <v>87</v>
      </c>
      <c r="B92" s="43" t="s">
        <v>72</v>
      </c>
      <c r="C92" s="44" t="s">
        <v>7</v>
      </c>
      <c r="D92" s="45" t="s">
        <v>6</v>
      </c>
      <c r="E92" s="63">
        <v>1</v>
      </c>
      <c r="F92" s="46"/>
      <c r="G92" s="42">
        <f t="shared" si="1"/>
        <v>0</v>
      </c>
      <c r="H92" s="47" t="s">
        <v>113</v>
      </c>
      <c r="I92" s="48">
        <f>ROUND(SUM(G92),2)</f>
        <v>0</v>
      </c>
    </row>
    <row r="93" spans="1:9" ht="44.25" customHeight="1" thickBot="1" x14ac:dyDescent="0.3">
      <c r="A93" s="51"/>
      <c r="B93" s="51"/>
      <c r="C93" s="51"/>
      <c r="D93" s="50"/>
      <c r="E93" s="64"/>
      <c r="F93" s="55" t="s">
        <v>94</v>
      </c>
      <c r="G93" s="56">
        <f>SUM(G5:G92)</f>
        <v>0</v>
      </c>
      <c r="H93" s="35"/>
      <c r="I93" s="49"/>
    </row>
    <row r="94" spans="1:9" ht="20.25" customHeight="1" x14ac:dyDescent="0.25">
      <c r="A94" s="54"/>
      <c r="B94" s="54"/>
      <c r="C94" s="53"/>
      <c r="D94" s="53"/>
      <c r="E94" s="65"/>
      <c r="F94" s="53"/>
      <c r="G94" s="52"/>
    </row>
  </sheetData>
  <mergeCells count="4">
    <mergeCell ref="A1:G1"/>
    <mergeCell ref="A3:G3"/>
    <mergeCell ref="H32:H40"/>
    <mergeCell ref="H49:H5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B4413-495A-4285-84C9-E9592B8D50E0}">
  <dimension ref="A1:I19"/>
  <sheetViews>
    <sheetView zoomScale="70" zoomScaleNormal="70" workbookViewId="0">
      <selection activeCell="C35" sqref="C35"/>
    </sheetView>
  </sheetViews>
  <sheetFormatPr defaultColWidth="9.140625" defaultRowHeight="15" x14ac:dyDescent="0.25"/>
  <cols>
    <col min="1" max="1" width="31.7109375" style="16" bestFit="1" customWidth="1"/>
    <col min="2" max="2" width="8.28515625" style="16" bestFit="1" customWidth="1"/>
    <col min="3" max="3" width="77.28515625" style="10" customWidth="1"/>
    <col min="4" max="4" width="9.140625" style="9"/>
    <col min="5" max="5" width="16.28515625" style="66" customWidth="1"/>
    <col min="6" max="6" width="20.7109375" style="11" customWidth="1"/>
    <col min="7" max="7" width="14.7109375" style="9" customWidth="1"/>
    <col min="8" max="8" width="21.5703125" style="12" customWidth="1"/>
    <col min="9" max="9" width="16.140625" style="6" customWidth="1"/>
    <col min="10" max="16384" width="9.140625" style="6"/>
  </cols>
  <sheetData>
    <row r="1" spans="1:7" ht="40.15" customHeight="1" x14ac:dyDescent="0.25">
      <c r="A1" s="78" t="s">
        <v>131</v>
      </c>
      <c r="B1" s="78"/>
      <c r="C1" s="78"/>
      <c r="D1" s="78"/>
      <c r="E1" s="78"/>
      <c r="F1" s="78"/>
      <c r="G1" s="78"/>
    </row>
    <row r="2" spans="1:7" ht="21.6" customHeight="1" x14ac:dyDescent="0.25">
      <c r="A2" s="1"/>
      <c r="B2" s="1"/>
      <c r="C2" s="1"/>
      <c r="D2" s="1"/>
      <c r="E2" s="57"/>
      <c r="F2" s="1"/>
      <c r="G2" s="1"/>
    </row>
    <row r="3" spans="1:7" ht="20.25" customHeight="1" thickBot="1" x14ac:dyDescent="0.3">
      <c r="A3" s="54"/>
      <c r="B3" s="54"/>
      <c r="C3" s="53"/>
      <c r="D3" s="53"/>
      <c r="E3" s="65"/>
      <c r="F3" s="53"/>
      <c r="G3" s="52"/>
    </row>
    <row r="4" spans="1:7" ht="14.45" customHeight="1" x14ac:dyDescent="0.25">
      <c r="A4" s="79" t="s">
        <v>122</v>
      </c>
      <c r="B4" s="79"/>
      <c r="C4" s="79"/>
      <c r="D4" s="79"/>
      <c r="E4" s="79"/>
      <c r="F4" s="79"/>
      <c r="G4" s="80"/>
    </row>
    <row r="5" spans="1:7" ht="43.5" thickBot="1" x14ac:dyDescent="0.3">
      <c r="A5" s="30" t="s">
        <v>74</v>
      </c>
      <c r="B5" s="30" t="s">
        <v>0</v>
      </c>
      <c r="C5" s="30" t="s">
        <v>1</v>
      </c>
      <c r="D5" s="30" t="s">
        <v>2</v>
      </c>
      <c r="E5" s="58" t="s">
        <v>3</v>
      </c>
      <c r="F5" s="31" t="s">
        <v>123</v>
      </c>
      <c r="G5" s="32" t="s">
        <v>4</v>
      </c>
    </row>
    <row r="6" spans="1:7" ht="13.9" x14ac:dyDescent="0.25">
      <c r="A6" s="17" t="s">
        <v>128</v>
      </c>
      <c r="B6" s="17" t="s">
        <v>9</v>
      </c>
      <c r="C6" s="18"/>
      <c r="D6" s="19"/>
      <c r="E6" s="59"/>
      <c r="F6" s="20"/>
      <c r="G6" s="21">
        <f t="shared" ref="G6:G18" si="0">ROUND((E6*F6),2)</f>
        <v>0</v>
      </c>
    </row>
    <row r="7" spans="1:7" ht="13.9" x14ac:dyDescent="0.25">
      <c r="A7" s="15" t="s">
        <v>128</v>
      </c>
      <c r="B7" s="15" t="s">
        <v>10</v>
      </c>
      <c r="C7" s="2"/>
      <c r="D7" s="14"/>
      <c r="E7" s="60"/>
      <c r="F7" s="3"/>
      <c r="G7" s="22">
        <f t="shared" si="0"/>
        <v>0</v>
      </c>
    </row>
    <row r="8" spans="1:7" ht="13.9" x14ac:dyDescent="0.25">
      <c r="A8" s="15" t="s">
        <v>128</v>
      </c>
      <c r="B8" s="15" t="s">
        <v>11</v>
      </c>
      <c r="C8" s="2"/>
      <c r="D8" s="14"/>
      <c r="E8" s="60"/>
      <c r="F8" s="3"/>
      <c r="G8" s="22">
        <f t="shared" si="0"/>
        <v>0</v>
      </c>
    </row>
    <row r="9" spans="1:7" ht="13.9" x14ac:dyDescent="0.25">
      <c r="A9" s="15" t="s">
        <v>128</v>
      </c>
      <c r="B9" s="15" t="s">
        <v>12</v>
      </c>
      <c r="C9" s="2"/>
      <c r="D9" s="14"/>
      <c r="E9" s="60"/>
      <c r="F9" s="3"/>
      <c r="G9" s="22">
        <f t="shared" si="0"/>
        <v>0</v>
      </c>
    </row>
    <row r="10" spans="1:7" ht="13.9" x14ac:dyDescent="0.25">
      <c r="A10" s="15" t="s">
        <v>128</v>
      </c>
      <c r="B10" s="15" t="s">
        <v>13</v>
      </c>
      <c r="C10" s="2"/>
      <c r="D10" s="14"/>
      <c r="E10" s="60"/>
      <c r="F10" s="3"/>
      <c r="G10" s="22">
        <f t="shared" si="0"/>
        <v>0</v>
      </c>
    </row>
    <row r="11" spans="1:7" ht="13.9" x14ac:dyDescent="0.25">
      <c r="A11" s="15" t="s">
        <v>128</v>
      </c>
      <c r="B11" s="15" t="s">
        <v>14</v>
      </c>
      <c r="C11" s="2"/>
      <c r="D11" s="14"/>
      <c r="E11" s="60"/>
      <c r="F11" s="3"/>
      <c r="G11" s="22">
        <f t="shared" si="0"/>
        <v>0</v>
      </c>
    </row>
    <row r="12" spans="1:7" ht="13.9" x14ac:dyDescent="0.25">
      <c r="A12" s="15" t="s">
        <v>128</v>
      </c>
      <c r="B12" s="15" t="s">
        <v>15</v>
      </c>
      <c r="C12" s="2"/>
      <c r="D12" s="14"/>
      <c r="E12" s="60"/>
      <c r="F12" s="3"/>
      <c r="G12" s="22">
        <f t="shared" si="0"/>
        <v>0</v>
      </c>
    </row>
    <row r="13" spans="1:7" ht="13.9" x14ac:dyDescent="0.25">
      <c r="A13" s="15" t="s">
        <v>128</v>
      </c>
      <c r="B13" s="15" t="s">
        <v>16</v>
      </c>
      <c r="C13" s="2"/>
      <c r="D13" s="14"/>
      <c r="E13" s="60"/>
      <c r="F13" s="3"/>
      <c r="G13" s="22">
        <f t="shared" si="0"/>
        <v>0</v>
      </c>
    </row>
    <row r="14" spans="1:7" ht="13.9" x14ac:dyDescent="0.25">
      <c r="A14" s="15" t="s">
        <v>128</v>
      </c>
      <c r="B14" s="15" t="s">
        <v>17</v>
      </c>
      <c r="C14" s="2"/>
      <c r="D14" s="14"/>
      <c r="E14" s="60"/>
      <c r="F14" s="3"/>
      <c r="G14" s="22">
        <f t="shared" si="0"/>
        <v>0</v>
      </c>
    </row>
    <row r="15" spans="1:7" ht="13.9" x14ac:dyDescent="0.25">
      <c r="A15" s="15" t="s">
        <v>128</v>
      </c>
      <c r="B15" s="15" t="s">
        <v>124</v>
      </c>
      <c r="C15" s="2"/>
      <c r="D15" s="14"/>
      <c r="E15" s="60"/>
      <c r="F15" s="3"/>
      <c r="G15" s="22">
        <f t="shared" si="0"/>
        <v>0</v>
      </c>
    </row>
    <row r="16" spans="1:7" ht="13.9" x14ac:dyDescent="0.25">
      <c r="A16" s="15" t="s">
        <v>128</v>
      </c>
      <c r="B16" s="15" t="s">
        <v>125</v>
      </c>
      <c r="C16" s="2"/>
      <c r="D16" s="14"/>
      <c r="E16" s="60"/>
      <c r="F16" s="3"/>
      <c r="G16" s="22">
        <f t="shared" si="0"/>
        <v>0</v>
      </c>
    </row>
    <row r="17" spans="1:9" ht="14.45" thickBot="1" x14ac:dyDescent="0.3">
      <c r="A17" s="15" t="s">
        <v>128</v>
      </c>
      <c r="B17" s="15" t="s">
        <v>126</v>
      </c>
      <c r="C17" s="2"/>
      <c r="D17" s="14"/>
      <c r="E17" s="60"/>
      <c r="F17" s="3"/>
      <c r="G17" s="22">
        <f t="shared" si="0"/>
        <v>0</v>
      </c>
      <c r="H17" s="35"/>
    </row>
    <row r="18" spans="1:9" ht="29.25" thickBot="1" x14ac:dyDescent="0.3">
      <c r="A18" s="23" t="s">
        <v>128</v>
      </c>
      <c r="B18" s="23" t="s">
        <v>127</v>
      </c>
      <c r="C18" s="24"/>
      <c r="D18" s="25"/>
      <c r="E18" s="61"/>
      <c r="F18" s="26"/>
      <c r="G18" s="27">
        <f t="shared" si="0"/>
        <v>0</v>
      </c>
      <c r="H18" s="47" t="s">
        <v>104</v>
      </c>
      <c r="I18" s="48">
        <f>ROUND(SUM(G6:G18),2)</f>
        <v>0</v>
      </c>
    </row>
    <row r="19" spans="1:9" ht="43.5" thickBot="1" x14ac:dyDescent="0.3">
      <c r="F19" s="55" t="s">
        <v>129</v>
      </c>
      <c r="G19" s="56">
        <f>SUM(G6:G18)</f>
        <v>0</v>
      </c>
    </row>
  </sheetData>
  <mergeCells count="2">
    <mergeCell ref="A4:G4"/>
    <mergeCell ref="A1:G1"/>
  </mergeCells>
  <phoneticPr fontId="8"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B9C6F9-95A9-48D3-B6EE-EB2E0D3063CB}">
  <dimension ref="A1:C15"/>
  <sheetViews>
    <sheetView tabSelected="1" zoomScaleNormal="100" workbookViewId="0">
      <selection activeCell="C20" sqref="C20"/>
    </sheetView>
  </sheetViews>
  <sheetFormatPr defaultRowHeight="15" x14ac:dyDescent="0.25"/>
  <cols>
    <col min="1" max="1" width="11.7109375" customWidth="1"/>
    <col min="2" max="2" width="51.28515625" customWidth="1"/>
    <col min="3" max="3" width="20.85546875" customWidth="1"/>
  </cols>
  <sheetData>
    <row r="1" spans="1:3" ht="27" customHeight="1" x14ac:dyDescent="0.25">
      <c r="A1" s="88" t="s">
        <v>131</v>
      </c>
      <c r="B1" s="88"/>
      <c r="C1" s="88"/>
    </row>
    <row r="2" spans="1:3" x14ac:dyDescent="0.25">
      <c r="A2" s="89" t="s">
        <v>114</v>
      </c>
      <c r="B2" s="89"/>
      <c r="C2" s="89"/>
    </row>
    <row r="3" spans="1:3" ht="25.5" x14ac:dyDescent="0.25">
      <c r="A3" s="68" t="s">
        <v>132</v>
      </c>
      <c r="B3" s="68" t="s">
        <v>115</v>
      </c>
      <c r="C3" s="68" t="s">
        <v>116</v>
      </c>
    </row>
    <row r="4" spans="1:3" x14ac:dyDescent="0.25">
      <c r="A4" s="69">
        <v>1</v>
      </c>
      <c r="B4" s="70" t="s">
        <v>117</v>
      </c>
      <c r="C4" s="75">
        <f>DKŽ_2!G19</f>
        <v>0</v>
      </c>
    </row>
    <row r="5" spans="1:3" x14ac:dyDescent="0.25">
      <c r="A5" s="69">
        <v>2</v>
      </c>
      <c r="B5" s="70" t="s">
        <v>130</v>
      </c>
      <c r="C5" s="75">
        <f>DKŽ_1!G93</f>
        <v>0</v>
      </c>
    </row>
    <row r="6" spans="1:3" ht="38.25" x14ac:dyDescent="0.25">
      <c r="A6" s="68" t="s">
        <v>118</v>
      </c>
      <c r="B6" s="71" t="s">
        <v>121</v>
      </c>
      <c r="C6" s="76">
        <f>ROUND(SUM(C4:C5),2)</f>
        <v>0</v>
      </c>
    </row>
    <row r="7" spans="1:3" x14ac:dyDescent="0.25">
      <c r="A7" s="72"/>
      <c r="B7" s="72"/>
      <c r="C7" s="72"/>
    </row>
    <row r="8" spans="1:3" ht="74.45" customHeight="1" x14ac:dyDescent="0.25">
      <c r="A8" s="90" t="s">
        <v>133</v>
      </c>
      <c r="B8" s="90"/>
      <c r="C8" s="90"/>
    </row>
    <row r="9" spans="1:3" x14ac:dyDescent="0.25">
      <c r="A9" s="73"/>
      <c r="B9" s="73"/>
      <c r="C9" s="73"/>
    </row>
    <row r="10" spans="1:3" x14ac:dyDescent="0.25">
      <c r="A10" s="72"/>
      <c r="B10" s="72"/>
      <c r="C10" s="74" t="s">
        <v>119</v>
      </c>
    </row>
    <row r="11" spans="1:3" ht="3.95" customHeight="1" x14ac:dyDescent="0.25">
      <c r="A11" s="72"/>
      <c r="B11" s="72"/>
      <c r="C11" s="72"/>
    </row>
    <row r="12" spans="1:3" ht="271.5" customHeight="1" x14ac:dyDescent="0.25">
      <c r="A12" s="86" t="s">
        <v>134</v>
      </c>
      <c r="B12" s="87"/>
      <c r="C12" s="87"/>
    </row>
    <row r="13" spans="1:3" ht="129" customHeight="1" x14ac:dyDescent="0.25">
      <c r="A13" s="84" t="s">
        <v>135</v>
      </c>
      <c r="B13" s="85"/>
      <c r="C13" s="85"/>
    </row>
    <row r="14" spans="1:3" ht="68.45" customHeight="1" x14ac:dyDescent="0.25">
      <c r="A14" s="86" t="s">
        <v>120</v>
      </c>
      <c r="B14" s="87"/>
      <c r="C14" s="87"/>
    </row>
    <row r="15" spans="1:3" ht="190.15" customHeight="1" x14ac:dyDescent="0.25"/>
  </sheetData>
  <mergeCells count="6">
    <mergeCell ref="A1:C1"/>
    <mergeCell ref="A2:C2"/>
    <mergeCell ref="A8:C8"/>
    <mergeCell ref="A12:C12"/>
    <mergeCell ref="A13:C13"/>
    <mergeCell ref="A14:C14"/>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37863618CA182F41935014586B480117" ma:contentTypeVersion="16" ma:contentTypeDescription="Kurkite naują dokumentą." ma:contentTypeScope="" ma:versionID="76df676ba4e505ae89097d2bcbdc83fa">
  <xsd:schema xmlns:xsd="http://www.w3.org/2001/XMLSchema" xmlns:xs="http://www.w3.org/2001/XMLSchema" xmlns:p="http://schemas.microsoft.com/office/2006/metadata/properties" xmlns:ns2="fb31639d-e105-4f04-a68e-fe2bde81931d" xmlns:ns3="2945cdf4-c922-4f1d-a4b6-d6a562696c98" targetNamespace="http://schemas.microsoft.com/office/2006/metadata/properties" ma:root="true" ma:fieldsID="60bfdb37e4b454cc2cc687b70d3ba89e" ns2:_="" ns3:_="">
    <xsd:import namespace="fb31639d-e105-4f04-a68e-fe2bde81931d"/>
    <xsd:import namespace="2945cdf4-c922-4f1d-a4b6-d6a562696c98"/>
    <xsd:element name="properties">
      <xsd:complexType>
        <xsd:sequence>
          <xsd:element name="documentManagement">
            <xsd:complexType>
              <xsd:all>
                <xsd:element ref="ns2:Projektai" minOccurs="0"/>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LengthInSeconds"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31639d-e105-4f04-a68e-fe2bde81931d" elementFormDefault="qualified">
    <xsd:import namespace="http://schemas.microsoft.com/office/2006/documentManagement/types"/>
    <xsd:import namespace="http://schemas.microsoft.com/office/infopath/2007/PartnerControls"/>
    <xsd:element name="Projektai" ma:index="8" nillable="true" ma:displayName="Projektai" ma:format="Dropdown" ma:internalName="Projektai">
      <xsd:simpleType>
        <xsd:restriction base="dms:Note">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Location" ma:index="23"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13"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Bendrinta su išsamia informacija"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b31639d-e105-4f04-a68e-fe2bde81931d">
      <Terms xmlns="http://schemas.microsoft.com/office/infopath/2007/PartnerControls"/>
    </lcf76f155ced4ddcb4097134ff3c332f>
    <Projektai xmlns="fb31639d-e105-4f04-a68e-fe2bde81931d" xsi:nil="true"/>
    <TaxCatchAll xmlns="2945cdf4-c922-4f1d-a4b6-d6a562696c98" xsi:nil="true"/>
  </documentManagement>
</p:properties>
</file>

<file path=customXml/itemProps1.xml><?xml version="1.0" encoding="utf-8"?>
<ds:datastoreItem xmlns:ds="http://schemas.openxmlformats.org/officeDocument/2006/customXml" ds:itemID="{8D7310C9-CD4F-4C2E-9A33-DAE52B5D6182}"/>
</file>

<file path=customXml/itemProps2.xml><?xml version="1.0" encoding="utf-8"?>
<ds:datastoreItem xmlns:ds="http://schemas.openxmlformats.org/officeDocument/2006/customXml" ds:itemID="{E8AE2BF5-7932-4D62-A7DB-66698EB7A3E0}"/>
</file>

<file path=customXml/itemProps3.xml><?xml version="1.0" encoding="utf-8"?>
<ds:datastoreItem xmlns:ds="http://schemas.openxmlformats.org/officeDocument/2006/customXml" ds:itemID="{6FEFC409-21C9-4566-B225-0E5FB147F5C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DKŽ_1</vt:lpstr>
      <vt:lpstr>DKŽ_2</vt:lpstr>
      <vt:lpstr>santrauka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LAKD</dc:creator>
  <cp:lastModifiedBy>Jolanta Šarkaitė</cp:lastModifiedBy>
  <dcterms:created xsi:type="dcterms:W3CDTF">2020-10-05T14:48:34Z</dcterms:created>
  <dcterms:modified xsi:type="dcterms:W3CDTF">2024-11-22T13:41:04Z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0x01010037863618CA182F41935014586B480117</vt:lpwstr>
  </property>
</Properties>
</file>