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glt-my.sharepoint.com/personal/ieva_bosevice_ltgkc_lt/Documents/Desktop/Pirkimai/AK_30849_Suvirinimo_medžiagos_(elektrodai)_Lentynų/PD/"/>
    </mc:Choice>
  </mc:AlternateContent>
  <xr:revisionPtr revIDLastSave="381" documentId="8_{FCCC91E4-6F86-4F03-9A10-0935114952BA}" xr6:coauthVersionLast="47" xr6:coauthVersionMax="47" xr10:uidLastSave="{2D1FE1A1-470A-4D39-A9CD-1152AA936728}"/>
  <bookViews>
    <workbookView xWindow="-120" yWindow="-120" windowWidth="29040" windowHeight="15720" xr2:uid="{C91084A7-B1F4-4EB7-A1DC-A077D2153793}"/>
  </bookViews>
  <sheets>
    <sheet name="Pasiūlymo priedas" sheetId="2" r:id="rId1"/>
  </sheets>
  <definedNames>
    <definedName name="_xlnm.Print_Area" localSheetId="0">'Pasiūlymo priedas'!$A$1:$P$38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2" l="1"/>
  <c r="J15" i="2"/>
  <c r="J16" i="2"/>
  <c r="J17" i="2"/>
  <c r="J18" i="2"/>
  <c r="J19" i="2"/>
  <c r="J20" i="2"/>
  <c r="J21" i="2"/>
  <c r="J12" i="2"/>
  <c r="J13" i="2"/>
  <c r="J9" i="2" l="1"/>
  <c r="J10" i="2"/>
  <c r="J11" i="2"/>
  <c r="J8" i="2" l="1"/>
  <c r="J22" i="2" l="1"/>
  <c r="J24" i="2" s="1"/>
</calcChain>
</file>

<file path=xl/sharedStrings.xml><?xml version="1.0" encoding="utf-8"?>
<sst xmlns="http://schemas.openxmlformats.org/spreadsheetml/2006/main" count="78" uniqueCount="64">
  <si>
    <t>Eil. Nr.</t>
  </si>
  <si>
    <t>Mato vnt.</t>
  </si>
  <si>
    <t>Pasiūlymo kaina (be nuolaidos) EUR  be PVM (K1)</t>
  </si>
  <si>
    <t>Nuolaida N% - kintamo įkainio fiksuota dalis, taikoma visoms techninėje specifikacijoje numatytoms įsigyti Nurodytoms ir Kitoms prekėms</t>
  </si>
  <si>
    <t>PASIŪLYMO KAINOS (P) APSKAIČIAVIMO FORMULĖ</t>
  </si>
  <si>
    <t>P = K - (K * N%)</t>
  </si>
  <si>
    <t>kur:</t>
  </si>
  <si>
    <t>P -  Pasiūlymo kaina  EUR be PVM</t>
  </si>
  <si>
    <t>K -  Pasiūlymo kaina neįvertinus nuolaidos EUR be PVM</t>
  </si>
  <si>
    <t>N% - Nuolaida</t>
  </si>
  <si>
    <t>Prekių grupė</t>
  </si>
  <si>
    <t>Pasiūlymo kaina (neįvertinus nuolaidos) EUR  be PVM (K)</t>
  </si>
  <si>
    <t xml:space="preserve">4. Nurodoma Tiekėjo siūloma nuolaida, kuri bus taikoma prekėms, perkamoms pagal kintamo įkainio kainodarą, visą sutarties vykdymo laikotarpį. </t>
  </si>
  <si>
    <t>3. Tiekėjas turi užtikrinti, kad Sutarties vykdymo laikotarpiu turės prekių kataloge šių grupių prekes. Esant poreikiui, Pirkėjas turi teisę pirkti prekes, esančias laimėjusio Tiekėjo asortimente, kurios patenka į nurodytų Prekių grupių apimtį.</t>
  </si>
  <si>
    <t>Kintamo įkainio kainodara. Pirkėjas sutarties vykdymo metu pirks prekes iš tiekėjo prekiaujamo asortimento, kuris turi atitikti grupes</t>
  </si>
  <si>
    <t>Nuoroda į elektroninę parduotuvę/ interneto  svetainės nuoroda į  kainininką/ prisegto dokumento pavadinimas, įrodantis įkainių atitiktį.</t>
  </si>
  <si>
    <t>Preliminarus kiekis[4]</t>
  </si>
  <si>
    <t>Pirkimo objektas</t>
  </si>
  <si>
    <t>Pasiūlymo formos priedas Nr. 1. Pasiūlymo kaina ir informacija apie siūlomas prekes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</si>
  <si>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</si>
  <si>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</si>
  <si>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</si>
  <si>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</si>
  <si>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</si>
  <si>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</si>
  <si>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</si>
  <si>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SAP Nr. [3]</t>
  </si>
  <si>
    <t xml:space="preserve"> 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</si>
  <si>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</si>
  <si>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</si>
  <si>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</si>
  <si>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t xml:space="preserve">[4] Pirkėjas neįsipareigoja išpirkti prekių visai Sutarties vertei ar bet kokiai jos daliai. Prekės bus perkamos pagal poreikį. Tiekėjui bus mokama už faktiškai pristatytas prekes. </t>
    </r>
    <r>
      <rPr>
        <b/>
        <sz val="10"/>
        <rFont val="Arial"/>
        <family val="2"/>
        <charset val="186"/>
      </rPr>
      <t>Esant poreikiui, Pirkėjas turi teisę pirkti prekes, esančias laimėjusio Tiekėjo asortimente, kurios patenka į nurodytų Prekių grupės apimtį iki maksimalios sutarties kainos pritaikant nuolaidą.</t>
    </r>
  </si>
  <si>
    <r>
      <t xml:space="preserve">PVM </t>
    </r>
    <r>
      <rPr>
        <i/>
        <sz val="10"/>
        <rFont val="Arial"/>
        <family val="2"/>
        <charset val="186"/>
      </rPr>
      <t>(pildoma, jei taikoma)</t>
    </r>
  </si>
  <si>
    <t>[5] Jeigu gamintoją kontroliuojantis asmuo yra fizinis asmuo, nurodoma 1) nuolatinė gyvenamoji vieta ir 2) pilietybė.</t>
  </si>
  <si>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</si>
  <si>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</si>
  <si>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</si>
  <si>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</si>
  <si>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</si>
  <si>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 xml:space="preserve">  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galiojančiomis šių prekių kainomis atimant pirkimo metu tiekėjo pasiūlytą nuolaidą.
2. Tiekėjai su pasiūlymu  turi pateikti įrodymus, kad pasiūlyme nurodytos kainos buvo taikomos mažmeninės prekybos vietoje ne vėliau kaip 7 kalendorinės dienos iki pasiūlymų pateikimo dienos (teikiamos nuorodos į interneto tinklapius iš elektroninės parduotuvės). Jei Tiekėjas neskelbia prekių kainų viešai savo internetiniame puslapyje ir/ ar neturi internetinės parduotuvės, tuomet teikdamas pasiūlymą turi pateikti lygiaverčius įrodymus, kad jo kaina yra aktuali pasiūlymų pateikimo dieną(pvz. nurodomas katalogo, kainininko pavadinimas (kuris turi būti patvirtintas ir galiojantis) ir turi būti pridedamas kartu su Pasiūlymu, arba pateikiama interneto svetainės nuoroda į Tiekėjo svetainę, kurioje yra patalpintas  patvirtintas ir galiojantis Prekių katalogas, kainininkas. Teikiant Pasiūlymą Tiekėjas privalo užtikrinti, kad siūlomos Prekės yra prekyboje.</t>
  </si>
  <si>
    <t>PASIŪLYMO KAINA SU NUOLAIDA (be PVM, Eur (P)[1]</t>
  </si>
  <si>
    <t>Siūloma nuolaida (N), proc. (nuolaida turi būti vienoda visoms prekių pozicijoms)</t>
  </si>
  <si>
    <t xml:space="preserve">Pasiūlymo kaina P apskaičiuojama pagal žemiau nurodytą formulę ir naudojama vertinimui </t>
  </si>
  <si>
    <t>*Perkančiajai organizacijai paprašius, Tiekėjas privalės pateikti dokumentus įrodančius siūlomų prekių parametrų atitiktį.</t>
  </si>
  <si>
    <t>Suvirinimo elektrodai</t>
  </si>
  <si>
    <t>Suvirinimo medžiamos</t>
  </si>
  <si>
    <t>Suvirinimo, aplydimo vielos</t>
  </si>
  <si>
    <t>Fliusas susvirinimo ir viela</t>
  </si>
  <si>
    <t>kg</t>
  </si>
  <si>
    <t>Minimalus vienkartinis užsakymas</t>
  </si>
  <si>
    <t xml:space="preserve">VIELA SUVIRINIMO  D2.0MM EN ISO14171-A  SFA/AWS A5.17 : EL12   </t>
  </si>
  <si>
    <t>ELEKTRODAI 5.0x450 E 42 4 B 4 2 H5</t>
  </si>
  <si>
    <t>ELEKTRODAI E 38 0 RC 12 D4.0MM</t>
  </si>
  <si>
    <t>ELEKTRODAI E38 0 RC 12 3.25X350</t>
  </si>
  <si>
    <t>ELEKTRODAI E 19 9 L R 1 2 3.2X350</t>
  </si>
  <si>
    <t xml:space="preserve">VIELA SUVIRINIMO EN ISO14343-A-G 19 9 Nb Si D1.0MM </t>
  </si>
  <si>
    <t>VIELA SUVIRINIMO  EN ISO 14341-A G424M/C 3Si1 0,8 MM</t>
  </si>
  <si>
    <t>VIELA SUVIRINIMO EN ISO 14341-A G424M/C 3Si1 1.0 MM</t>
  </si>
  <si>
    <t>VIELA SUVIRINIMO EN ISO 14341-A G 42 4 M 3Si1 1.2 MM</t>
  </si>
  <si>
    <t>VIELA SUVIRINIMO EN ISO 14341-A G424M/C 3Si1 1.2 MM</t>
  </si>
  <si>
    <t>VIELA APLYDYMO D1.2MM 250 KG</t>
  </si>
  <si>
    <t>FLIUSAS SUVIRINIMO EN ISO 14174   SA AB 3 Cr1 Mn2 DC</t>
  </si>
  <si>
    <t>VIELA APLYDYMO D1.2MM</t>
  </si>
  <si>
    <t>ELEKTRODAI Ø 3,25x350 E 38 0 RC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</si>
</sst>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8" x14ac:knownFonts="1">
    <font>
      <sz val="11"/>
      <color theme="1"/>
      <name val="Calibri"/>
      <family val="2"/>
      <charset val="186"/>
      <scheme val="minor"/>
    </font>
    <font>
      <sz val="10"/>
      <name val="Arial"/>
      <family val="2"/>
      <charset val="186"/>
    </font>
    <font>
      <b/>
      <sz val="10"/>
      <name val="Arial"/>
      <family val="2"/>
      <charset val="186"/>
    </font>
    <font>
      <b/>
      <sz val="10"/>
      <color rgb="FFFF000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i/>
      <sz val="10"/>
      <name val="Arial"/>
      <family val="2"/>
      <charset val="186"/>
    </font>
    <font>
      <b/>
      <sz val="11"/>
      <color theme="1"/>
      <name val="Arial"/>
      <family val="2"/>
      <charset val="186"/>
    </font>
    <font>
      <b/>
      <sz val="10"/>
      <color rgb="FFFF0000"/>
      <name val="Arial"/>
      <family val="2"/>
    </font>
    <font>
      <b/>
      <sz val="10"/>
      <name val="Arial"/>
      <family val="2"/>
    </font>
    <font>
      <b/>
      <sz val="10"/>
      <color rgb="FF000000"/>
      <name val="Arial"/>
      <family val="2"/>
      <charset val="186"/>
    </font>
    <font>
      <b/>
      <sz val="10"/>
      <color rgb="FF000000"/>
      <name val="Arial"/>
      <family val="2"/>
    </font>
    <font>
      <sz val="11"/>
      <name val="Calibri"/>
      <family val="2"/>
      <charset val="186"/>
      <scheme val="minor"/>
    </font>
    <font>
      <b/>
      <i/>
      <sz val="10"/>
      <color theme="1"/>
      <name val="Arial"/>
      <family val="2"/>
      <charset val="186"/>
    </font>
    <font>
      <b/>
      <sz val="11"/>
      <color theme="1"/>
      <name val="Calibri"/>
      <family val="2"/>
      <charset val="186"/>
      <scheme val="minor"/>
    </font>
    <font>
      <sz val="11"/>
      <color theme="1"/>
      <name val="Calibri"/>
      <family val="2"/>
      <scheme val="minor"/>
    </font>
    <font>
      <sz val="10"/>
      <color rgb="FF000000"/>
      <name val="Arial"/>
      <family val="2"/>
      <charset val="186"/>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7" tint="0.79998168889431442"/>
        <bgColor rgb="FF000000"/>
      </patternFill>
    </fill>
    <fill>
      <patternFill patternType="solid">
        <fgColor theme="7" tint="0.79998168889431442"/>
        <bgColor indexed="64"/>
      </patternFill>
    </fill>
    <fill>
      <patternFill patternType="solid">
        <fgColor rgb="FFFFFF00"/>
        <bgColor rgb="FF000000"/>
      </patternFill>
    </fill>
    <fill>
      <patternFill patternType="solid">
        <fgColor theme="0"/>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6" fillId="0" borderId="0" applyNumberFormat="0" applyFont="0" applyBorder="0" applyProtection="0"/>
  </cellStyleXfs>
  <cellXfs count="66">
    <xf numFmtId="0" fontId="0" fillId="0" borderId="0" xfId="0"/>
    <xf numFmtId="0" fontId="1" fillId="0" borderId="0" xfId="0" applyFont="1" applyAlignment="1">
      <alignment horizontal="center" vertical="center"/>
    </xf>
    <xf numFmtId="0" fontId="1" fillId="0" borderId="0" xfId="0" applyFont="1"/>
    <xf numFmtId="0" fontId="5" fillId="0" borderId="1" xfId="1" applyFont="1" applyBorder="1" applyAlignment="1">
      <alignment horizontal="center" vertical="center"/>
    </xf>
    <xf numFmtId="0" fontId="7" fillId="0" borderId="0" xfId="0" applyFont="1" applyAlignment="1">
      <alignment wrapText="1"/>
    </xf>
    <xf numFmtId="0" fontId="2" fillId="0" borderId="0" xfId="0" applyFont="1" applyAlignment="1">
      <alignment horizontal="right" vertical="top" wrapText="1"/>
    </xf>
    <xf numFmtId="0" fontId="1" fillId="0" borderId="0" xfId="0" applyFont="1" applyAlignment="1">
      <alignment wrapText="1"/>
    </xf>
    <xf numFmtId="1" fontId="2" fillId="0" borderId="1" xfId="0" applyNumberFormat="1" applyFont="1" applyBorder="1" applyAlignment="1">
      <alignment horizontal="center" vertical="center" wrapText="1"/>
    </xf>
    <xf numFmtId="0" fontId="0" fillId="0" borderId="1" xfId="0" applyBorder="1"/>
    <xf numFmtId="0" fontId="2" fillId="0" borderId="0" xfId="0" applyFont="1" applyAlignment="1">
      <alignment horizontal="left" vertical="top" wrapText="1"/>
    </xf>
    <xf numFmtId="0" fontId="5" fillId="2" borderId="1" xfId="0" applyFont="1" applyFill="1" applyBorder="1" applyAlignment="1">
      <alignment horizontal="center" vertical="center" wrapText="1"/>
    </xf>
    <xf numFmtId="0" fontId="0" fillId="0" borderId="5" xfId="0" applyBorder="1"/>
    <xf numFmtId="2" fontId="5" fillId="0" borderId="1" xfId="0" applyNumberFormat="1" applyFont="1" applyBorder="1" applyAlignment="1" applyProtection="1">
      <alignment horizontal="center"/>
      <protection locked="0"/>
    </xf>
    <xf numFmtId="0" fontId="1" fillId="0" borderId="0" xfId="0" applyFont="1" applyAlignment="1">
      <alignment horizontal="left"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xf>
    <xf numFmtId="0" fontId="11" fillId="5" borderId="1" xfId="0"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0" fontId="12"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3" fillId="0" borderId="0" xfId="0" applyFont="1"/>
    <xf numFmtId="0" fontId="1" fillId="0" borderId="0" xfId="0" applyFont="1" applyAlignment="1">
      <alignment horizontal="left"/>
    </xf>
    <xf numFmtId="0" fontId="9" fillId="0" borderId="0" xfId="0" applyFont="1" applyAlignment="1">
      <alignment vertical="center" wrapText="1"/>
    </xf>
    <xf numFmtId="0" fontId="10" fillId="0" borderId="0" xfId="0" applyFont="1" applyAlignment="1">
      <alignment wrapText="1"/>
    </xf>
    <xf numFmtId="0" fontId="14" fillId="0" borderId="0" xfId="0" applyFont="1" applyAlignment="1">
      <alignment horizontal="left" wrapText="1"/>
    </xf>
    <xf numFmtId="2" fontId="4" fillId="2" borderId="1" xfId="0" applyNumberFormat="1" applyFont="1" applyFill="1" applyBorder="1" applyAlignment="1">
      <alignment horizontal="center" vertical="center" wrapText="1"/>
    </xf>
    <xf numFmtId="2" fontId="4" fillId="3" borderId="4" xfId="0" applyNumberFormat="1" applyFont="1" applyFill="1" applyBorder="1" applyAlignment="1">
      <alignment horizontal="center" vertical="center" wrapText="1"/>
    </xf>
    <xf numFmtId="0" fontId="4" fillId="3" borderId="3" xfId="0" applyFont="1" applyFill="1" applyBorder="1" applyAlignment="1" applyProtection="1">
      <alignment horizontal="center" vertical="center" wrapText="1"/>
      <protection locked="0"/>
    </xf>
    <xf numFmtId="2" fontId="2" fillId="3" borderId="2" xfId="0" applyNumberFormat="1" applyFont="1" applyFill="1" applyBorder="1" applyAlignment="1">
      <alignment horizontal="center"/>
    </xf>
    <xf numFmtId="2" fontId="4" fillId="3" borderId="4" xfId="0" applyNumberFormat="1" applyFont="1" applyFill="1" applyBorder="1" applyAlignment="1" applyProtection="1">
      <alignment horizontal="center" vertical="center" wrapText="1"/>
      <protection locked="0"/>
    </xf>
    <xf numFmtId="2" fontId="4" fillId="3" borderId="2" xfId="0" applyNumberFormat="1" applyFont="1" applyFill="1" applyBorder="1" applyAlignment="1" applyProtection="1">
      <alignment horizontal="center" vertical="center" wrapText="1"/>
      <protection locked="0"/>
    </xf>
    <xf numFmtId="0" fontId="2" fillId="0" borderId="0" xfId="0" applyFont="1"/>
    <xf numFmtId="0" fontId="13" fillId="8" borderId="1" xfId="0" applyFont="1" applyFill="1" applyBorder="1"/>
    <xf numFmtId="0" fontId="13" fillId="2" borderId="1" xfId="0" applyFont="1" applyFill="1" applyBorder="1"/>
    <xf numFmtId="0" fontId="13" fillId="2" borderId="1" xfId="0" applyFont="1" applyFill="1" applyBorder="1" applyAlignment="1">
      <alignment horizontal="center" vertical="center"/>
    </xf>
    <xf numFmtId="0" fontId="16" fillId="0" borderId="1" xfId="0" applyFont="1" applyBorder="1" applyAlignment="1">
      <alignment horizontal="center" vertical="center"/>
    </xf>
    <xf numFmtId="0" fontId="16" fillId="2" borderId="1" xfId="0" applyFont="1" applyFill="1" applyBorder="1" applyAlignment="1">
      <alignment horizontal="center" vertical="center"/>
    </xf>
    <xf numFmtId="0" fontId="15" fillId="0" borderId="1" xfId="0" applyFont="1" applyBorder="1" applyAlignment="1">
      <alignment horizontal="center" vertical="center" wrapText="1"/>
    </xf>
    <xf numFmtId="0" fontId="2" fillId="0" borderId="0" xfId="0" applyFont="1" applyAlignment="1">
      <alignment horizontal="left"/>
    </xf>
    <xf numFmtId="0" fontId="2" fillId="0" borderId="0" xfId="0" applyFont="1" applyAlignment="1">
      <alignment horizontal="center" vertical="top"/>
    </xf>
    <xf numFmtId="0" fontId="14" fillId="0" borderId="0" xfId="0" applyFont="1" applyAlignment="1">
      <alignment horizontal="left" wrapText="1"/>
    </xf>
    <xf numFmtId="0" fontId="11" fillId="5" borderId="8"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0" xfId="0" applyFont="1" applyAlignment="1">
      <alignment horizontal="right" vertical="top" wrapText="1"/>
    </xf>
    <xf numFmtId="0" fontId="0" fillId="0" borderId="0" xfId="0" applyAlignment="1">
      <alignment horizontal="right" vertical="top" wrapText="1"/>
    </xf>
    <xf numFmtId="0" fontId="2" fillId="0" borderId="0" xfId="0" applyFont="1" applyAlignment="1">
      <alignment horizontal="center" vertical="center" wrapText="1"/>
    </xf>
    <xf numFmtId="0" fontId="2" fillId="0" borderId="1" xfId="0" applyFont="1" applyBorder="1" applyAlignment="1">
      <alignment horizontal="right" vertical="top" wrapText="1"/>
    </xf>
    <xf numFmtId="0" fontId="3" fillId="0" borderId="1" xfId="0" applyFont="1" applyBorder="1" applyAlignment="1">
      <alignment horizontal="right" wrapText="1"/>
    </xf>
    <xf numFmtId="0" fontId="2" fillId="0" borderId="6" xfId="0" applyFont="1" applyBorder="1" applyAlignment="1">
      <alignment horizontal="right" wrapText="1"/>
    </xf>
    <xf numFmtId="0" fontId="2" fillId="0" borderId="7" xfId="0" applyFont="1" applyBorder="1" applyAlignment="1">
      <alignment horizontal="right" wrapText="1"/>
    </xf>
    <xf numFmtId="0" fontId="2" fillId="0" borderId="2" xfId="0" applyFont="1" applyBorder="1" applyAlignment="1">
      <alignment horizontal="right" wrapText="1"/>
    </xf>
    <xf numFmtId="0" fontId="2" fillId="0" borderId="6" xfId="0" applyFont="1" applyBorder="1" applyAlignment="1" applyProtection="1">
      <alignment horizontal="right" vertical="top" wrapText="1"/>
      <protection locked="0"/>
    </xf>
    <xf numFmtId="0" fontId="2" fillId="0" borderId="7" xfId="0" applyFont="1" applyBorder="1" applyAlignment="1" applyProtection="1">
      <alignment horizontal="right" vertical="top" wrapText="1"/>
      <protection locked="0"/>
    </xf>
    <xf numFmtId="0" fontId="2" fillId="0" borderId="2" xfId="0" applyFont="1" applyBorder="1" applyAlignment="1" applyProtection="1">
      <alignment horizontal="right" vertical="top" wrapText="1"/>
      <protection locked="0"/>
    </xf>
    <xf numFmtId="0" fontId="1" fillId="0" borderId="0" xfId="0" applyFont="1" applyAlignment="1">
      <alignment horizontal="left" wrapText="1"/>
    </xf>
    <xf numFmtId="0" fontId="9" fillId="0" borderId="0" xfId="0" applyFont="1" applyAlignment="1">
      <alignment horizontal="left" vertical="center" wrapText="1"/>
    </xf>
    <xf numFmtId="0" fontId="10" fillId="0" borderId="0" xfId="0" applyFont="1" applyAlignment="1">
      <alignment horizontal="left" wrapText="1"/>
    </xf>
    <xf numFmtId="0" fontId="10" fillId="0" borderId="0" xfId="0" applyFont="1" applyAlignment="1">
      <alignment horizontal="left" vertical="center" wrapText="1"/>
    </xf>
    <xf numFmtId="0" fontId="1" fillId="0" borderId="0" xfId="0" applyFont="1" applyAlignment="1">
      <alignment horizontal="left" vertical="center" wrapText="1"/>
    </xf>
    <xf numFmtId="0" fontId="1" fillId="8" borderId="1" xfId="0" applyFont="1" applyFill="1" applyBorder="1"/>
    <xf numFmtId="0" fontId="1" fillId="0" borderId="1" xfId="0" applyFont="1" applyBorder="1" applyAlignment="1">
      <alignment horizontal="left"/>
    </xf>
    <xf numFmtId="0" fontId="17" fillId="0" borderId="1" xfId="0" applyFont="1" applyBorder="1" applyAlignment="1">
      <alignment horizontal="left"/>
    </xf>
  </cellXfs>
  <cellStyles count="2">
    <cellStyle name="Įprastas" xfId="0" builtinId="0"/>
    <cellStyle name="Normal 2" xfId="1" xr:uid="{1F91959A-AC4C-4581-B67B-03D2B9BC99E8}"/>
  </cellStyles>
  <dxfs count="7">
    <dxf>
      <font>
        <color theme="4"/>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390A9-B744-4A1F-AE7F-B5FD34D8A6BD}">
  <dimension ref="A1:P48"/>
  <sheetViews>
    <sheetView tabSelected="1" zoomScale="90" zoomScaleNormal="90" zoomScaleSheetLayoutView="90" workbookViewId="0">
      <selection activeCell="I8" sqref="I8"/>
    </sheetView>
  </sheetViews>
  <sheetFormatPr defaultRowHeight="15" x14ac:dyDescent="0.25"/>
  <cols>
    <col min="2" max="2" width="11.28515625" customWidth="1"/>
    <col min="3" max="3" width="17.7109375" customWidth="1"/>
    <col min="4" max="4" width="16.85546875" hidden="1" customWidth="1"/>
    <col min="5" max="5" width="59.140625" customWidth="1"/>
    <col min="6" max="6" width="10.140625" customWidth="1"/>
    <col min="7" max="8" width="18.140625" customWidth="1"/>
    <col min="9" max="9" width="32.28515625" customWidth="1"/>
    <col min="10" max="10" width="15.42578125" customWidth="1"/>
    <col min="11" max="11" width="20" customWidth="1"/>
    <col min="12" max="12" width="23.7109375" customWidth="1"/>
    <col min="13" max="13" width="22.85546875" customWidth="1"/>
    <col min="14" max="14" width="27.28515625" customWidth="1"/>
    <col min="15" max="15" width="20" customWidth="1"/>
    <col min="16" max="16" width="38.140625" customWidth="1"/>
  </cols>
  <sheetData>
    <row r="1" spans="1:16" x14ac:dyDescent="0.25">
      <c r="A1" s="39" t="s">
        <v>18</v>
      </c>
      <c r="B1" s="39"/>
      <c r="C1" s="39"/>
      <c r="D1" s="39"/>
      <c r="E1" s="39"/>
      <c r="F1" s="39"/>
      <c r="G1" s="39"/>
      <c r="H1" s="39"/>
      <c r="I1" s="39"/>
      <c r="J1" s="39"/>
      <c r="K1" s="39"/>
      <c r="L1" s="39"/>
      <c r="M1" s="39"/>
      <c r="N1" s="39"/>
      <c r="O1" s="39"/>
      <c r="P1" s="39"/>
    </row>
    <row r="2" spans="1:16" x14ac:dyDescent="0.25">
      <c r="A2" s="40"/>
      <c r="B2" s="40"/>
      <c r="C2" s="40"/>
      <c r="D2" s="40"/>
      <c r="E2" s="40"/>
      <c r="F2" s="40"/>
      <c r="G2" s="40"/>
      <c r="H2" s="40"/>
      <c r="I2" s="40"/>
      <c r="J2" s="40"/>
      <c r="K2" s="40"/>
      <c r="L2" s="40"/>
      <c r="M2" s="40"/>
      <c r="N2" s="40"/>
      <c r="O2" s="40"/>
      <c r="P2" s="40"/>
    </row>
    <row r="3" spans="1:16" ht="15" customHeight="1" x14ac:dyDescent="0.25">
      <c r="A3" s="41" t="s">
        <v>14</v>
      </c>
      <c r="B3" s="41"/>
      <c r="C3" s="41"/>
      <c r="D3" s="41"/>
      <c r="E3" s="41"/>
      <c r="F3" s="41"/>
      <c r="G3" s="41"/>
      <c r="H3" s="41"/>
      <c r="I3" s="41"/>
      <c r="J3" s="41"/>
      <c r="K3" s="41"/>
      <c r="L3" s="41"/>
      <c r="M3" s="41"/>
      <c r="N3" s="41"/>
      <c r="O3" s="41"/>
      <c r="P3" s="41"/>
    </row>
    <row r="4" spans="1:16" ht="15" customHeight="1" x14ac:dyDescent="0.25">
      <c r="A4" s="25"/>
      <c r="B4" s="25"/>
      <c r="C4" s="25"/>
      <c r="D4" s="25"/>
      <c r="E4" s="25"/>
      <c r="F4" s="25"/>
      <c r="G4" s="25"/>
      <c r="H4" s="25"/>
      <c r="I4" s="25"/>
      <c r="J4" s="25"/>
      <c r="K4" s="25"/>
      <c r="L4" s="25"/>
      <c r="M4" s="25"/>
      <c r="N4" s="25"/>
      <c r="O4" s="25"/>
      <c r="P4" s="25"/>
    </row>
    <row r="5" spans="1:16" x14ac:dyDescent="0.25">
      <c r="A5" s="1"/>
      <c r="B5" s="1"/>
      <c r="C5" s="1"/>
      <c r="D5" s="1"/>
      <c r="E5" s="2"/>
      <c r="F5" s="2"/>
      <c r="G5" s="2"/>
      <c r="H5" s="2"/>
      <c r="I5" s="42"/>
      <c r="J5" s="42"/>
      <c r="K5" s="42"/>
      <c r="L5" s="42"/>
      <c r="M5" s="42"/>
      <c r="N5" s="42"/>
      <c r="O5" s="42"/>
      <c r="P5" s="43"/>
    </row>
    <row r="6" spans="1:16" ht="107.25" customHeight="1" x14ac:dyDescent="0.25">
      <c r="A6" s="14" t="s">
        <v>0</v>
      </c>
      <c r="B6" s="14" t="s">
        <v>10</v>
      </c>
      <c r="C6" s="14" t="s">
        <v>10</v>
      </c>
      <c r="D6" s="20" t="s">
        <v>26</v>
      </c>
      <c r="E6" s="15" t="s">
        <v>17</v>
      </c>
      <c r="F6" s="14" t="s">
        <v>1</v>
      </c>
      <c r="G6" s="14" t="s">
        <v>16</v>
      </c>
      <c r="H6" s="38" t="s">
        <v>49</v>
      </c>
      <c r="I6" s="16" t="s">
        <v>19</v>
      </c>
      <c r="J6" s="17" t="s">
        <v>20</v>
      </c>
      <c r="K6" s="18" t="s">
        <v>21</v>
      </c>
      <c r="L6" s="18" t="s">
        <v>22</v>
      </c>
      <c r="M6" s="18" t="s">
        <v>23</v>
      </c>
      <c r="N6" s="18" t="s">
        <v>24</v>
      </c>
      <c r="O6" s="18" t="s">
        <v>25</v>
      </c>
      <c r="P6" s="19" t="s">
        <v>15</v>
      </c>
    </row>
    <row r="7" spans="1:16" x14ac:dyDescent="0.25">
      <c r="A7" s="7">
        <v>1</v>
      </c>
      <c r="B7" s="7">
        <v>2</v>
      </c>
      <c r="C7" s="7">
        <v>3</v>
      </c>
      <c r="D7" s="7">
        <v>4</v>
      </c>
      <c r="E7" s="7">
        <v>5</v>
      </c>
      <c r="F7" s="7">
        <v>6</v>
      </c>
      <c r="G7" s="7">
        <v>7</v>
      </c>
      <c r="H7" s="7">
        <v>8</v>
      </c>
      <c r="I7" s="7">
        <v>10</v>
      </c>
      <c r="J7" s="7">
        <v>11</v>
      </c>
      <c r="K7" s="7">
        <v>12</v>
      </c>
      <c r="L7" s="7">
        <v>13</v>
      </c>
      <c r="M7" s="7">
        <v>14</v>
      </c>
      <c r="N7" s="7">
        <v>15</v>
      </c>
      <c r="O7" s="7">
        <v>16</v>
      </c>
      <c r="P7" s="7">
        <v>17</v>
      </c>
    </row>
    <row r="8" spans="1:16" ht="15" customHeight="1" x14ac:dyDescent="0.25">
      <c r="A8" s="10">
        <v>1</v>
      </c>
      <c r="B8" s="44" t="s">
        <v>45</v>
      </c>
      <c r="C8" s="44" t="s">
        <v>44</v>
      </c>
      <c r="D8" s="33">
        <v>1000562</v>
      </c>
      <c r="E8" s="63" t="s">
        <v>63</v>
      </c>
      <c r="F8" s="3" t="s">
        <v>48</v>
      </c>
      <c r="G8" s="35">
        <v>30</v>
      </c>
      <c r="H8" s="36">
        <v>0</v>
      </c>
      <c r="I8" s="12"/>
      <c r="J8" s="26">
        <f>ROUND(G8*I8,2)</f>
        <v>0</v>
      </c>
      <c r="K8" s="8"/>
      <c r="L8" s="8"/>
      <c r="M8" s="8"/>
      <c r="N8" s="8"/>
      <c r="O8" s="8"/>
      <c r="P8" s="8"/>
    </row>
    <row r="9" spans="1:16" ht="13.5" customHeight="1" x14ac:dyDescent="0.25">
      <c r="A9" s="10">
        <v>2</v>
      </c>
      <c r="B9" s="45"/>
      <c r="C9" s="45"/>
      <c r="D9" s="33">
        <v>1005109</v>
      </c>
      <c r="E9" s="64" t="s">
        <v>51</v>
      </c>
      <c r="F9" s="3" t="s">
        <v>48</v>
      </c>
      <c r="G9" s="35">
        <v>3</v>
      </c>
      <c r="H9" s="36">
        <v>0</v>
      </c>
      <c r="I9" s="12"/>
      <c r="J9" s="26">
        <f>ROUND(G9*I9,2)</f>
        <v>0</v>
      </c>
      <c r="K9" s="8"/>
      <c r="L9" s="8"/>
      <c r="M9" s="8"/>
      <c r="N9" s="8"/>
      <c r="O9" s="8"/>
      <c r="P9" s="8"/>
    </row>
    <row r="10" spans="1:16" ht="13.5" customHeight="1" x14ac:dyDescent="0.25">
      <c r="A10" s="10">
        <v>3</v>
      </c>
      <c r="B10" s="45"/>
      <c r="C10" s="45"/>
      <c r="D10" s="33">
        <v>1000570</v>
      </c>
      <c r="E10" s="64" t="s">
        <v>52</v>
      </c>
      <c r="F10" s="3" t="s">
        <v>48</v>
      </c>
      <c r="G10" s="35">
        <v>3000</v>
      </c>
      <c r="H10" s="36">
        <v>1000</v>
      </c>
      <c r="I10" s="12"/>
      <c r="J10" s="26">
        <f>ROUND(G10*I10,2)</f>
        <v>0</v>
      </c>
      <c r="K10" s="8"/>
      <c r="L10" s="8"/>
      <c r="M10" s="8"/>
      <c r="N10" s="8"/>
      <c r="O10" s="8"/>
      <c r="P10" s="8"/>
    </row>
    <row r="11" spans="1:16" ht="13.5" customHeight="1" x14ac:dyDescent="0.25">
      <c r="A11" s="10">
        <v>4</v>
      </c>
      <c r="B11" s="45"/>
      <c r="C11" s="45"/>
      <c r="D11" s="34">
        <v>1000563</v>
      </c>
      <c r="E11" s="64" t="s">
        <v>53</v>
      </c>
      <c r="F11" s="3" t="s">
        <v>48</v>
      </c>
      <c r="G11" s="35">
        <v>200</v>
      </c>
      <c r="H11" s="36">
        <v>100</v>
      </c>
      <c r="I11" s="12"/>
      <c r="J11" s="26">
        <f>ROUND(G11*I11,2)</f>
        <v>0</v>
      </c>
      <c r="K11" s="8"/>
      <c r="L11" s="8"/>
      <c r="M11" s="8"/>
      <c r="N11" s="8"/>
      <c r="O11" s="8"/>
      <c r="P11" s="8"/>
    </row>
    <row r="12" spans="1:16" ht="13.5" customHeight="1" x14ac:dyDescent="0.25">
      <c r="A12" s="10">
        <v>5</v>
      </c>
      <c r="B12" s="45"/>
      <c r="C12" s="46"/>
      <c r="D12" s="34">
        <v>1000577</v>
      </c>
      <c r="E12" s="64" t="s">
        <v>54</v>
      </c>
      <c r="F12" s="3" t="s">
        <v>48</v>
      </c>
      <c r="G12" s="35">
        <v>20</v>
      </c>
      <c r="H12" s="36">
        <v>15</v>
      </c>
      <c r="I12" s="12"/>
      <c r="J12" s="26">
        <f>ROUND(G12*I12,2)</f>
        <v>0</v>
      </c>
      <c r="K12" s="8"/>
      <c r="L12" s="8"/>
      <c r="M12" s="8"/>
      <c r="N12" s="8"/>
      <c r="O12" s="8"/>
      <c r="P12" s="8"/>
    </row>
    <row r="13" spans="1:16" ht="13.5" customHeight="1" x14ac:dyDescent="0.25">
      <c r="A13" s="10">
        <v>6</v>
      </c>
      <c r="B13" s="45"/>
      <c r="C13" s="44" t="s">
        <v>46</v>
      </c>
      <c r="D13" s="33">
        <v>1003442</v>
      </c>
      <c r="E13" s="64" t="s">
        <v>55</v>
      </c>
      <c r="F13" s="3" t="s">
        <v>48</v>
      </c>
      <c r="G13" s="35">
        <v>30</v>
      </c>
      <c r="H13" s="36">
        <v>0</v>
      </c>
      <c r="I13" s="12"/>
      <c r="J13" s="26">
        <f>ROUND(G13*I13,2)</f>
        <v>0</v>
      </c>
      <c r="K13" s="8"/>
      <c r="L13" s="8"/>
      <c r="M13" s="8"/>
      <c r="N13" s="8"/>
      <c r="O13" s="8"/>
      <c r="P13" s="8"/>
    </row>
    <row r="14" spans="1:16" ht="13.5" customHeight="1" x14ac:dyDescent="0.25">
      <c r="A14" s="10">
        <v>7</v>
      </c>
      <c r="B14" s="45"/>
      <c r="C14" s="45"/>
      <c r="D14" s="33">
        <v>1003445</v>
      </c>
      <c r="E14" s="64" t="s">
        <v>56</v>
      </c>
      <c r="F14" s="3" t="s">
        <v>48</v>
      </c>
      <c r="G14" s="35">
        <v>5</v>
      </c>
      <c r="H14" s="36">
        <v>0</v>
      </c>
      <c r="I14" s="12"/>
      <c r="J14" s="26">
        <f>ROUND(G14*I14,2)</f>
        <v>0</v>
      </c>
      <c r="K14" s="8"/>
      <c r="L14" s="8"/>
      <c r="M14" s="8"/>
      <c r="N14" s="8"/>
      <c r="O14" s="8"/>
      <c r="P14" s="8"/>
    </row>
    <row r="15" spans="1:16" ht="13.5" customHeight="1" x14ac:dyDescent="0.25">
      <c r="A15" s="10">
        <v>8</v>
      </c>
      <c r="B15" s="45"/>
      <c r="C15" s="45"/>
      <c r="D15" s="33">
        <v>1003449</v>
      </c>
      <c r="E15" s="64" t="s">
        <v>57</v>
      </c>
      <c r="F15" s="3" t="s">
        <v>48</v>
      </c>
      <c r="G15" s="35">
        <v>10</v>
      </c>
      <c r="H15" s="36">
        <v>0</v>
      </c>
      <c r="I15" s="12"/>
      <c r="J15" s="26">
        <f>ROUND(G15*I15,2)</f>
        <v>0</v>
      </c>
      <c r="K15" s="8"/>
      <c r="L15" s="8"/>
      <c r="M15" s="8"/>
      <c r="N15" s="8"/>
      <c r="O15" s="8"/>
      <c r="P15" s="8"/>
    </row>
    <row r="16" spans="1:16" ht="13.5" customHeight="1" x14ac:dyDescent="0.25">
      <c r="A16" s="10">
        <v>9</v>
      </c>
      <c r="B16" s="45"/>
      <c r="C16" s="45"/>
      <c r="D16" s="33">
        <v>1005144</v>
      </c>
      <c r="E16" s="65" t="s">
        <v>58</v>
      </c>
      <c r="F16" s="3" t="s">
        <v>48</v>
      </c>
      <c r="G16" s="35">
        <v>60</v>
      </c>
      <c r="H16" s="36">
        <v>0</v>
      </c>
      <c r="I16" s="12"/>
      <c r="J16" s="26">
        <f>ROUND(G16*I16,2)</f>
        <v>0</v>
      </c>
      <c r="K16" s="8"/>
      <c r="L16" s="8"/>
      <c r="M16" s="8"/>
      <c r="N16" s="8"/>
      <c r="O16" s="8"/>
      <c r="P16" s="8"/>
    </row>
    <row r="17" spans="1:16" ht="13.5" customHeight="1" x14ac:dyDescent="0.25">
      <c r="A17" s="10">
        <v>10</v>
      </c>
      <c r="B17" s="45"/>
      <c r="C17" s="45"/>
      <c r="D17" s="33">
        <v>1003446</v>
      </c>
      <c r="E17" s="64" t="s">
        <v>59</v>
      </c>
      <c r="F17" s="3" t="s">
        <v>48</v>
      </c>
      <c r="G17" s="35">
        <v>12000</v>
      </c>
      <c r="H17" s="37">
        <v>3000</v>
      </c>
      <c r="I17" s="12"/>
      <c r="J17" s="26">
        <f>ROUND(G17*I17,2)</f>
        <v>0</v>
      </c>
      <c r="K17" s="8"/>
      <c r="L17" s="8"/>
      <c r="M17" s="8"/>
      <c r="N17" s="8"/>
      <c r="O17" s="8"/>
      <c r="P17" s="8"/>
    </row>
    <row r="18" spans="1:16" ht="13.5" customHeight="1" x14ac:dyDescent="0.25">
      <c r="A18" s="10">
        <v>11</v>
      </c>
      <c r="B18" s="45"/>
      <c r="C18" s="45"/>
      <c r="D18" s="33">
        <v>1003443</v>
      </c>
      <c r="E18" s="64" t="s">
        <v>62</v>
      </c>
      <c r="F18" s="3" t="s">
        <v>48</v>
      </c>
      <c r="G18" s="35">
        <v>1500</v>
      </c>
      <c r="H18" s="37">
        <v>500</v>
      </c>
      <c r="I18" s="12"/>
      <c r="J18" s="26">
        <f>ROUND(G18*I18,2)</f>
        <v>0</v>
      </c>
      <c r="K18" s="8"/>
      <c r="L18" s="8"/>
      <c r="M18" s="8"/>
      <c r="N18" s="8"/>
      <c r="O18" s="8"/>
      <c r="P18" s="8"/>
    </row>
    <row r="19" spans="1:16" ht="13.5" customHeight="1" x14ac:dyDescent="0.25">
      <c r="A19" s="10">
        <v>12</v>
      </c>
      <c r="B19" s="45"/>
      <c r="C19" s="46"/>
      <c r="D19" s="34">
        <v>1013940</v>
      </c>
      <c r="E19" s="64" t="s">
        <v>60</v>
      </c>
      <c r="F19" s="3" t="s">
        <v>48</v>
      </c>
      <c r="G19" s="35">
        <v>8500</v>
      </c>
      <c r="H19" s="37">
        <v>2000</v>
      </c>
      <c r="I19" s="12"/>
      <c r="J19" s="26">
        <f>ROUND(G19*I19,2)</f>
        <v>0</v>
      </c>
      <c r="K19" s="8"/>
      <c r="L19" s="8"/>
      <c r="M19" s="8"/>
      <c r="N19" s="8"/>
      <c r="O19" s="8"/>
      <c r="P19" s="8"/>
    </row>
    <row r="20" spans="1:16" ht="13.5" customHeight="1" x14ac:dyDescent="0.25">
      <c r="A20" s="10">
        <v>13</v>
      </c>
      <c r="B20" s="45"/>
      <c r="C20" s="44" t="s">
        <v>47</v>
      </c>
      <c r="D20" s="33">
        <v>1000648</v>
      </c>
      <c r="E20" s="64" t="s">
        <v>61</v>
      </c>
      <c r="F20" s="3" t="s">
        <v>48</v>
      </c>
      <c r="G20" s="35">
        <v>2200</v>
      </c>
      <c r="H20" s="36">
        <v>500</v>
      </c>
      <c r="I20" s="12"/>
      <c r="J20" s="26">
        <f>ROUND(G20*I20,2)</f>
        <v>0</v>
      </c>
      <c r="K20" s="8"/>
      <c r="L20" s="8"/>
      <c r="M20" s="8"/>
      <c r="N20" s="8"/>
      <c r="O20" s="8"/>
      <c r="P20" s="8"/>
    </row>
    <row r="21" spans="1:16" ht="13.5" customHeight="1" x14ac:dyDescent="0.25">
      <c r="A21" s="10">
        <v>14</v>
      </c>
      <c r="B21" s="46"/>
      <c r="C21" s="46"/>
      <c r="D21" s="33">
        <v>1014574</v>
      </c>
      <c r="E21" s="63" t="s">
        <v>50</v>
      </c>
      <c r="F21" s="3" t="s">
        <v>48</v>
      </c>
      <c r="G21" s="35">
        <v>3500</v>
      </c>
      <c r="H21" s="36">
        <v>500</v>
      </c>
      <c r="I21" s="12"/>
      <c r="J21" s="26">
        <f>ROUND(G21*I21,2)</f>
        <v>0</v>
      </c>
      <c r="K21" s="8"/>
      <c r="L21" s="8"/>
      <c r="M21" s="8"/>
      <c r="N21" s="8"/>
      <c r="O21" s="8"/>
      <c r="P21" s="8"/>
    </row>
    <row r="22" spans="1:16" ht="15.75" customHeight="1" x14ac:dyDescent="0.25">
      <c r="A22" s="1"/>
      <c r="B22" s="1"/>
      <c r="C22" s="1"/>
      <c r="D22" s="1"/>
      <c r="E22" s="2"/>
      <c r="F22" s="50" t="s">
        <v>11</v>
      </c>
      <c r="G22" s="50"/>
      <c r="H22" s="50"/>
      <c r="I22" s="50" t="s">
        <v>2</v>
      </c>
      <c r="J22" s="27">
        <f>SUM(J8:J21)</f>
        <v>0</v>
      </c>
      <c r="K22" s="11"/>
      <c r="L22" s="11"/>
      <c r="M22" s="11"/>
      <c r="N22" s="11"/>
      <c r="O22" s="11"/>
      <c r="P22" s="8"/>
    </row>
    <row r="23" spans="1:16" ht="42.75" customHeight="1" x14ac:dyDescent="0.25">
      <c r="A23" s="2"/>
      <c r="B23" s="2"/>
      <c r="C23" s="2"/>
      <c r="D23" s="2"/>
      <c r="E23" s="4" t="s">
        <v>3</v>
      </c>
      <c r="F23" s="51" t="s">
        <v>41</v>
      </c>
      <c r="G23" s="51"/>
      <c r="H23" s="51"/>
      <c r="I23" s="51"/>
      <c r="J23" s="28"/>
      <c r="K23" s="8"/>
      <c r="L23" s="8"/>
      <c r="M23" s="8"/>
      <c r="N23" s="8"/>
      <c r="O23" s="8"/>
    </row>
    <row r="24" spans="1:16" ht="44.25" customHeight="1" x14ac:dyDescent="0.25">
      <c r="A24" s="2"/>
      <c r="B24" s="2"/>
      <c r="C24" s="2"/>
      <c r="D24" s="2"/>
      <c r="E24" s="4" t="s">
        <v>42</v>
      </c>
      <c r="F24" s="52" t="s">
        <v>40</v>
      </c>
      <c r="G24" s="53"/>
      <c r="H24" s="53"/>
      <c r="I24" s="54"/>
      <c r="J24" s="29">
        <f>ROUND(J22-(J22*J23%),2)</f>
        <v>0</v>
      </c>
      <c r="K24" s="8"/>
      <c r="L24" s="8"/>
      <c r="M24" s="8"/>
      <c r="N24" s="8"/>
      <c r="O24" s="8"/>
    </row>
    <row r="25" spans="1:16" ht="14.45" customHeight="1" x14ac:dyDescent="0.25">
      <c r="A25" s="2"/>
      <c r="B25" s="2"/>
      <c r="C25" s="2"/>
      <c r="D25" s="2"/>
      <c r="E25" s="2"/>
      <c r="F25" s="55" t="s">
        <v>32</v>
      </c>
      <c r="G25" s="56"/>
      <c r="H25" s="56"/>
      <c r="I25" s="57"/>
      <c r="J25" s="30"/>
      <c r="K25" s="8"/>
      <c r="L25" s="8"/>
      <c r="M25" s="8"/>
      <c r="N25" s="8"/>
      <c r="O25" s="8"/>
    </row>
    <row r="26" spans="1:16" ht="14.45" customHeight="1" x14ac:dyDescent="0.25">
      <c r="A26" s="2"/>
      <c r="B26" s="2"/>
      <c r="C26" s="2"/>
      <c r="D26" s="2"/>
      <c r="E26" s="2"/>
      <c r="F26" s="55" t="s">
        <v>27</v>
      </c>
      <c r="G26" s="56"/>
      <c r="H26" s="56"/>
      <c r="I26" s="57"/>
      <c r="J26" s="31"/>
      <c r="K26" s="8"/>
      <c r="L26" s="8"/>
      <c r="M26" s="8"/>
      <c r="N26" s="8"/>
      <c r="O26" s="8"/>
    </row>
    <row r="27" spans="1:16" x14ac:dyDescent="0.25">
      <c r="A27" s="2"/>
      <c r="B27" s="2"/>
      <c r="C27" s="2"/>
      <c r="D27" s="2"/>
      <c r="E27" s="2"/>
      <c r="F27" s="5"/>
      <c r="G27" s="5"/>
      <c r="H27" s="5"/>
      <c r="I27" s="5"/>
      <c r="J27" s="2"/>
    </row>
    <row r="28" spans="1:16" x14ac:dyDescent="0.25">
      <c r="A28" s="2"/>
      <c r="B28" s="2"/>
      <c r="C28" s="2"/>
      <c r="D28" s="2"/>
      <c r="E28" s="2"/>
      <c r="F28" s="47" t="s">
        <v>4</v>
      </c>
      <c r="G28" s="47"/>
      <c r="H28" s="47"/>
      <c r="I28" s="48"/>
      <c r="J28" s="2"/>
    </row>
    <row r="29" spans="1:16" x14ac:dyDescent="0.25">
      <c r="A29" s="2"/>
      <c r="B29" s="2"/>
      <c r="C29" s="2"/>
      <c r="D29" s="2"/>
      <c r="E29" s="2"/>
      <c r="F29" s="5"/>
      <c r="G29" s="49" t="s">
        <v>5</v>
      </c>
      <c r="H29" s="49"/>
      <c r="I29" s="49"/>
      <c r="J29" s="2"/>
    </row>
    <row r="30" spans="1:16" x14ac:dyDescent="0.25">
      <c r="A30" s="2"/>
      <c r="B30" s="2"/>
      <c r="C30" s="2"/>
      <c r="D30" s="2"/>
      <c r="E30" s="2"/>
      <c r="F30" s="5"/>
      <c r="G30" s="9" t="s">
        <v>6</v>
      </c>
      <c r="H30" s="9"/>
      <c r="I30" s="5"/>
      <c r="J30" s="2"/>
    </row>
    <row r="31" spans="1:16" x14ac:dyDescent="0.25">
      <c r="A31" s="2"/>
      <c r="B31" s="2"/>
      <c r="C31" s="2"/>
      <c r="D31" s="2"/>
      <c r="E31" s="2"/>
      <c r="F31" s="2" t="s">
        <v>7</v>
      </c>
      <c r="G31" s="2"/>
      <c r="H31" s="2"/>
      <c r="I31" s="2"/>
      <c r="J31" s="2"/>
    </row>
    <row r="32" spans="1:16" x14ac:dyDescent="0.25">
      <c r="A32" s="2"/>
      <c r="B32" s="2"/>
      <c r="C32" s="2"/>
      <c r="D32" s="2"/>
      <c r="E32" s="2"/>
      <c r="F32" s="2" t="s">
        <v>8</v>
      </c>
      <c r="G32" s="2"/>
      <c r="H32" s="2"/>
      <c r="I32" s="2"/>
      <c r="J32" s="2"/>
    </row>
    <row r="33" spans="1:15" x14ac:dyDescent="0.25">
      <c r="A33" s="2"/>
      <c r="B33" s="2"/>
      <c r="C33" s="2"/>
      <c r="D33" s="2"/>
      <c r="E33" s="2"/>
      <c r="F33" s="2" t="s">
        <v>9</v>
      </c>
      <c r="G33" s="2"/>
      <c r="H33" s="2"/>
      <c r="I33" s="2"/>
      <c r="J33" s="2"/>
    </row>
    <row r="34" spans="1:15" x14ac:dyDescent="0.25">
      <c r="A34" s="2"/>
      <c r="B34" s="2"/>
      <c r="C34" s="2"/>
      <c r="D34" s="2"/>
      <c r="E34" s="2"/>
      <c r="F34" s="2"/>
      <c r="G34" s="2"/>
      <c r="H34" s="2"/>
      <c r="I34" s="2"/>
      <c r="J34" s="2"/>
    </row>
    <row r="35" spans="1:15" x14ac:dyDescent="0.25">
      <c r="A35" s="32" t="s">
        <v>43</v>
      </c>
      <c r="B35" s="32"/>
      <c r="C35" s="2"/>
      <c r="D35" s="2"/>
      <c r="E35" s="2"/>
      <c r="F35" s="6"/>
      <c r="G35" s="6"/>
      <c r="H35" s="6"/>
      <c r="I35" s="6"/>
      <c r="J35" s="6"/>
    </row>
    <row r="36" spans="1:15" s="21" customFormat="1" ht="30.6" customHeight="1" x14ac:dyDescent="0.25">
      <c r="A36" s="58" t="s">
        <v>28</v>
      </c>
      <c r="B36" s="58"/>
      <c r="C36" s="58"/>
      <c r="D36" s="58"/>
      <c r="E36" s="58"/>
      <c r="F36" s="58"/>
      <c r="G36" s="58"/>
      <c r="H36" s="58"/>
      <c r="I36" s="58"/>
      <c r="J36" s="58"/>
      <c r="K36" s="58"/>
    </row>
    <row r="37" spans="1:15" s="21" customFormat="1" x14ac:dyDescent="0.25">
      <c r="A37" s="2" t="s">
        <v>29</v>
      </c>
      <c r="B37" s="2"/>
      <c r="C37" s="2"/>
      <c r="D37" s="2"/>
      <c r="E37" s="2"/>
      <c r="F37" s="6"/>
      <c r="G37" s="6"/>
      <c r="H37" s="6"/>
      <c r="I37" s="6"/>
      <c r="J37" s="6"/>
      <c r="K37" s="6"/>
    </row>
    <row r="38" spans="1:15" s="21" customFormat="1" ht="16.899999999999999" customHeight="1" x14ac:dyDescent="0.25">
      <c r="A38" s="2" t="s">
        <v>30</v>
      </c>
      <c r="B38" s="2"/>
      <c r="C38" s="2"/>
      <c r="D38" s="2"/>
      <c r="E38" s="2"/>
      <c r="F38" s="6"/>
      <c r="G38" s="6"/>
      <c r="H38" s="6"/>
      <c r="I38" s="6"/>
      <c r="J38" s="6"/>
      <c r="K38" s="6"/>
    </row>
    <row r="39" spans="1:15" s="21" customFormat="1" ht="28.9" customHeight="1" x14ac:dyDescent="0.25">
      <c r="A39" s="58" t="s">
        <v>31</v>
      </c>
      <c r="B39" s="58"/>
      <c r="C39" s="58"/>
      <c r="D39" s="58"/>
      <c r="E39" s="58"/>
      <c r="F39" s="58"/>
      <c r="G39" s="58"/>
      <c r="H39" s="58"/>
      <c r="I39" s="58"/>
      <c r="J39" s="58"/>
      <c r="K39" s="58"/>
    </row>
    <row r="40" spans="1:15" s="21" customFormat="1" ht="17.45" customHeight="1" x14ac:dyDescent="0.25">
      <c r="A40" s="2" t="s">
        <v>33</v>
      </c>
      <c r="B40" s="2"/>
      <c r="C40" s="2"/>
      <c r="D40" s="2"/>
      <c r="E40" s="22"/>
      <c r="F40" s="6"/>
      <c r="G40" s="6"/>
      <c r="H40" s="6"/>
      <c r="I40" s="6"/>
      <c r="J40" s="6"/>
      <c r="K40" s="6"/>
    </row>
    <row r="41" spans="1:15" ht="37.15" customHeight="1" x14ac:dyDescent="0.25">
      <c r="A41" s="62" t="s">
        <v>34</v>
      </c>
      <c r="B41" s="62"/>
      <c r="C41" s="62"/>
      <c r="D41" s="62"/>
      <c r="E41" s="62"/>
      <c r="F41" s="62"/>
      <c r="G41" s="62"/>
      <c r="H41" s="62"/>
      <c r="I41" s="62"/>
      <c r="J41" s="62"/>
      <c r="K41" s="62"/>
      <c r="L41" s="62"/>
      <c r="M41" s="62"/>
      <c r="N41" s="62"/>
      <c r="O41" s="62"/>
    </row>
    <row r="42" spans="1:15" ht="16.149999999999999" customHeight="1" x14ac:dyDescent="0.25">
      <c r="A42" s="58" t="s">
        <v>35</v>
      </c>
      <c r="B42" s="58"/>
      <c r="C42" s="58"/>
      <c r="D42" s="58"/>
      <c r="E42" s="58"/>
      <c r="F42" s="58"/>
      <c r="G42" s="58"/>
      <c r="H42" s="58"/>
      <c r="I42" s="58"/>
      <c r="J42" s="58"/>
      <c r="K42" s="58"/>
      <c r="L42" s="58"/>
      <c r="M42" s="58"/>
      <c r="N42" s="58"/>
      <c r="O42" s="58"/>
    </row>
    <row r="43" spans="1:15" x14ac:dyDescent="0.25">
      <c r="A43" s="58" t="s">
        <v>36</v>
      </c>
      <c r="B43" s="58"/>
      <c r="C43" s="58"/>
      <c r="D43" s="58"/>
      <c r="E43" s="58"/>
      <c r="F43" s="58"/>
      <c r="G43" s="58"/>
      <c r="H43" s="58"/>
      <c r="I43" s="58"/>
      <c r="J43" s="58"/>
      <c r="K43" s="58"/>
      <c r="L43" s="13"/>
      <c r="M43" s="13"/>
      <c r="N43" s="13"/>
      <c r="O43" s="13"/>
    </row>
    <row r="44" spans="1:15" x14ac:dyDescent="0.25">
      <c r="A44" s="58" t="s">
        <v>37</v>
      </c>
      <c r="B44" s="58"/>
      <c r="C44" s="58"/>
      <c r="D44" s="58"/>
      <c r="E44" s="58"/>
      <c r="F44" s="58"/>
      <c r="G44" s="58"/>
      <c r="H44" s="58"/>
      <c r="I44" s="58"/>
      <c r="J44" s="58"/>
      <c r="K44" s="58"/>
      <c r="L44" s="13"/>
      <c r="M44" s="13"/>
      <c r="N44" s="13"/>
      <c r="O44" s="13"/>
    </row>
    <row r="45" spans="1:15" x14ac:dyDescent="0.25">
      <c r="A45" s="58" t="s">
        <v>38</v>
      </c>
      <c r="B45" s="58"/>
      <c r="C45" s="58"/>
      <c r="D45" s="58"/>
      <c r="E45" s="58"/>
      <c r="F45" s="58"/>
      <c r="G45" s="58"/>
      <c r="H45" s="58"/>
      <c r="I45" s="58"/>
      <c r="J45" s="58"/>
      <c r="K45" s="58"/>
      <c r="L45" s="13"/>
      <c r="M45" s="13"/>
      <c r="N45" s="13"/>
      <c r="O45" s="13"/>
    </row>
    <row r="46" spans="1:15" ht="129.75" customHeight="1" x14ac:dyDescent="0.25">
      <c r="A46" s="59" t="s">
        <v>39</v>
      </c>
      <c r="B46" s="59"/>
      <c r="C46" s="59"/>
      <c r="D46" s="59"/>
      <c r="E46" s="59"/>
      <c r="F46" s="59"/>
      <c r="G46" s="59"/>
      <c r="H46" s="59"/>
      <c r="I46" s="59"/>
      <c r="J46" s="59"/>
      <c r="K46" s="59"/>
      <c r="L46" s="23"/>
      <c r="M46" s="23"/>
      <c r="N46" s="23"/>
      <c r="O46" s="23"/>
    </row>
    <row r="47" spans="1:15" x14ac:dyDescent="0.25">
      <c r="A47" s="60" t="s">
        <v>13</v>
      </c>
      <c r="B47" s="60"/>
      <c r="C47" s="60"/>
      <c r="D47" s="60"/>
      <c r="E47" s="60"/>
      <c r="F47" s="60"/>
      <c r="G47" s="60"/>
      <c r="H47" s="60"/>
      <c r="I47" s="60"/>
      <c r="J47" s="60"/>
      <c r="K47" s="60"/>
      <c r="L47" s="24"/>
      <c r="M47" s="24"/>
      <c r="N47" s="24"/>
      <c r="O47" s="24"/>
    </row>
    <row r="48" spans="1:15" x14ac:dyDescent="0.25">
      <c r="A48" s="61" t="s">
        <v>12</v>
      </c>
      <c r="B48" s="61"/>
      <c r="C48" s="61"/>
      <c r="D48" s="61"/>
      <c r="E48" s="61"/>
      <c r="F48" s="61"/>
      <c r="G48" s="61"/>
      <c r="H48" s="61"/>
      <c r="I48" s="61"/>
      <c r="J48" s="61"/>
      <c r="K48" s="61"/>
      <c r="L48" s="61"/>
      <c r="M48" s="61"/>
      <c r="N48" s="61"/>
      <c r="O48" s="61"/>
    </row>
  </sheetData>
  <protectedRanges>
    <protectedRange sqref="J25:J30" name="Range2_1"/>
  </protectedRanges>
  <mergeCells count="25">
    <mergeCell ref="A45:K45"/>
    <mergeCell ref="A46:K46"/>
    <mergeCell ref="A47:K47"/>
    <mergeCell ref="A48:O48"/>
    <mergeCell ref="A36:K36"/>
    <mergeCell ref="A39:K39"/>
    <mergeCell ref="A41:O41"/>
    <mergeCell ref="A42:O42"/>
    <mergeCell ref="A43:K43"/>
    <mergeCell ref="A44:K44"/>
    <mergeCell ref="F28:I28"/>
    <mergeCell ref="G29:I29"/>
    <mergeCell ref="B8:B21"/>
    <mergeCell ref="C13:C19"/>
    <mergeCell ref="C20:C21"/>
    <mergeCell ref="F22:I22"/>
    <mergeCell ref="F23:I23"/>
    <mergeCell ref="F24:I24"/>
    <mergeCell ref="F25:I25"/>
    <mergeCell ref="F26:I26"/>
    <mergeCell ref="A1:P1"/>
    <mergeCell ref="A2:P2"/>
    <mergeCell ref="A3:P3"/>
    <mergeCell ref="I5:P5"/>
    <mergeCell ref="C8:C12"/>
  </mergeCells>
  <conditionalFormatting sqref="D10">
    <cfRule type="duplicateValues" dxfId="6" priority="6"/>
  </conditionalFormatting>
  <conditionalFormatting sqref="D11:D12">
    <cfRule type="duplicateValues" dxfId="5" priority="5"/>
  </conditionalFormatting>
  <conditionalFormatting sqref="D17">
    <cfRule type="duplicateValues" dxfId="4" priority="2"/>
  </conditionalFormatting>
  <conditionalFormatting sqref="D18">
    <cfRule type="duplicateValues" dxfId="3" priority="4"/>
  </conditionalFormatting>
  <conditionalFormatting sqref="D19">
    <cfRule type="duplicateValues" dxfId="2" priority="3"/>
  </conditionalFormatting>
  <conditionalFormatting sqref="D20:D21">
    <cfRule type="duplicateValues" dxfId="1" priority="1"/>
  </conditionalFormatting>
  <conditionalFormatting sqref="G6">
    <cfRule type="cellIs" dxfId="0" priority="9" operator="equal">
      <formula>"Pasirinkti"</formula>
    </cfRule>
  </conditionalFormatting>
  <pageMargins left="0.23622047244094491" right="0.23622047244094491" top="0.74803149606299213" bottom="0.74803149606299213" header="0.31496062992125984" footer="0.31496062992125984"/>
  <pageSetup paperSize="9"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e2507f1-1fab-4f1f-8c5d-2dd5baf9006a" xsi:nil="true"/>
    <lcf76f155ced4ddcb4097134ff3c332f xmlns="12e0826c-40f2-47bd-b519-bbb4da682c2c">
      <Terms xmlns="http://schemas.microsoft.com/office/infopath/2007/PartnerControls"/>
    </lcf76f155ced4ddcb4097134ff3c332f>
    <_dlc_DocId xmlns="0e2507f1-1fab-4f1f-8c5d-2dd5baf9006a">VWCZ4TY2TVRH-535898010-2161399</_dlc_DocId>
    <_dlc_DocIdUrl xmlns="0e2507f1-1fab-4f1f-8c5d-2dd5baf9006a">
      <Url>https://lglt.sharepoint.com/sites/files/_layouts/15/DocIdRedir.aspx?ID=VWCZ4TY2TVRH-535898010-2161399</Url>
      <Description>VWCZ4TY2TVRH-535898010-2161399</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E9C0F5D513BA704092BD606558B04D5D" ma:contentTypeVersion="190" ma:contentTypeDescription="Create a new document." ma:contentTypeScope="" ma:versionID="0e324f787c58150c1110ae6754f9c066">
  <xsd:schema xmlns:xsd="http://www.w3.org/2001/XMLSchema" xmlns:xs="http://www.w3.org/2001/XMLSchema" xmlns:p="http://schemas.microsoft.com/office/2006/metadata/properties" xmlns:ns2="0e2507f1-1fab-4f1f-8c5d-2dd5baf9006a" xmlns:ns3="12e0826c-40f2-47bd-b519-bbb4da682c2c" targetNamespace="http://schemas.microsoft.com/office/2006/metadata/properties" ma:root="true" ma:fieldsID="3aa5e3cd418f7cf98844e333d1d25d7e" ns2:_="" ns3:_="">
    <xsd:import namespace="0e2507f1-1fab-4f1f-8c5d-2dd5baf9006a"/>
    <xsd:import namespace="12e0826c-40f2-47bd-b519-bbb4da682c2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e8310092-081a-494d-a88c-338f47569a95}" ma:internalName="TaxCatchAll" ma:showField="CatchAllData" ma:web="0e2507f1-1fab-4f1f-8c5d-2dd5baf900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e0826c-40f2-47bd-b519-bbb4da682c2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1ECC51-2564-4A0E-BF97-B696FEA2C847}">
  <ds:schemaRefs>
    <ds:schemaRef ds:uri="http://schemas.microsoft.com/sharepoint/events"/>
  </ds:schemaRefs>
</ds:datastoreItem>
</file>

<file path=customXml/itemProps2.xml><?xml version="1.0" encoding="utf-8"?>
<ds:datastoreItem xmlns:ds="http://schemas.openxmlformats.org/officeDocument/2006/customXml" ds:itemID="{4EFD1AB8-085F-465A-9A9B-72854900620E}">
  <ds:schemaRefs>
    <ds:schemaRef ds:uri="http://schemas.microsoft.com/sharepoint/v3/contenttype/forms"/>
  </ds:schemaRefs>
</ds:datastoreItem>
</file>

<file path=customXml/itemProps3.xml><?xml version="1.0" encoding="utf-8"?>
<ds:datastoreItem xmlns:ds="http://schemas.openxmlformats.org/officeDocument/2006/customXml" ds:itemID="{6188A640-EB39-4243-913F-9AA5A21E342D}">
  <ds:schemaRefs>
    <ds:schemaRef ds:uri="http://schemas.microsoft.com/office/2006/metadata/properties"/>
    <ds:schemaRef ds:uri="http://schemas.microsoft.com/office/infopath/2007/PartnerControls"/>
    <ds:schemaRef ds:uri="0e2507f1-1fab-4f1f-8c5d-2dd5baf9006a"/>
    <ds:schemaRef ds:uri="12e0826c-40f2-47bd-b519-bbb4da682c2c"/>
  </ds:schemaRefs>
</ds:datastoreItem>
</file>

<file path=customXml/itemProps4.xml><?xml version="1.0" encoding="utf-8"?>
<ds:datastoreItem xmlns:ds="http://schemas.openxmlformats.org/officeDocument/2006/customXml" ds:itemID="{6E6F60A6-0657-4CBE-9E73-574439F74D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507f1-1fab-4f1f-8c5d-2dd5baf9006a"/>
    <ds:schemaRef ds:uri="12e0826c-40f2-47bd-b519-bbb4da682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Pasiūlymo priedas</vt:lpstr>
      <vt:lpstr>'Pasiūlymo priedas'!Print_Area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 Skėtrienė</dc:creator>
  <cp:lastModifiedBy>Ieva Bosevičė</cp:lastModifiedBy>
  <cp:lastPrinted>2024-11-21T19:26:04Z</cp:lastPrinted>
  <dcterms:created xsi:type="dcterms:W3CDTF">2024-03-19T15:58:00Z</dcterms:created>
  <dcterms:modified xsi:type="dcterms:W3CDTF">2025-03-04T08:16:18Z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0x010100E9C0F5D513BA704092BD606558B04D5D</vt:lpwstr>
  </property>
  <property fmtid="{D5CDD505-2E9C-101B-9397-08002B2CF9AE}" pid="3" name="_dlc_DocIdItemGuid">
    <vt:lpwstr>96422dd2-0404-4f41-8a21-b676088f1037</vt:lpwstr>
  </property>
  <property fmtid="{D5CDD505-2E9C-101B-9397-08002B2CF9AE}" pid="4" name="MediaServiceImageTags">
    <vt:lpwstr/>
  </property>
</Properties>
</file>