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 defaultThemeVersion="124226"/>
  <xr:revisionPtr revIDLastSave="126" documentId="8_{7B0F97F9-6BE9-498E-AD8F-12602A35F30E}" xr6:coauthVersionLast="47" xr6:coauthVersionMax="47" xr10:uidLastSave="{205B74AF-5DB5-4A75-8573-B34DA4F22110}"/>
  <bookViews>
    <workbookView xWindow="-28920" yWindow="-120" windowWidth="29040" windowHeight="15720" xr2:uid="{00000000-000D-0000-FFFF-FFFF00000000}"/>
  </bookViews>
  <sheets>
    <sheet name="Neypatingi" sheetId="5" r:id="rId1"/>
  </sheets>
  <definedNames>
    <definedName name="_xlnm._FilterDatabase" localSheetId="0" hidden="1">Neypatingi!$A$8:$F$16</definedName>
    <definedName name="_xlnm.Print_Titles" localSheetId="0">Neypatingi!#REF!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5" l="1"/>
  <c r="F14" i="5"/>
  <c r="F15" i="5"/>
  <c r="F11" i="5"/>
  <c r="F13" i="5" l="1"/>
  <c r="F10" i="5"/>
  <c r="F16" i="5" l="1"/>
  <c r="F17" i="5" s="1"/>
  <c r="F18" i="5" s="1"/>
</calcChain>
</file>

<file path=xl/sharedStrings.xml><?xml version="1.0" encoding="utf-8"?>
<sst xmlns="http://schemas.openxmlformats.org/spreadsheetml/2006/main" count="29" uniqueCount="26">
  <si>
    <t>Techninės specifikacijos 2 priedas</t>
  </si>
  <si>
    <t>D A R B Ų   K I E K I Ų   Ž I N I A R A Š T I S</t>
  </si>
  <si>
    <t>Neypatingų statinių griovimas Kauno regione</t>
  </si>
  <si>
    <t>Eil. Nr.</t>
  </si>
  <si>
    <t>Darbų/šlaidų aprašymai</t>
  </si>
  <si>
    <t>Mato vnt.</t>
  </si>
  <si>
    <t>Kiekis</t>
  </si>
  <si>
    <t>Vieneto kaina, EUR be PVM</t>
  </si>
  <si>
    <t>Iš viso, EUR be PVM</t>
  </si>
  <si>
    <t>1.  Objektas</t>
  </si>
  <si>
    <t>1.1</t>
  </si>
  <si>
    <t>Apšilimo punktas</t>
  </si>
  <si>
    <t>1.1.1</t>
  </si>
  <si>
    <t>Apšilimo punkto Verpėjų g. 1B, Jungėnų k., Kalvarijos sen. griovimo aprašo parengimas</t>
  </si>
  <si>
    <t>kompl.</t>
  </si>
  <si>
    <t>1.1.2</t>
  </si>
  <si>
    <t>Apšilimo punkto Verpėjų g. 1B, Jungėnų k., Kalvarijos sen. griovimo darbai pagal parengtą aprašą bei techninę specifikaciją</t>
  </si>
  <si>
    <t>1.2</t>
  </si>
  <si>
    <t>Garažas</t>
  </si>
  <si>
    <t>1.2.1</t>
  </si>
  <si>
    <t>Garažo Verpėjų g. 1B, Jungėnų k., Kalvarijos sen. griovimo aprašo parengimas</t>
  </si>
  <si>
    <t>1.2.2</t>
  </si>
  <si>
    <t>Garažo Verpėjų g. 1B, Jungėnų k., Kalvarijos sen. griovimo darbai pagal parengtą aprašą bei techninę specifikaciją</t>
  </si>
  <si>
    <t>PVM:</t>
  </si>
  <si>
    <t>Kaina su PVM:</t>
  </si>
  <si>
    <t>Viso, Eur be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</si>
</sst>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186"/>
    </font>
    <font>
      <i/>
      <sz val="11"/>
      <name val="Arial"/>
      <family val="2"/>
      <charset val="186"/>
    </font>
    <font>
      <b/>
      <sz val="11"/>
      <name val="Arial"/>
      <family val="2"/>
      <charset val="186"/>
    </font>
    <font>
      <sz val="11"/>
      <color rgb="FF242424"/>
      <name val="Arial"/>
      <family val="2"/>
      <charset val="186"/>
    </font>
    <font>
      <sz val="11"/>
      <name val="Arial"/>
      <family val="2"/>
      <charset val="186"/>
    </font>
    <font>
      <sz val="11"/>
      <color theme="0" tint="-0.499984740745262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2" fillId="2" borderId="5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3" xfId="0" applyFont="1" applyFill="1" applyBorder="1" applyAlignment="1" applyProtection="1">
      <alignment vertical="top" wrapText="1"/>
      <protection locked="0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/>
    </xf>
    <xf numFmtId="4" fontId="4" fillId="0" borderId="3" xfId="0" applyNumberFormat="1" applyFont="1" applyBorder="1" applyAlignment="1" applyProtection="1">
      <alignment vertical="top"/>
      <protection locked="0"/>
    </xf>
    <xf numFmtId="4" fontId="4" fillId="0" borderId="3" xfId="0" applyNumberFormat="1" applyFont="1" applyBorder="1" applyAlignment="1">
      <alignment horizontal="right" vertical="top"/>
    </xf>
    <xf numFmtId="4" fontId="4" fillId="2" borderId="3" xfId="0" applyNumberFormat="1" applyFont="1" applyFill="1" applyBorder="1" applyAlignment="1">
      <alignment horizontal="center" vertical="top" wrapText="1"/>
    </xf>
    <xf numFmtId="4" fontId="4" fillId="2" borderId="3" xfId="0" applyNumberFormat="1" applyFont="1" applyFill="1" applyBorder="1" applyAlignment="1" applyProtection="1">
      <alignment vertical="top" wrapText="1"/>
      <protection locked="0"/>
    </xf>
    <xf numFmtId="4" fontId="2" fillId="0" borderId="2" xfId="0" applyNumberFormat="1" applyFont="1" applyBorder="1"/>
    <xf numFmtId="0" fontId="2" fillId="2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right" vertical="top"/>
    </xf>
    <xf numFmtId="0" fontId="4" fillId="0" borderId="6" xfId="0" applyFont="1" applyBorder="1" applyAlignment="1">
      <alignment horizontal="right"/>
    </xf>
    <xf numFmtId="4" fontId="4" fillId="0" borderId="3" xfId="0" applyNumberFormat="1" applyFont="1" applyBorder="1"/>
    <xf numFmtId="0" fontId="2" fillId="0" borderId="2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4" fontId="5" fillId="2" borderId="3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1C951-D913-4987-BBA3-8E12218A6299}">
  <dimension ref="A1:G18"/>
  <sheetViews>
    <sheetView tabSelected="1" zoomScale="130" zoomScaleNormal="130" workbookViewId="0">
      <selection activeCell="E15" sqref="E11:E15"/>
    </sheetView>
  </sheetViews>
  <sheetFormatPr defaultRowHeight="14" x14ac:dyDescent="0.3"/>
  <cols>
    <col min="1" max="1" width="5.81640625" style="2" customWidth="1"/>
    <col min="2" max="2" width="43.7265625" style="2" customWidth="1"/>
    <col min="3" max="3" width="7.1796875" style="3" customWidth="1"/>
    <col min="4" max="4" width="9.81640625" style="4" customWidth="1"/>
    <col min="5" max="5" width="12.7265625" style="2" customWidth="1"/>
    <col min="6" max="6" width="19.08984375" style="2" customWidth="1"/>
    <col min="7" max="7" width="36.54296875" style="2" bestFit="1" customWidth="1"/>
    <col min="8" max="16384" width="8.7265625" style="2"/>
  </cols>
  <sheetData>
    <row r="1" spans="1:7" x14ac:dyDescent="0.3">
      <c r="D1" s="26" t="s">
        <v>0</v>
      </c>
      <c r="E1" s="26"/>
      <c r="F1" s="26"/>
    </row>
    <row r="3" spans="1:7" x14ac:dyDescent="0.3">
      <c r="A3" s="27" t="s">
        <v>1</v>
      </c>
      <c r="B3" s="27"/>
      <c r="C3" s="27"/>
      <c r="D3" s="27"/>
      <c r="E3" s="27"/>
      <c r="F3" s="27"/>
    </row>
    <row r="5" spans="1:7" x14ac:dyDescent="0.3">
      <c r="A5" s="28" t="s">
        <v>2</v>
      </c>
      <c r="B5" s="29"/>
      <c r="C5" s="29"/>
      <c r="D5" s="29"/>
      <c r="E5" s="29"/>
      <c r="F5" s="29"/>
    </row>
    <row r="6" spans="1:7" x14ac:dyDescent="0.3">
      <c r="A6" s="29"/>
      <c r="B6" s="29"/>
      <c r="C6" s="29"/>
      <c r="D6" s="29"/>
      <c r="E6" s="29"/>
      <c r="F6" s="29"/>
    </row>
    <row r="8" spans="1:7" s="5" customFormat="1" ht="42" x14ac:dyDescent="0.25">
      <c r="A8" s="21" t="s">
        <v>3</v>
      </c>
      <c r="B8" s="21" t="s">
        <v>4</v>
      </c>
      <c r="C8" s="21" t="s">
        <v>5</v>
      </c>
      <c r="D8" s="21" t="s">
        <v>6</v>
      </c>
      <c r="E8" s="21" t="s">
        <v>7</v>
      </c>
      <c r="F8" s="21" t="s">
        <v>8</v>
      </c>
    </row>
    <row r="9" spans="1:7" ht="12.75" customHeight="1" x14ac:dyDescent="0.3">
      <c r="A9" s="30" t="s">
        <v>9</v>
      </c>
      <c r="B9" s="31"/>
      <c r="C9" s="31"/>
      <c r="D9" s="6"/>
      <c r="E9" s="7"/>
      <c r="F9" s="8"/>
    </row>
    <row r="10" spans="1:7" x14ac:dyDescent="0.3">
      <c r="A10" s="9" t="s">
        <v>10</v>
      </c>
      <c r="B10" s="10" t="s">
        <v>11</v>
      </c>
      <c r="C10" s="11"/>
      <c r="D10" s="11"/>
      <c r="E10" s="12"/>
      <c r="F10" s="32">
        <f>SUM(F11:F12)</f>
        <v>0</v>
      </c>
    </row>
    <row r="11" spans="1:7" ht="28" x14ac:dyDescent="0.3">
      <c r="A11" s="13" t="s">
        <v>12</v>
      </c>
      <c r="B11" s="13" t="s">
        <v>13</v>
      </c>
      <c r="C11" s="14" t="s">
        <v>14</v>
      </c>
      <c r="D11" s="15">
        <v>1</v>
      </c>
      <c r="E11" s="16"/>
      <c r="F11" s="17">
        <f>ROUND(D11*E11,2)</f>
        <v>0</v>
      </c>
    </row>
    <row r="12" spans="1:7" ht="42" x14ac:dyDescent="0.3">
      <c r="A12" s="13" t="s">
        <v>15</v>
      </c>
      <c r="B12" s="13" t="s">
        <v>16</v>
      </c>
      <c r="C12" s="14" t="s">
        <v>14</v>
      </c>
      <c r="D12" s="15">
        <v>1</v>
      </c>
      <c r="E12" s="16"/>
      <c r="F12" s="17">
        <f t="shared" ref="F12:F15" si="0">ROUND(D12*E12,2)</f>
        <v>0</v>
      </c>
      <c r="G12" s="1"/>
    </row>
    <row r="13" spans="1:7" x14ac:dyDescent="0.3">
      <c r="A13" s="9" t="s">
        <v>17</v>
      </c>
      <c r="B13" s="10" t="s">
        <v>18</v>
      </c>
      <c r="C13" s="11"/>
      <c r="D13" s="18"/>
      <c r="E13" s="19"/>
      <c r="F13" s="32">
        <f>SUM(F14:F15)</f>
        <v>0</v>
      </c>
    </row>
    <row r="14" spans="1:7" ht="28" x14ac:dyDescent="0.3">
      <c r="A14" s="13" t="s">
        <v>19</v>
      </c>
      <c r="B14" s="13" t="s">
        <v>20</v>
      </c>
      <c r="C14" s="14" t="s">
        <v>14</v>
      </c>
      <c r="D14" s="15">
        <v>1</v>
      </c>
      <c r="E14" s="16"/>
      <c r="F14" s="17">
        <f t="shared" si="0"/>
        <v>0</v>
      </c>
    </row>
    <row r="15" spans="1:7" ht="42" x14ac:dyDescent="0.3">
      <c r="A15" s="13" t="s">
        <v>21</v>
      </c>
      <c r="B15" s="13" t="s">
        <v>22</v>
      </c>
      <c r="C15" s="14" t="s">
        <v>14</v>
      </c>
      <c r="D15" s="15">
        <v>1</v>
      </c>
      <c r="E15" s="16"/>
      <c r="F15" s="17">
        <f t="shared" si="0"/>
        <v>0</v>
      </c>
    </row>
    <row r="16" spans="1:7" x14ac:dyDescent="0.3">
      <c r="D16" s="25" t="s">
        <v>25</v>
      </c>
      <c r="E16" s="25"/>
      <c r="F16" s="20">
        <f>SUM(F10+F13)</f>
        <v>0</v>
      </c>
    </row>
    <row r="17" spans="4:6" x14ac:dyDescent="0.3">
      <c r="D17" s="22"/>
      <c r="E17" s="23" t="s">
        <v>23</v>
      </c>
      <c r="F17" s="24">
        <f>SUM(F16*21%)</f>
        <v>0</v>
      </c>
    </row>
    <row r="18" spans="4:6" x14ac:dyDescent="0.3">
      <c r="D18" s="22"/>
      <c r="E18" s="23" t="s">
        <v>24</v>
      </c>
      <c r="F18" s="24">
        <f>SUM(F16:F17)</f>
        <v>0</v>
      </c>
    </row>
  </sheetData>
  <sheetProtection algorithmName="SHA-512" hashValue="WBfafBByRZmXXioDJ9tk9RC/IyQXC+qLKstsVYpPc6iINv0/Mt/eue44bYnGf6FALHcRwc7VOIEKEdi2zj5vow==" saltValue="bWJYnIJ9vGVax/7+/Vr1KQ==" spinCount="100000" sheet="1" formatColumns="0" selectLockedCells="1"/>
  <autoFilter ref="A8:F16" xr:uid="{05AB41B6-FE4C-48BE-A874-50278A9443AE}"/>
  <mergeCells count="5">
    <mergeCell ref="D16:E16"/>
    <mergeCell ref="D1:F1"/>
    <mergeCell ref="A3:F3"/>
    <mergeCell ref="A5:F6"/>
    <mergeCell ref="A9:C9"/>
  </mergeCells>
  <pageMargins left="0.23622047244094491" right="0" top="0.47244094488188981" bottom="0.19685039370078741" header="0" footer="0.27559055118110237"/>
  <pageSetup paperSize="9" orientation="portrait" useFirstPageNumber="1" r:id="rId1"/>
  <headerFooter alignWithMargins="0">
    <oddHeader>&amp;R&amp;P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2590677BDB81E49A6E5799895AA61AB" ma:contentTypeVersion="28" ma:contentTypeDescription="Kurkite naują dokumentą." ma:contentTypeScope="" ma:versionID="dee9d16ef8748789e3e63d16193cb01c">
  <xsd:schema xmlns:xsd="http://www.w3.org/2001/XMLSchema" xmlns:xs="http://www.w3.org/2001/XMLSchema" xmlns:p="http://schemas.microsoft.com/office/2006/metadata/properties" xmlns:ns2="ff9a5c92-4819-423e-b5a8-42f2667acb81" xmlns:ns3="aa4df4ad-5d2d-40cc-8892-0532580ad8da" targetNamespace="http://schemas.microsoft.com/office/2006/metadata/properties" ma:root="true" ma:fieldsID="6abb6e202bffb163a79b94219305bb54" ns2:_="" ns3:_="">
    <xsd:import namespace="ff9a5c92-4819-423e-b5a8-42f2667acb81"/>
    <xsd:import namespace="aa4df4ad-5d2d-40cc-8892-0532580ad8d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Savininkas" minOccurs="0"/>
                <xsd:element ref="ns3:Pirkimob_x016b_das" minOccurs="0"/>
                <xsd:element ref="ns3:Statusas" minOccurs="0"/>
                <xsd:element ref="ns3:Dateandtim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Komentar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a5c92-4819-423e-b5a8-42f2667acb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a4066ec-564f-48b3-bd6e-e79bb7105ccc}" ma:internalName="TaxCatchAll" ma:showField="CatchAllData" ma:web="ff9a5c92-4819-423e-b5a8-42f2667acb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4df4ad-5d2d-40cc-8892-0532580ad8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avininkas" ma:index="20" nillable="true" ma:displayName="Savininkas" ma:format="Dropdown" ma:internalName="Savininkas">
      <xsd:simpleType>
        <xsd:restriction base="dms:Choice">
          <xsd:enumeration value="Aistė Kielaitė"/>
          <xsd:enumeration value="Audronė Petraitytė"/>
          <xsd:enumeration value="Brigita Skliuderytė"/>
          <xsd:enumeration value="Eglė Gudonienė"/>
          <xsd:enumeration value="Eglė Skučienė"/>
          <xsd:enumeration value="Eglė Čekanauskienė"/>
          <xsd:enumeration value="Jolita Dumčienė"/>
          <xsd:enumeration value="Jūratė Prieskienė"/>
          <xsd:enumeration value="Giedrė Molienė"/>
          <xsd:enumeration value="Nika Armonė"/>
          <xsd:enumeration value="Mantas Kuzma"/>
          <xsd:enumeration value="Rimutė Sabaliauskaitė"/>
          <xsd:enumeration value="Sandra Brazauskienė"/>
          <xsd:enumeration value="Skaistė Guigaitė"/>
          <xsd:enumeration value="Viktorija Balčiūnienė"/>
          <xsd:enumeration value="Žaneta Milkevičiūtė-Petrukanec"/>
        </xsd:restriction>
      </xsd:simpleType>
    </xsd:element>
    <xsd:element name="Pirkimob_x016b_das" ma:index="21" nillable="true" ma:displayName="Pirkimo būdas" ma:format="Dropdown" ma:internalName="Pirkimob_x016b_das">
      <xsd:simpleType>
        <xsd:restriction base="dms:Choice">
          <xsd:enumeration value="ATNvarz"/>
          <xsd:enumeration value="DPS"/>
          <xsd:enumeration value="KONKR"/>
          <xsd:enumeration value="NSAP"/>
          <xsd:enumeration value="SAP"/>
          <xsd:enumeration value="SND"/>
          <xsd:enumeration value="TND"/>
          <xsd:enumeration value="SAK"/>
          <xsd:enumeration value="TAK"/>
          <xsd:enumeration value="SSD"/>
          <xsd:enumeration value="TSD"/>
        </xsd:restriction>
      </xsd:simpleType>
    </xsd:element>
    <xsd:element name="Statusas" ma:index="22" nillable="true" ma:displayName="Statusas" ma:default="Inicijavimas" ma:format="RadioButtons" ma:internalName="Statusas">
      <xsd:simpleType>
        <xsd:restriction base="dms:Choice">
          <xsd:enumeration value="Inicijavimas"/>
          <xsd:enumeration value="Dokumentų tvirtinimas Ecocost"/>
          <xsd:enumeration value="Pirkimo dokumentų tvortonimo lauukimas"/>
          <xsd:enumeration value="Paraiškų laukimas"/>
          <xsd:enumeration value="Paraiškų vertinimas"/>
          <xsd:enumeration value="Paraiškų paaiškinimas / patiklinimas"/>
          <xsd:enumeration value="Protokolo balsavimo laukimas (paraiškos tiklsin)"/>
          <xsd:enumeration value="Pirminių pasiūlymų laukimas"/>
          <xsd:enumeration value="Pirminių pasiūlymų verinimas"/>
          <xsd:enumeration value="Pirminių paaiškinimas / patiklinimas"/>
          <xsd:enumeration value="Protokolo balsavimo laukimas (pasiūl tiklsin)"/>
          <xsd:enumeration value="Galutinių pasiūlymų laukimas"/>
          <xsd:enumeration value="Galutinių pasiūlymų vertinimas"/>
          <xsd:enumeration value="Galutinių paaiškinimas / patiklinimas"/>
          <xsd:enumeration value="Laukiamas eikės patvirtinimas iš komisijos ar koordinatoriaus"/>
          <xsd:enumeration value="Pretenzija"/>
        </xsd:restriction>
      </xsd:simpleType>
    </xsd:element>
    <xsd:element name="Dateandtime" ma:index="23" nillable="true" ma:displayName="Date and time" ma:format="DateOnly" ma:internalName="Dateandtime">
      <xsd:simpleType>
        <xsd:restriction base="dms:DateTim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entaras" ma:index="30" nillable="true" ma:displayName="Komentaras" ma:format="Dropdown" ma:internalName="Komentara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irkimob_x016b_das xmlns="aa4df4ad-5d2d-40cc-8892-0532580ad8da" xsi:nil="true"/>
    <Dateandtime xmlns="aa4df4ad-5d2d-40cc-8892-0532580ad8da" xsi:nil="true"/>
    <Statusas xmlns="aa4df4ad-5d2d-40cc-8892-0532580ad8da">Inicijavimas</Statusas>
    <Savininkas xmlns="aa4df4ad-5d2d-40cc-8892-0532580ad8da" xsi:nil="true"/>
    <Komentaras xmlns="aa4df4ad-5d2d-40cc-8892-0532580ad8da" xsi:nil="true"/>
    <lcf76f155ced4ddcb4097134ff3c332f xmlns="aa4df4ad-5d2d-40cc-8892-0532580ad8da">
      <Terms xmlns="http://schemas.microsoft.com/office/infopath/2007/PartnerControls"/>
    </lcf76f155ced4ddcb4097134ff3c332f>
    <TaxCatchAll xmlns="ff9a5c92-4819-423e-b5a8-42f2667acb8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F7217AC-F0EC-4ED7-8619-E8D43A36CEA9}"/>
</file>

<file path=customXml/itemProps2.xml><?xml version="1.0" encoding="utf-8"?>
<ds:datastoreItem xmlns:ds="http://schemas.openxmlformats.org/officeDocument/2006/customXml" ds:itemID="{A8946D53-7252-4AA4-8C26-8ED6CB892C59}">
  <ds:schemaRefs>
    <ds:schemaRef ds:uri="http://schemas.microsoft.com/office/2006/metadata/properties"/>
    <ds:schemaRef ds:uri="http://schemas.microsoft.com/office/infopath/2007/PartnerControls"/>
    <ds:schemaRef ds:uri="aa4df4ad-5d2d-40cc-8892-0532580ad8da"/>
    <ds:schemaRef ds:uri="ff9a5c92-4819-423e-b5a8-42f2667acb81"/>
  </ds:schemaRefs>
</ds:datastoreItem>
</file>

<file path=customXml/itemProps3.xml><?xml version="1.0" encoding="utf-8"?>
<ds:datastoreItem xmlns:ds="http://schemas.openxmlformats.org/officeDocument/2006/customXml" ds:itemID="{7C8ECBAD-9108-4095-B55C-CA8BE512821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Neypatingi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2022-12-22T14:49:03Z</dcterms:created>
  <dcterms:modified xsi:type="dcterms:W3CDTF">2025-02-26T06:56:07Z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069cf43-4f92-4d59-bb9a-1eb584b58bfa_Enabled">
    <vt:lpwstr>true</vt:lpwstr>
  </property>
  <property fmtid="{D5CDD505-2E9C-101B-9397-08002B2CF9AE}" pid="3" name="MSIP_Label_9069cf43-4f92-4d59-bb9a-1eb584b58bfa_SetDate">
    <vt:lpwstr>2022-12-22T14:49:07Z</vt:lpwstr>
  </property>
  <property fmtid="{D5CDD505-2E9C-101B-9397-08002B2CF9AE}" pid="4" name="MSIP_Label_9069cf43-4f92-4d59-bb9a-1eb584b58bfa_Method">
    <vt:lpwstr>Privileged</vt:lpwstr>
  </property>
  <property fmtid="{D5CDD505-2E9C-101B-9397-08002B2CF9AE}" pid="5" name="MSIP_Label_9069cf43-4f92-4d59-bb9a-1eb584b58bfa_Name">
    <vt:lpwstr>Public</vt:lpwstr>
  </property>
  <property fmtid="{D5CDD505-2E9C-101B-9397-08002B2CF9AE}" pid="6" name="MSIP_Label_9069cf43-4f92-4d59-bb9a-1eb584b58bfa_SiteId">
    <vt:lpwstr>d91d5b65-9d38-4908-9bd1-ebc28a01cade</vt:lpwstr>
  </property>
  <property fmtid="{D5CDD505-2E9C-101B-9397-08002B2CF9AE}" pid="7" name="MSIP_Label_9069cf43-4f92-4d59-bb9a-1eb584b58bfa_ActionId">
    <vt:lpwstr>c2f2499b-eb41-47de-8033-d07656be0058</vt:lpwstr>
  </property>
  <property fmtid="{D5CDD505-2E9C-101B-9397-08002B2CF9AE}" pid="8" name="MSIP_Label_9069cf43-4f92-4d59-bb9a-1eb584b58bfa_ContentBits">
    <vt:lpwstr>0</vt:lpwstr>
  </property>
  <property fmtid="{D5CDD505-2E9C-101B-9397-08002B2CF9AE}" pid="9" name="MSIP_Label_cfcb905c-755b-4fd4-bd20-0d682d4f1d27_SetDate">
    <vt:lpwstr>2019-11-27T11:47:02.5364120Z</vt:lpwstr>
  </property>
  <property fmtid="{D5CDD505-2E9C-101B-9397-08002B2CF9AE}" pid="10" name="MSIP_Label_cfcb905c-755b-4fd4-bd20-0d682d4f1d27_Name">
    <vt:lpwstr>Internal</vt:lpwstr>
  </property>
  <property fmtid="{D5CDD505-2E9C-101B-9397-08002B2CF9AE}" pid="11" name="xd_ProgID">
    <vt:lpwstr/>
  </property>
  <property fmtid="{D5CDD505-2E9C-101B-9397-08002B2CF9AE}" pid="12" name="MediaServiceImageTags">
    <vt:lpwstr/>
  </property>
  <property fmtid="{D5CDD505-2E9C-101B-9397-08002B2CF9AE}" pid="13" name="ContentTypeId">
    <vt:lpwstr>0x01010042590677BDB81E49A6E5799895AA61AB</vt:lpwstr>
  </property>
  <property fmtid="{D5CDD505-2E9C-101B-9397-08002B2CF9AE}" pid="14" name="ComplianceAssetId">
    <vt:lpwstr/>
  </property>
  <property fmtid="{D5CDD505-2E9C-101B-9397-08002B2CF9AE}" pid="15" name="TemplateUrl">
    <vt:lpwstr/>
  </property>
  <property fmtid="{D5CDD505-2E9C-101B-9397-08002B2CF9AE}" pid="16" name="MSIP_Label_cfcb905c-755b-4fd4-bd20-0d682d4f1d27_Enabled">
    <vt:lpwstr>True</vt:lpwstr>
  </property>
  <property fmtid="{D5CDD505-2E9C-101B-9397-08002B2CF9AE}" pid="17" name="MSIP_Label_cfcb905c-755b-4fd4-bd20-0d682d4f1d27_Extended_MSFT_Method">
    <vt:lpwstr>Automatic</vt:lpwstr>
  </property>
  <property fmtid="{D5CDD505-2E9C-101B-9397-08002B2CF9AE}" pid="18" name="Sensitivity">
    <vt:lpwstr>Internal</vt:lpwstr>
  </property>
  <property fmtid="{D5CDD505-2E9C-101B-9397-08002B2CF9AE}" pid="19" name="xd_Signature">
    <vt:bool>false</vt:bool>
  </property>
  <property fmtid="{D5CDD505-2E9C-101B-9397-08002B2CF9AE}" pid="20" name="MSIP_Label_cfcb905c-755b-4fd4-bd20-0d682d4f1d27_ActionId">
    <vt:lpwstr>905bfca4-062f-4ebb-ad8f-2a81ab12a630</vt:lpwstr>
  </property>
  <property fmtid="{D5CDD505-2E9C-101B-9397-08002B2CF9AE}" pid="21" name="MSIP_Label_cfcb905c-755b-4fd4-bd20-0d682d4f1d27_SiteId">
    <vt:lpwstr>d91d5b65-9d38-4908-9bd1-ebc28a01cade</vt:lpwstr>
  </property>
</Properties>
</file>