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234" documentId="8_{7B0F97F9-6BE9-498E-AD8F-12602A35F30E}" xr6:coauthVersionLast="47" xr6:coauthVersionMax="47" xr10:uidLastSave="{7BEFEB16-4CC3-4723-905A-BE135AEC3EC8}"/>
  <bookViews>
    <workbookView xWindow="-28920" yWindow="-120" windowWidth="29040" windowHeight="15720" xr2:uid="{00000000-000D-0000-FFFF-FFFF00000000}"/>
  </bookViews>
  <sheets>
    <sheet name="Nesudėtingi" sheetId="5" r:id="rId1"/>
  </sheets>
  <definedNames>
    <definedName name="_xlnm._FilterDatabase" localSheetId="0" hidden="1">Nesudėtingi!$A$8:$F$25</definedName>
    <definedName name="_xlnm.Print_Titles" localSheetId="0">Nesudėtingi!#REF!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5" l="1"/>
  <c r="F16" i="5" s="1"/>
  <c r="F18" i="5"/>
  <c r="F20" i="5"/>
  <c r="F21" i="5"/>
  <c r="F23" i="5"/>
  <c r="F24" i="5"/>
  <c r="F15" i="5"/>
  <c r="F14" i="5"/>
  <c r="F13" i="5" s="1"/>
  <c r="F12" i="5"/>
  <c r="F11" i="5"/>
  <c r="F22" i="5" l="1"/>
  <c r="F10" i="5"/>
  <c r="F19" i="5"/>
  <c r="F25" i="5" l="1"/>
  <c r="F26" i="5" s="1"/>
  <c r="F27" i="5" l="1"/>
</calcChain>
</file>

<file path=xl/sharedStrings.xml><?xml version="1.0" encoding="utf-8"?>
<sst xmlns="http://schemas.openxmlformats.org/spreadsheetml/2006/main" count="53" uniqueCount="44">
  <si>
    <t>Techninės specifikacijos 3 priedas</t>
  </si>
  <si>
    <t>D A R B Ų   K I E K I Ų   Ž I N I A R A Š T I S</t>
  </si>
  <si>
    <t>Nesudėtingų statinių griovimas Kauno regione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</si>
  <si>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</si>
  <si>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</si>
  <si>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</si>
  <si>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</si>
  <si>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</si>
  <si>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</si>
  <si>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Objektas</t>
  </si>
  <si>
    <t>1.1</t>
  </si>
  <si>
    <t>Ūkinis pastatas</t>
  </si>
  <si>
    <t>1.1.1</t>
  </si>
  <si>
    <t>Ūkinio pastato Stoties g. 13, Jungėnų k., Kalvarijos sen.  griovimo aprašo parengimas</t>
  </si>
  <si>
    <t>kompl.</t>
  </si>
  <si>
    <t>1.1.2</t>
  </si>
  <si>
    <t>Ūkinio pastato Stoties g. 13, Jungėnų k., Kalvarijos sen griovimo darbai pagal parengtą aprašą bei techninę specifikaciją</t>
  </si>
  <si>
    <t>1.2</t>
  </si>
  <si>
    <t>Administracinis pastatas</t>
  </si>
  <si>
    <t>1.2.1</t>
  </si>
  <si>
    <t>Administracinio pastato Prancūzų g. 110H, Kaunas griovimo aprašo parengimas</t>
  </si>
  <si>
    <t>1.2.2</t>
  </si>
  <si>
    <t>Administracinio pastato Prancūzų g. 110H, Kaunas griovimo darbai pagal parengtą aprašą bei techninę specifikaciją</t>
  </si>
  <si>
    <t>1.3</t>
  </si>
  <si>
    <t>Elektros įvado paskirstymo pastatas</t>
  </si>
  <si>
    <t>1.3.1</t>
  </si>
  <si>
    <t>Elektros įvado paskirstymo pastato Prancūzų g. 110H, Kaunas griovimo aprašo parengimas</t>
  </si>
  <si>
    <t>1.3.2</t>
  </si>
  <si>
    <t>Elektros įvado paskirstymo pastato Prancūzų g. 110H, Kaunas griovimo darbai pagal parengtą aprašą bei techninę specifikaciją</t>
  </si>
  <si>
    <t>1.4</t>
  </si>
  <si>
    <t>Sargybos postas</t>
  </si>
  <si>
    <t>1.4.1</t>
  </si>
  <si>
    <t>Sargybos posto pastato Prancūzų g. 110H, Kaunas griovimo aprašo parengimas</t>
  </si>
  <si>
    <t>1.4.2</t>
  </si>
  <si>
    <t>Sargybos posto Prancūzų g. 110H, Kaunas griovimo darbai pagal parengtą aprašą bei techninę specifikaciją</t>
  </si>
  <si>
    <t>1.5</t>
  </si>
  <si>
    <t>Kiti inžineriniai statiniai</t>
  </si>
  <si>
    <t>1.5.1</t>
  </si>
  <si>
    <t>Kitų inžinerinių statinių (šulinio, kiemo aikštelės, slėptuvės) Prancūzų g. 110H, Kaunas griovimo aprašo parengimas</t>
  </si>
  <si>
    <t>1.5.2</t>
  </si>
  <si>
    <t>Kitų inžinerinių statinių (šulinio, kiemo aikštelės, slėptuvės) Prancūzų g. 110H, Kaunas griovimo darbai pagal parengtą aprašą bei techninę specifikaciją</t>
  </si>
  <si>
    <t>PVM:</t>
  </si>
  <si>
    <t>Kaina su PVM:</t>
  </si>
  <si>
    <t>Viso,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</si>
</sst>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86"/>
    </font>
    <font>
      <i/>
      <sz val="11"/>
      <name val="Arial"/>
      <family val="2"/>
      <charset val="186"/>
    </font>
    <font>
      <sz val="8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sz val="11"/>
      <color theme="0" tint="-0.49998474074526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 applyProtection="1">
      <alignment vertical="top" wrapText="1"/>
      <protection locked="0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top"/>
    </xf>
    <xf numFmtId="4" fontId="4" fillId="0" borderId="3" xfId="0" applyNumberFormat="1" applyFont="1" applyBorder="1" applyAlignment="1" applyProtection="1">
      <alignment vertical="top"/>
      <protection locked="0"/>
    </xf>
    <xf numFmtId="4" fontId="4" fillId="0" borderId="3" xfId="0" applyNumberFormat="1" applyFont="1" applyBorder="1" applyAlignment="1">
      <alignment horizontal="right" vertical="top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right"/>
    </xf>
    <xf numFmtId="4" fontId="4" fillId="0" borderId="3" xfId="0" applyNumberFormat="1" applyFont="1" applyBorder="1"/>
    <xf numFmtId="4" fontId="3" fillId="2" borderId="2" xfId="0" applyNumberFormat="1" applyFont="1" applyFill="1" applyBorder="1"/>
    <xf numFmtId="4" fontId="5" fillId="2" borderId="3" xfId="0" applyNumberFormat="1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27"/>
  <sheetViews>
    <sheetView tabSelected="1" topLeftCell="A8" zoomScale="130" zoomScaleNormal="130" workbookViewId="0">
      <selection activeCell="E12" sqref="E12"/>
    </sheetView>
  </sheetViews>
  <sheetFormatPr defaultRowHeight="14" x14ac:dyDescent="0.3"/>
  <cols>
    <col min="1" max="1" width="5.81640625" style="1" customWidth="1"/>
    <col min="2" max="2" width="48.81640625" style="1" customWidth="1"/>
    <col min="3" max="3" width="7.1796875" style="2" customWidth="1"/>
    <col min="4" max="4" width="11" style="3" bestFit="1" customWidth="1"/>
    <col min="5" max="5" width="13.08984375" style="1" customWidth="1"/>
    <col min="6" max="6" width="14.6328125" style="1" customWidth="1"/>
    <col min="7" max="16384" width="8.7265625" style="1"/>
  </cols>
  <sheetData>
    <row r="1" spans="1:6" x14ac:dyDescent="0.3">
      <c r="D1" s="26" t="s">
        <v>0</v>
      </c>
      <c r="E1" s="26"/>
      <c r="F1" s="26"/>
    </row>
    <row r="3" spans="1:6" x14ac:dyDescent="0.3">
      <c r="A3" s="27" t="s">
        <v>1</v>
      </c>
      <c r="B3" s="27"/>
      <c r="C3" s="27"/>
      <c r="D3" s="27"/>
      <c r="E3" s="27"/>
      <c r="F3" s="27"/>
    </row>
    <row r="5" spans="1:6" x14ac:dyDescent="0.3">
      <c r="A5" s="28" t="s">
        <v>2</v>
      </c>
      <c r="B5" s="29"/>
      <c r="C5" s="29"/>
      <c r="D5" s="29"/>
      <c r="E5" s="29"/>
      <c r="F5" s="29"/>
    </row>
    <row r="6" spans="1:6" x14ac:dyDescent="0.3">
      <c r="A6" s="29"/>
      <c r="B6" s="29"/>
      <c r="C6" s="29"/>
      <c r="D6" s="29"/>
      <c r="E6" s="29"/>
      <c r="F6" s="29"/>
    </row>
    <row r="8" spans="1:6" s="4" customFormat="1" ht="42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</row>
    <row r="9" spans="1:6" x14ac:dyDescent="0.3">
      <c r="A9" s="30" t="s">
        <v>9</v>
      </c>
      <c r="B9" s="31"/>
      <c r="C9" s="31"/>
      <c r="D9" s="5"/>
      <c r="E9" s="6"/>
      <c r="F9" s="7"/>
    </row>
    <row r="10" spans="1:6" x14ac:dyDescent="0.3">
      <c r="A10" s="8" t="s">
        <v>10</v>
      </c>
      <c r="B10" s="9" t="s">
        <v>11</v>
      </c>
      <c r="C10" s="10"/>
      <c r="D10" s="10"/>
      <c r="E10" s="11"/>
      <c r="F10" s="24">
        <f>SUM(F11:F12)</f>
        <v>0</v>
      </c>
    </row>
    <row r="11" spans="1:6" ht="28" x14ac:dyDescent="0.3">
      <c r="A11" s="12" t="s">
        <v>12</v>
      </c>
      <c r="B11" s="12" t="s">
        <v>13</v>
      </c>
      <c r="C11" s="13" t="s">
        <v>14</v>
      </c>
      <c r="D11" s="15">
        <v>1</v>
      </c>
      <c r="E11" s="16"/>
      <c r="F11" s="17">
        <f>ROUND(D11*E11,2)</f>
        <v>0</v>
      </c>
    </row>
    <row r="12" spans="1:6" ht="42" x14ac:dyDescent="0.3">
      <c r="A12" s="12" t="s">
        <v>15</v>
      </c>
      <c r="B12" s="12" t="s">
        <v>16</v>
      </c>
      <c r="C12" s="13" t="s">
        <v>14</v>
      </c>
      <c r="D12" s="15">
        <v>1</v>
      </c>
      <c r="E12" s="16"/>
      <c r="F12" s="17">
        <f t="shared" ref="F12:F24" si="0">ROUND(D12*E12,2)</f>
        <v>0</v>
      </c>
    </row>
    <row r="13" spans="1:6" x14ac:dyDescent="0.3">
      <c r="A13" s="8" t="s">
        <v>17</v>
      </c>
      <c r="B13" s="9" t="s">
        <v>18</v>
      </c>
      <c r="C13" s="10"/>
      <c r="D13" s="18"/>
      <c r="E13" s="19"/>
      <c r="F13" s="24">
        <f>SUM(F14:F15)</f>
        <v>0</v>
      </c>
    </row>
    <row r="14" spans="1:6" ht="28" x14ac:dyDescent="0.3">
      <c r="A14" s="12" t="s">
        <v>19</v>
      </c>
      <c r="B14" s="12" t="s">
        <v>20</v>
      </c>
      <c r="C14" s="13" t="s">
        <v>14</v>
      </c>
      <c r="D14" s="15">
        <v>1</v>
      </c>
      <c r="E14" s="16"/>
      <c r="F14" s="17">
        <f t="shared" si="0"/>
        <v>0</v>
      </c>
    </row>
    <row r="15" spans="1:6" ht="42" x14ac:dyDescent="0.3">
      <c r="A15" s="12" t="s">
        <v>21</v>
      </c>
      <c r="B15" s="12" t="s">
        <v>22</v>
      </c>
      <c r="C15" s="13" t="s">
        <v>14</v>
      </c>
      <c r="D15" s="15">
        <v>1</v>
      </c>
      <c r="E15" s="16"/>
      <c r="F15" s="17">
        <f t="shared" si="0"/>
        <v>0</v>
      </c>
    </row>
    <row r="16" spans="1:6" x14ac:dyDescent="0.3">
      <c r="A16" s="8" t="s">
        <v>23</v>
      </c>
      <c r="B16" s="9" t="s">
        <v>24</v>
      </c>
      <c r="C16" s="10"/>
      <c r="D16" s="18"/>
      <c r="E16" s="19"/>
      <c r="F16" s="24">
        <f>SUM(F17:F18)</f>
        <v>0</v>
      </c>
    </row>
    <row r="17" spans="1:6" ht="28" x14ac:dyDescent="0.3">
      <c r="A17" s="12" t="s">
        <v>25</v>
      </c>
      <c r="B17" s="12" t="s">
        <v>26</v>
      </c>
      <c r="C17" s="13" t="s">
        <v>14</v>
      </c>
      <c r="D17" s="15">
        <v>1</v>
      </c>
      <c r="E17" s="16"/>
      <c r="F17" s="17">
        <f t="shared" si="0"/>
        <v>0</v>
      </c>
    </row>
    <row r="18" spans="1:6" ht="42" x14ac:dyDescent="0.3">
      <c r="A18" s="12" t="s">
        <v>27</v>
      </c>
      <c r="B18" s="12" t="s">
        <v>28</v>
      </c>
      <c r="C18" s="13" t="s">
        <v>14</v>
      </c>
      <c r="D18" s="15">
        <v>1</v>
      </c>
      <c r="E18" s="16"/>
      <c r="F18" s="17">
        <f t="shared" si="0"/>
        <v>0</v>
      </c>
    </row>
    <row r="19" spans="1:6" x14ac:dyDescent="0.3">
      <c r="A19" s="8" t="s">
        <v>29</v>
      </c>
      <c r="B19" s="9" t="s">
        <v>30</v>
      </c>
      <c r="C19" s="10"/>
      <c r="D19" s="18"/>
      <c r="E19" s="19"/>
      <c r="F19" s="24">
        <f>SUM(F20:F21)</f>
        <v>0</v>
      </c>
    </row>
    <row r="20" spans="1:6" ht="28" x14ac:dyDescent="0.3">
      <c r="A20" s="12" t="s">
        <v>31</v>
      </c>
      <c r="B20" s="12" t="s">
        <v>32</v>
      </c>
      <c r="C20" s="13" t="s">
        <v>14</v>
      </c>
      <c r="D20" s="15">
        <v>1</v>
      </c>
      <c r="E20" s="16"/>
      <c r="F20" s="17">
        <f t="shared" si="0"/>
        <v>0</v>
      </c>
    </row>
    <row r="21" spans="1:6" ht="42" x14ac:dyDescent="0.3">
      <c r="A21" s="12" t="s">
        <v>33</v>
      </c>
      <c r="B21" s="12" t="s">
        <v>34</v>
      </c>
      <c r="C21" s="13" t="s">
        <v>14</v>
      </c>
      <c r="D21" s="15">
        <v>1</v>
      </c>
      <c r="E21" s="16"/>
      <c r="F21" s="17">
        <f t="shared" si="0"/>
        <v>0</v>
      </c>
    </row>
    <row r="22" spans="1:6" x14ac:dyDescent="0.3">
      <c r="A22" s="8" t="s">
        <v>35</v>
      </c>
      <c r="B22" s="9" t="s">
        <v>36</v>
      </c>
      <c r="C22" s="10"/>
      <c r="D22" s="18"/>
      <c r="E22" s="19"/>
      <c r="F22" s="24">
        <f>SUM(F23:F24)</f>
        <v>0</v>
      </c>
    </row>
    <row r="23" spans="1:6" ht="42" x14ac:dyDescent="0.3">
      <c r="A23" s="12" t="s">
        <v>37</v>
      </c>
      <c r="B23" s="12" t="s">
        <v>38</v>
      </c>
      <c r="C23" s="13" t="s">
        <v>14</v>
      </c>
      <c r="D23" s="15">
        <v>1</v>
      </c>
      <c r="E23" s="16"/>
      <c r="F23" s="17">
        <f t="shared" si="0"/>
        <v>0</v>
      </c>
    </row>
    <row r="24" spans="1:6" ht="42" x14ac:dyDescent="0.3">
      <c r="A24" s="12" t="s">
        <v>39</v>
      </c>
      <c r="B24" s="12" t="s">
        <v>40</v>
      </c>
      <c r="C24" s="13" t="s">
        <v>14</v>
      </c>
      <c r="D24" s="15">
        <v>1</v>
      </c>
      <c r="E24" s="16"/>
      <c r="F24" s="17">
        <f t="shared" si="0"/>
        <v>0</v>
      </c>
    </row>
    <row r="25" spans="1:6" x14ac:dyDescent="0.3">
      <c r="D25" s="25" t="s">
        <v>43</v>
      </c>
      <c r="E25" s="25"/>
      <c r="F25" s="23">
        <f>SUM(F10+F13+F16+F19+F22)</f>
        <v>0</v>
      </c>
    </row>
    <row r="26" spans="1:6" x14ac:dyDescent="0.3">
      <c r="D26" s="20"/>
      <c r="E26" s="21" t="s">
        <v>41</v>
      </c>
      <c r="F26" s="22">
        <f>SUM(F25*21%)</f>
        <v>0</v>
      </c>
    </row>
    <row r="27" spans="1:6" x14ac:dyDescent="0.3">
      <c r="D27" s="20"/>
      <c r="E27" s="21" t="s">
        <v>42</v>
      </c>
      <c r="F27" s="22">
        <f>SUM(F25:F26)</f>
        <v>0</v>
      </c>
    </row>
  </sheetData>
  <sheetProtection algorithmName="SHA-512" hashValue="xG4C2K7BliehSNtVQj22uxLkdrJ3HjjOys5xDqIIorWosgwNGLWEh/Vmj15zauxNsPu6Uyvrq/izBOEP3hL1DQ==" saltValue="Ap6zqR7ICItfjmuEuzfKQw==" spinCount="100000" sheet="1" formatColumns="0" selectLockedCells="1"/>
  <autoFilter ref="A8:F25" xr:uid="{05AB41B6-FE4C-48BE-A874-50278A9443AE}"/>
  <mergeCells count="5">
    <mergeCell ref="D25:E25"/>
    <mergeCell ref="D1:F1"/>
    <mergeCell ref="A3:F3"/>
    <mergeCell ref="A5:F6"/>
    <mergeCell ref="A9:C9"/>
  </mergeCells>
  <phoneticPr fontId="2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dee9d16ef8748789e3e63d16193cb01c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6abb6e202bffb163a79b94219305bb54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74B3CE-13BA-479F-B48D-B33D78E17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Nesudėtingi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2025-03-14T07:05:40Z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0x01010042590677BDB81E49A6E5799895AA61AB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