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v.petruskeviciute\Desktop\Pirkimai pagal pavedimą\Šiaulių bibliotekos liftas\PD\"/>
    </mc:Choice>
  </mc:AlternateContent>
  <xr:revisionPtr revIDLastSave="0" documentId="13_ncr:1_{87C9620A-9248-4715-872F-80E201CCE518}" xr6:coauthVersionLast="47" xr6:coauthVersionMax="47" xr10:uidLastSave="{00000000-0000-0000-0000-000000000000}"/>
  <bookViews>
    <workbookView xWindow="-108" yWindow="-108" windowWidth="23256" windowHeight="12576" xr2:uid="{00000000-000D-0000-FFFF-FFFF00000000}"/>
  </bookViews>
  <sheets>
    <sheet name="Pasiūlymas" sheetId="1" r:id="rId1"/>
    <sheet name="Subtiekėjai ir priedai" sheetId="2" r:id="rId2"/>
    <sheet name="Siūlomi specialistai" sheetId="3" r:id="rId3"/>
    <sheet name="Lifto specifikacija"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F35" i="1" s="1"/>
  <c r="F36" i="1" s="1"/>
  <c r="F37" i="1" s="1"/>
  <c r="G21" i="1"/>
  <c r="G35" i="1" l="1"/>
</calcChain>
</file>

<file path=xl/sharedStrings.xml><?xml version="1.0" encoding="utf-8"?>
<sst xmlns="http://schemas.openxmlformats.org/spreadsheetml/2006/main" count="98" uniqueCount="94">
  <si>
    <t>PIRKIMO SĄLYGŲ PRIEDAS "PASIŪLYMO FORMA"</t>
  </si>
  <si>
    <t>BIBLIOTEKOS PASTATO ADRESU AUŠROS AL. 62, ŠIAULIAI KAPITALINIO REMONTO DARBAI</t>
  </si>
  <si>
    <t>Kam:</t>
  </si>
  <si>
    <t>Šiaulių apskrities Povilo Višinskio viešoji biblioteka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</si>
  <si>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</si>
  <si>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</si>
  <si>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</si>
  <si>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</si>
  <si>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</si>
  <si>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</si>
  <si>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</si>
  <si>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</si>
  <si>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</si>
  <si>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</si>
  <si>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</si>
  <si>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</si>
  <si>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</si>
  <si>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</si>
  <si>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</si>
  <si>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</si>
  <si>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</si>
  <si>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</si>
  <si>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</si>
  <si>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</si>
  <si>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</si>
  <si>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</si>
  <si>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</si>
  <si>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</si>
  <si>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</si>
  <si>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</si>
  <si>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</si>
  <si>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</si>
  <si>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</si>
  <si>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</si>
  <si>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vnt.</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</si>
  <si>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</si>
  <si>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</si>
  <si>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</si>
  <si>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</si>
  <si>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</si>
  <si>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</si>
  <si>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</si>
  <si>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</si>
  <si>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</si>
  <si>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</si>
  <si>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</si>
  <si>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</si>
  <si>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</si>
  <si>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</si>
  <si>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</si>
  <si>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</si>
  <si>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</si>
  <si>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</si>
  <si>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</si>
  <si>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</si>
  <si>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</si>
  <si>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</si>
  <si>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Dokumentai reikalaujami pirkimo sąlygų priede "Kokybės kriterijai ir jų vertinimas"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</si>
  <si>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</si>
  <si>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</si>
  <si>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</si>
  <si>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15805 2025-02-25 08:47:22</t>
  </si>
  <si>
    <t>SIŪLOMŲ SPECIALISTŲ SĄRAŠAS</t>
  </si>
  <si>
    <t xml:space="preserve">Statybos darbų vadovas (-ai)
(statinių kategorija – ypatingieji statiniai, statinių grupė – negyvenamieji pastatai, statinių pogrupis – kultūros paskirties pastatai) 
</t>
  </si>
  <si>
    <t xml:space="preserve">Eilės Nr. </t>
  </si>
  <si>
    <t>Siūlomo specialisto vardas, pavardė</t>
  </si>
  <si>
    <t>Darbovietės pavadinimas, kurioje šiuo metu dirba siūlomas specialistas</t>
  </si>
  <si>
    <t xml:space="preserve">Galiojančio kvalifikacijos atestato ir/ar teisės pripažinimo dokumento (jei yra) numeris </t>
  </si>
  <si>
    <t>...</t>
  </si>
  <si>
    <t>Lifto specifikacija</t>
  </si>
  <si>
    <t>Eilės Nr.</t>
  </si>
  <si>
    <t>Keliamas reikalavimas</t>
  </si>
  <si>
    <t>Siūlomos prekės gamintojas, modelis, techninių reikalavimų reikšmės ir nuoroda į atitinkamo gamintojo dokumentaciją*, kurioje aprašomas prekės atitikimas nustatytiems reikalavimams (dokumento pavadinimas ir puslapis)
*Dokumentacija privalo būti pateikta kartu su pasiūlymu</t>
  </si>
  <si>
    <t>[Nurodyti Gamintoją, modelį, prekės kodas]</t>
  </si>
  <si>
    <t>Liftas (įrenginys) (1 vnt.)</t>
  </si>
  <si>
    <t>*Kartu su pasiūlymu pateikiama techninėje specifikacijoje nurodytų parametrų teisingumą įrodantys gamintojo dokumentai (katalogą, bukletus ir pan.) originalo, o reikalaujamų parametrų – ir lietuvių kalbomis (tais atvejais, kai parametrų teisingumą įrodančių firmos gamintojos dokumentų (katalogo, bukletų ir pan.) originalo kalba yra anglų kalba, pateikti vertimus į lietuvių kalbą kartu su pasiūlymu nėra privaloma, tačiau tokie vertimai turės būti pateikti viešojo pirkimo komisijai pareikalavus). Pageidautina, kad originaliame firmos gamintojos dokumente būtų atžyma, kurį techninės specifikacijos lentelės parametrą patvirtina nurodytas parametras.</t>
  </si>
  <si>
    <t>Maksimalus biudžetas - 280 000 Eur su PVM</t>
  </si>
  <si>
    <t>Garantija ne trumpesnė kaip 24 mėnesių nuo įregistruoto potencialiai pavojingų įrenginių registre lifto perdavimo dienos</t>
  </si>
  <si>
    <t>Durų atsparumas gaisrui – min. EW30</t>
  </si>
  <si>
    <t>Vidinis kabinos aukštis – min. 2100 mm</t>
  </si>
  <si>
    <t>Vidinis kabinos gylis – min. 1400 mm</t>
  </si>
  <si>
    <t>Vidinis kabinos plotis – min. 1200 mm</t>
  </si>
  <si>
    <t>Kabinos durų aukštis – 2000-2100 mm</t>
  </si>
  <si>
    <t>Kabinos durų plotis – min. 900 mm</t>
  </si>
  <si>
    <t>Greitis – ND</t>
  </si>
  <si>
    <t>Įėjimas į kabiną – iš abiejų pusių (pereinamas)</t>
  </si>
  <si>
    <t>Keliamoji galia – 600 – 800 kg (8-10 žm.)</t>
  </si>
  <si>
    <t>Kėlimo aukštis – min. 7,5 m</t>
  </si>
  <si>
    <t>Sustojimų skaičius – 3 vnt.</t>
  </si>
  <si>
    <t>Techninė dokumentacija: lifto pasas, naudojimo instrukcija ir kt. dokumentai,  lietuvių kalba pateikiama kartu su įranga</t>
  </si>
  <si>
    <t>Ekonominio vertinimo kriterijus (galima reikšmė nuo 0 iki 36 mėn)</t>
  </si>
  <si>
    <t>*Į remonto darbų kainą turi būti įskaičiuota ir lifto (įrenginio) kaina</t>
  </si>
  <si>
    <t>Papildomas garantinis terminas (garantija)</t>
  </si>
  <si>
    <t>Bibliotekos pastato adresu Aušros al. 62, Šiauliai kapitalinio remonto darbai* su darbo projekto parengimu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</si>
</sst>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theme="1"/>
      <name val="Calibri"/>
      <family val="2"/>
      <scheme val="minor"/>
    </font>
    <font>
      <b/>
      <i/>
      <sz val="12"/>
      <color theme="1"/>
      <name val="Times New Roman"/>
      <family val="1"/>
    </font>
    <font>
      <b/>
      <i/>
      <sz val="12"/>
      <color theme="1"/>
      <name val="Calibri"/>
      <family val="2"/>
      <scheme val="minor"/>
    </font>
    <font>
      <b/>
      <sz val="18"/>
      <color theme="1"/>
      <name val="Calibri"/>
      <family val="2"/>
      <scheme val="minor"/>
    </font>
    <font>
      <b/>
      <sz val="11"/>
      <color rgb="FFFF0000"/>
      <name val="Calibri"/>
      <family val="2"/>
      <scheme val="minor"/>
    </font>
    <font>
      <b/>
      <sz val="12"/>
      <color rgb="FFFF0000"/>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theme="2" tint="-0.249977111117893"/>
      </left>
      <right/>
      <top/>
      <bottom/>
      <diagonal/>
    </border>
  </borders>
  <cellStyleXfs count="1">
    <xf numFmtId="0" fontId="0" fillId="0" borderId="0"/>
  </cellStyleXfs>
  <cellXfs count="91">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0" fillId="2" borderId="0" xfId="0" applyFill="1"/>
    <xf numFmtId="0" fontId="0" fillId="2" borderId="1" xfId="0" applyFill="1" applyBorder="1" applyAlignment="1">
      <alignment horizontal="center"/>
    </xf>
    <xf numFmtId="0" fontId="0" fillId="3" borderId="1" xfId="0" applyFill="1" applyBorder="1"/>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0" fillId="2" borderId="1" xfId="0" applyFill="1" applyBorder="1"/>
    <xf numFmtId="0" fontId="8" fillId="3" borderId="1" xfId="0" applyFont="1" applyFill="1" applyBorder="1" applyAlignment="1">
      <alignment horizontal="center" wrapText="1"/>
    </xf>
    <xf numFmtId="0" fontId="6" fillId="2" borderId="1" xfId="0" applyFont="1" applyFill="1" applyBorder="1"/>
    <xf numFmtId="0" fontId="10" fillId="2" borderId="0" xfId="0" applyFont="1" applyFill="1"/>
    <xf numFmtId="0" fontId="0" fillId="2" borderId="1" xfId="0" applyFill="1" applyBorder="1" applyAlignment="1">
      <alignment wrapText="1"/>
    </xf>
    <xf numFmtId="0" fontId="0" fillId="2" borderId="1" xfId="0" applyFill="1" applyBorder="1" applyAlignment="1">
      <alignment horizontal="center" vertical="center"/>
    </xf>
    <xf numFmtId="0" fontId="0" fillId="2" borderId="0" xfId="0" applyFill="1" applyAlignment="1">
      <alignment horizontal="center" vertical="center"/>
    </xf>
    <xf numFmtId="0" fontId="0" fillId="2" borderId="0" xfId="0" applyFill="1" applyAlignment="1">
      <alignment wrapText="1"/>
    </xf>
    <xf numFmtId="0" fontId="11" fillId="2" borderId="0" xfId="0" applyFont="1" applyFill="1"/>
    <xf numFmtId="0" fontId="6" fillId="2" borderId="1" xfId="0" applyFont="1" applyFill="1" applyBorder="1" applyAlignment="1">
      <alignment wrapText="1"/>
    </xf>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2" fillId="2" borderId="4" xfId="0" applyFont="1" applyFill="1" applyBorder="1" applyAlignment="1">
      <alignment horizontal="center" vertical="center" wrapText="1"/>
    </xf>
    <xf numFmtId="0" fontId="3" fillId="2" borderId="0" xfId="0" applyFont="1" applyFill="1" applyAlignment="1">
      <alignment horizontal="left"/>
    </xf>
    <xf numFmtId="0" fontId="2" fillId="3" borderId="0" xfId="0" applyFont="1" applyFill="1" applyProtection="1">
      <protection locked="0"/>
    </xf>
    <xf numFmtId="0" fontId="2" fillId="4" borderId="1"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0" fontId="3" fillId="2" borderId="0" xfId="0" applyFont="1" applyFill="1" applyAlignment="1">
      <alignment horizontal="left" vertical="center" wrapText="1"/>
    </xf>
    <xf numFmtId="0" fontId="3" fillId="2" borderId="0" xfId="0" applyFont="1" applyFill="1" applyAlignment="1">
      <alignment horizontal="left" wrapText="1"/>
    </xf>
    <xf numFmtId="0" fontId="6" fillId="2" borderId="0" xfId="0" applyFont="1" applyFill="1" applyAlignment="1">
      <alignment horizontal="center"/>
    </xf>
    <xf numFmtId="0" fontId="7" fillId="2" borderId="0" xfId="0" applyFont="1" applyFill="1" applyAlignment="1">
      <alignment horizontal="center" vertical="center" wrapText="1"/>
    </xf>
    <xf numFmtId="0" fontId="0" fillId="2" borderId="24" xfId="0" applyFill="1" applyBorder="1" applyAlignment="1">
      <alignment horizontal="left" wrapText="1"/>
    </xf>
    <xf numFmtId="0" fontId="0" fillId="2" borderId="0" xfId="0" applyFill="1" applyAlignment="1">
      <alignment horizontal="left" wrapText="1"/>
    </xf>
    <xf numFmtId="0" fontId="9" fillId="2" borderId="0" xfId="0" applyFont="1" applyFill="1" applyAlignment="1">
      <alignment horizontal="center" vertical="center"/>
    </xf>
    <xf numFmtId="0" fontId="1" fillId="4" borderId="23"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8"/>
  <sheetViews>
    <sheetView tabSelected="1" topLeftCell="A23" workbookViewId="0">
      <selection activeCell="B34" sqref="B34"/>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47" t="s">
        <v>7</v>
      </c>
      <c r="B12" s="48"/>
      <c r="C12" s="41"/>
      <c r="D12" s="42"/>
      <c r="E12" s="42"/>
      <c r="F12" s="43"/>
    </row>
    <row r="13" spans="1:6" ht="16.05" customHeight="1" x14ac:dyDescent="0.3">
      <c r="A13" s="52" t="s">
        <v>8</v>
      </c>
      <c r="B13" s="45"/>
      <c r="C13" s="41"/>
      <c r="D13" s="42"/>
      <c r="E13" s="42"/>
      <c r="F13" s="43"/>
    </row>
    <row r="14" spans="1:6" ht="16.05" customHeight="1" x14ac:dyDescent="0.3">
      <c r="A14" s="52" t="s">
        <v>9</v>
      </c>
      <c r="B14" s="45"/>
      <c r="C14" s="41"/>
      <c r="D14" s="42"/>
      <c r="E14" s="42"/>
      <c r="F14" s="43"/>
    </row>
    <row r="15" spans="1:6" ht="16.05" customHeight="1" x14ac:dyDescent="0.3">
      <c r="A15" s="47" t="s">
        <v>10</v>
      </c>
      <c r="B15" s="48"/>
      <c r="C15" s="41"/>
      <c r="D15" s="42"/>
      <c r="E15" s="42"/>
      <c r="F15" s="43"/>
    </row>
    <row r="16" spans="1:6" ht="63" customHeight="1" x14ac:dyDescent="0.3">
      <c r="A16" s="44" t="s">
        <v>11</v>
      </c>
      <c r="B16" s="45"/>
      <c r="C16" s="41"/>
      <c r="D16" s="42"/>
      <c r="E16" s="42"/>
      <c r="F16" s="43"/>
    </row>
    <row r="17" spans="1:7" ht="16.05" customHeight="1" x14ac:dyDescent="0.3">
      <c r="A17" s="47" t="s">
        <v>12</v>
      </c>
      <c r="B17" s="48"/>
      <c r="C17" s="41"/>
      <c r="D17" s="42"/>
      <c r="E17" s="42"/>
      <c r="F17" s="43"/>
    </row>
    <row r="18" spans="1:7" ht="16.05" customHeight="1" x14ac:dyDescent="0.3">
      <c r="A18" s="47" t="s">
        <v>13</v>
      </c>
      <c r="B18" s="48"/>
      <c r="C18" s="41"/>
      <c r="D18" s="42"/>
      <c r="E18" s="42"/>
      <c r="F18" s="43"/>
    </row>
    <row r="19" spans="1:7" ht="48" customHeight="1" x14ac:dyDescent="0.3">
      <c r="A19" s="47" t="s">
        <v>14</v>
      </c>
      <c r="B19" s="48"/>
      <c r="C19" s="41"/>
      <c r="D19" s="42"/>
      <c r="E19" s="42"/>
      <c r="F19" s="43"/>
    </row>
    <row r="20" spans="1:7" ht="55.05" customHeight="1" x14ac:dyDescent="0.3">
      <c r="A20" s="47" t="s">
        <v>15</v>
      </c>
      <c r="B20" s="48"/>
      <c r="C20" s="41"/>
      <c r="D20" s="42"/>
      <c r="E20" s="42"/>
      <c r="F20" s="43"/>
    </row>
    <row r="21" spans="1:7" ht="70.95" customHeight="1" x14ac:dyDescent="0.3">
      <c r="A21" s="49" t="s">
        <v>16</v>
      </c>
      <c r="B21" s="50"/>
      <c r="C21" s="53"/>
      <c r="D21" s="54"/>
      <c r="E21" s="54"/>
      <c r="F21" s="54"/>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46" t="s">
        <v>17</v>
      </c>
      <c r="B23" s="40"/>
      <c r="C23" s="40"/>
      <c r="D23" s="40"/>
      <c r="E23" s="40"/>
      <c r="F23" s="40"/>
    </row>
    <row r="24" spans="1:7" x14ac:dyDescent="0.3">
      <c r="A24" s="40" t="s">
        <v>18</v>
      </c>
      <c r="B24" s="40"/>
      <c r="C24" s="40"/>
      <c r="D24" s="40"/>
      <c r="E24" s="40"/>
      <c r="F24" s="40"/>
    </row>
    <row r="25" spans="1:7" x14ac:dyDescent="0.3">
      <c r="A25" s="40" t="s">
        <v>19</v>
      </c>
      <c r="B25" s="40"/>
      <c r="C25" s="40"/>
      <c r="D25" s="40"/>
      <c r="E25" s="40"/>
      <c r="F25" s="40"/>
    </row>
    <row r="26" spans="1:7" x14ac:dyDescent="0.3">
      <c r="A26" s="40" t="s">
        <v>20</v>
      </c>
      <c r="B26" s="40"/>
      <c r="C26" s="40"/>
      <c r="D26" s="40"/>
      <c r="E26" s="40"/>
      <c r="F26" s="40"/>
    </row>
    <row r="27" spans="1:7" x14ac:dyDescent="0.3">
      <c r="A27" s="40" t="s">
        <v>21</v>
      </c>
      <c r="B27" s="40"/>
      <c r="C27" s="40"/>
      <c r="D27" s="40"/>
      <c r="E27" s="40"/>
      <c r="F27" s="40"/>
    </row>
    <row r="28" spans="1:7" ht="31.95" customHeight="1" x14ac:dyDescent="0.3">
      <c r="A28" s="51" t="s">
        <v>22</v>
      </c>
      <c r="B28" s="40"/>
      <c r="C28" s="40"/>
      <c r="D28" s="40"/>
      <c r="E28" s="40"/>
      <c r="F28" s="40"/>
    </row>
    <row r="29" spans="1:7" x14ac:dyDescent="0.3">
      <c r="A29" s="40" t="s">
        <v>23</v>
      </c>
      <c r="B29" s="40"/>
      <c r="C29" s="40"/>
      <c r="D29" s="40"/>
      <c r="E29" s="40"/>
      <c r="F29" s="40"/>
    </row>
    <row r="30" spans="1:7" x14ac:dyDescent="0.3">
      <c r="A30" s="14" t="s">
        <v>24</v>
      </c>
      <c r="D30" s="15"/>
    </row>
    <row r="31" spans="1:7" x14ac:dyDescent="0.3">
      <c r="A31" s="14" t="s">
        <v>25</v>
      </c>
    </row>
    <row r="32" spans="1:7" x14ac:dyDescent="0.3">
      <c r="A32" s="12" t="s">
        <v>26</v>
      </c>
    </row>
    <row r="33" spans="1:7" x14ac:dyDescent="0.3">
      <c r="A33" s="16" t="s">
        <v>27</v>
      </c>
      <c r="B33" s="16" t="s">
        <v>28</v>
      </c>
      <c r="C33" s="16" t="s">
        <v>29</v>
      </c>
      <c r="D33" s="16" t="s">
        <v>30</v>
      </c>
      <c r="E33" s="16" t="s">
        <v>31</v>
      </c>
      <c r="F33" s="16" t="s">
        <v>32</v>
      </c>
    </row>
    <row r="34" spans="1:7" x14ac:dyDescent="0.3">
      <c r="A34" s="17" t="s">
        <v>33</v>
      </c>
      <c r="B34" s="90" t="s">
        <v>93</v>
      </c>
      <c r="C34" s="17">
        <v>1</v>
      </c>
      <c r="D34" s="17" t="s">
        <v>34</v>
      </c>
      <c r="E34" s="18"/>
      <c r="F34" s="17" t="str">
        <f>IF(ISBLANK(E34),"", PRODUCT(C34,E34))</f>
        <v/>
      </c>
    </row>
    <row r="35" spans="1:7" x14ac:dyDescent="0.3">
      <c r="E35" s="16" t="s">
        <v>35</v>
      </c>
      <c r="F35" s="16" t="str">
        <f>IF(F34="","",ROUND(SUM(F34:F34),2))</f>
        <v/>
      </c>
      <c r="G35" s="14" t="str">
        <f>IF(F34="","Neužpildytos visos objektų kainos","")</f>
        <v>Neužpildytos visos objektų kainos</v>
      </c>
    </row>
    <row r="36" spans="1:7" x14ac:dyDescent="0.3">
      <c r="C36" s="16" t="s">
        <v>36</v>
      </c>
      <c r="D36" s="19"/>
      <c r="E36" s="16" t="s">
        <v>37</v>
      </c>
      <c r="F36" s="16" t="str">
        <f>IF(OR(F35="",D36=""),"", ROUND(PRODUCT(D36,F35)/100,2))</f>
        <v/>
      </c>
      <c r="G36" s="14" t="str">
        <f>IF(D36="", "Nurodykite taikomą PVM dydį", "")</f>
        <v>Nurodykite taikomą PVM dydį</v>
      </c>
    </row>
    <row r="37" spans="1:7" x14ac:dyDescent="0.3">
      <c r="E37" s="16" t="s">
        <v>38</v>
      </c>
      <c r="F37" s="16">
        <f>IF(ISBLANK(F36), "", ROUND(SUM(F35:F36),2))</f>
        <v>0</v>
      </c>
      <c r="G37" s="33" t="s">
        <v>76</v>
      </c>
    </row>
    <row r="38" spans="1:7" x14ac:dyDescent="0.3">
      <c r="B38" s="2" t="s">
        <v>91</v>
      </c>
    </row>
  </sheetData>
  <sheetProtection algorithmName="SHA-512" hashValue="37CUu7xcoVy9XkJ8sxTSrIQHNLAwNgcm4JOOGjljMMfu+v2qrMLx+rkmQFRgQZ3Mt1g+2ApkZu+J6z1D2EuO7A==" saltValue="/gqAsoThc8BkIMRk58dQMA=="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L4" sqref="L4"/>
    </sheetView>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84" t="s">
        <v>39</v>
      </c>
      <c r="B2" s="40"/>
      <c r="C2" s="40"/>
      <c r="D2" s="40"/>
      <c r="E2" s="40"/>
      <c r="F2" s="40"/>
      <c r="G2" s="40"/>
      <c r="H2" s="40"/>
      <c r="I2" s="40"/>
      <c r="J2" s="40"/>
      <c r="K2" s="40"/>
    </row>
    <row r="3" spans="1:11" x14ac:dyDescent="0.3">
      <c r="A3" s="40"/>
      <c r="B3" s="40"/>
      <c r="C3" s="40"/>
      <c r="D3" s="40"/>
      <c r="E3" s="40"/>
      <c r="F3" s="40"/>
      <c r="G3" s="40"/>
      <c r="H3" s="40"/>
      <c r="I3" s="40"/>
      <c r="J3" s="40"/>
      <c r="K3" s="40"/>
    </row>
    <row r="4" spans="1:11" ht="16.05" customHeight="1" thickBot="1" x14ac:dyDescent="0.35">
      <c r="A4" s="7"/>
      <c r="B4" s="7"/>
      <c r="C4" s="7"/>
      <c r="D4" s="7"/>
      <c r="E4" s="7"/>
      <c r="F4" s="7"/>
      <c r="G4" s="7"/>
      <c r="H4" s="7"/>
      <c r="I4" s="7"/>
      <c r="J4" s="7"/>
    </row>
    <row r="5" spans="1:11" ht="48" customHeight="1" x14ac:dyDescent="0.3">
      <c r="A5" s="66" t="s">
        <v>40</v>
      </c>
      <c r="B5" s="60"/>
      <c r="C5" s="58" t="s">
        <v>41</v>
      </c>
      <c r="D5" s="59"/>
      <c r="E5" s="60"/>
      <c r="F5" s="58" t="s">
        <v>42</v>
      </c>
      <c r="G5" s="59"/>
      <c r="H5" s="60"/>
      <c r="I5" s="58" t="s">
        <v>43</v>
      </c>
      <c r="J5" s="60"/>
      <c r="K5" s="9" t="s">
        <v>44</v>
      </c>
    </row>
    <row r="6" spans="1:11" ht="49.05" customHeight="1" x14ac:dyDescent="0.3">
      <c r="A6" s="57"/>
      <c r="B6" s="48"/>
      <c r="C6" s="55"/>
      <c r="D6" s="56"/>
      <c r="E6" s="48"/>
      <c r="F6" s="55"/>
      <c r="G6" s="56"/>
      <c r="H6" s="48"/>
      <c r="I6" s="55"/>
      <c r="J6" s="48"/>
      <c r="K6" s="20"/>
    </row>
    <row r="7" spans="1:11" ht="49.05" customHeight="1" x14ac:dyDescent="0.3">
      <c r="A7" s="57"/>
      <c r="B7" s="48"/>
      <c r="C7" s="55"/>
      <c r="D7" s="56"/>
      <c r="E7" s="48"/>
      <c r="F7" s="55"/>
      <c r="G7" s="56"/>
      <c r="H7" s="48"/>
      <c r="I7" s="55"/>
      <c r="J7" s="48"/>
      <c r="K7" s="20"/>
    </row>
    <row r="8" spans="1:11" ht="49.05" customHeight="1" x14ac:dyDescent="0.3">
      <c r="A8" s="57"/>
      <c r="B8" s="48"/>
      <c r="C8" s="55"/>
      <c r="D8" s="56"/>
      <c r="E8" s="48"/>
      <c r="F8" s="55"/>
      <c r="G8" s="56"/>
      <c r="H8" s="48"/>
      <c r="I8" s="55"/>
      <c r="J8" s="48"/>
      <c r="K8" s="20"/>
    </row>
    <row r="9" spans="1:11" ht="49.05" customHeight="1" x14ac:dyDescent="0.3">
      <c r="A9" s="57"/>
      <c r="B9" s="48"/>
      <c r="C9" s="55"/>
      <c r="D9" s="56"/>
      <c r="E9" s="48"/>
      <c r="F9" s="55"/>
      <c r="G9" s="56"/>
      <c r="H9" s="48"/>
      <c r="I9" s="55"/>
      <c r="J9" s="48"/>
      <c r="K9" s="20"/>
    </row>
    <row r="10" spans="1:11" ht="49.05" customHeight="1" x14ac:dyDescent="0.3">
      <c r="A10" s="57"/>
      <c r="B10" s="48"/>
      <c r="C10" s="55"/>
      <c r="D10" s="56"/>
      <c r="E10" s="48"/>
      <c r="F10" s="55"/>
      <c r="G10" s="56"/>
      <c r="H10" s="48"/>
      <c r="I10" s="55"/>
      <c r="J10" s="48"/>
      <c r="K10" s="20"/>
    </row>
    <row r="11" spans="1:11" ht="49.05" customHeight="1" x14ac:dyDescent="0.3">
      <c r="A11" s="57"/>
      <c r="B11" s="48"/>
      <c r="C11" s="55"/>
      <c r="D11" s="56"/>
      <c r="E11" s="48"/>
      <c r="F11" s="55"/>
      <c r="G11" s="56"/>
      <c r="H11" s="48"/>
      <c r="I11" s="55"/>
      <c r="J11" s="48"/>
      <c r="K11" s="20"/>
    </row>
    <row r="12" spans="1:11" ht="49.05" customHeight="1" x14ac:dyDescent="0.3">
      <c r="A12" s="57"/>
      <c r="B12" s="48"/>
      <c r="C12" s="55"/>
      <c r="D12" s="56"/>
      <c r="E12" s="48"/>
      <c r="F12" s="55"/>
      <c r="G12" s="56"/>
      <c r="H12" s="48"/>
      <c r="I12" s="55"/>
      <c r="J12" s="48"/>
      <c r="K12" s="20"/>
    </row>
    <row r="13" spans="1:11" ht="49.05" customHeight="1" x14ac:dyDescent="0.3">
      <c r="A13" s="57"/>
      <c r="B13" s="48"/>
      <c r="C13" s="55"/>
      <c r="D13" s="56"/>
      <c r="E13" s="48"/>
      <c r="F13" s="55"/>
      <c r="G13" s="56"/>
      <c r="H13" s="48"/>
      <c r="I13" s="55"/>
      <c r="J13" s="48"/>
      <c r="K13" s="20"/>
    </row>
    <row r="14" spans="1:11" ht="49.05" customHeight="1" x14ac:dyDescent="0.3">
      <c r="A14" s="57"/>
      <c r="B14" s="48"/>
      <c r="C14" s="55"/>
      <c r="D14" s="56"/>
      <c r="E14" s="48"/>
      <c r="F14" s="55"/>
      <c r="G14" s="56"/>
      <c r="H14" s="48"/>
      <c r="I14" s="55"/>
      <c r="J14" s="48"/>
      <c r="K14" s="20"/>
    </row>
    <row r="15" spans="1:11" ht="48" customHeight="1" thickBot="1" x14ac:dyDescent="0.35">
      <c r="A15" s="72"/>
      <c r="B15" s="65"/>
      <c r="C15" s="63"/>
      <c r="D15" s="64"/>
      <c r="E15" s="65"/>
      <c r="F15" s="63"/>
      <c r="G15" s="64"/>
      <c r="H15" s="65"/>
      <c r="I15" s="63"/>
      <c r="J15" s="65"/>
      <c r="K15" s="21"/>
    </row>
    <row r="16" spans="1:11" ht="19.05" customHeight="1" x14ac:dyDescent="0.3">
      <c r="A16" s="10"/>
      <c r="B16" s="10"/>
      <c r="C16" s="10"/>
      <c r="D16" s="10"/>
      <c r="E16" s="10"/>
      <c r="F16" s="10"/>
      <c r="G16" s="10"/>
      <c r="H16" s="10"/>
      <c r="I16" s="10"/>
      <c r="J16" s="10"/>
      <c r="K16" s="11"/>
    </row>
    <row r="17" spans="1:11" ht="49.05" customHeight="1" x14ac:dyDescent="0.3">
      <c r="A17" s="83" t="s">
        <v>45</v>
      </c>
      <c r="B17" s="40"/>
      <c r="C17" s="40"/>
      <c r="D17" s="40"/>
      <c r="E17" s="40"/>
      <c r="F17" s="40"/>
      <c r="G17" s="40"/>
      <c r="H17" s="40"/>
      <c r="I17" s="40"/>
      <c r="J17" s="40"/>
      <c r="K17" s="40"/>
    </row>
    <row r="18" spans="1:11" ht="16.05" customHeight="1" thickBot="1" x14ac:dyDescent="0.35">
      <c r="A18" s="10"/>
      <c r="B18" s="10"/>
      <c r="C18" s="10"/>
      <c r="D18" s="10"/>
      <c r="E18" s="10"/>
      <c r="F18" s="10"/>
      <c r="G18" s="10"/>
      <c r="H18" s="10"/>
      <c r="I18" s="10"/>
      <c r="J18" s="10"/>
      <c r="K18" s="11"/>
    </row>
    <row r="19" spans="1:11" ht="49.05" customHeight="1" x14ac:dyDescent="0.3">
      <c r="A19" s="66" t="s">
        <v>28</v>
      </c>
      <c r="B19" s="60"/>
      <c r="C19" s="58" t="s">
        <v>41</v>
      </c>
      <c r="D19" s="59"/>
      <c r="E19" s="60"/>
      <c r="F19" s="58" t="s">
        <v>46</v>
      </c>
      <c r="G19" s="59"/>
      <c r="H19" s="60"/>
      <c r="I19" s="70" t="s">
        <v>43</v>
      </c>
      <c r="J19" s="71"/>
      <c r="K19" s="11"/>
    </row>
    <row r="20" spans="1:11" ht="49.05" customHeight="1" x14ac:dyDescent="0.3">
      <c r="A20" s="57"/>
      <c r="B20" s="48"/>
      <c r="C20" s="55"/>
      <c r="D20" s="56"/>
      <c r="E20" s="48"/>
      <c r="F20" s="55"/>
      <c r="G20" s="56"/>
      <c r="H20" s="48"/>
      <c r="I20" s="61"/>
      <c r="J20" s="62"/>
      <c r="K20" s="11"/>
    </row>
    <row r="21" spans="1:11" ht="49.05" customHeight="1" x14ac:dyDescent="0.3">
      <c r="A21" s="57"/>
      <c r="B21" s="48"/>
      <c r="C21" s="55"/>
      <c r="D21" s="56"/>
      <c r="E21" s="48"/>
      <c r="F21" s="55"/>
      <c r="G21" s="56"/>
      <c r="H21" s="48"/>
      <c r="I21" s="61"/>
      <c r="J21" s="62"/>
      <c r="K21" s="11"/>
    </row>
    <row r="22" spans="1:11" ht="49.05" customHeight="1" x14ac:dyDescent="0.3">
      <c r="A22" s="57"/>
      <c r="B22" s="48"/>
      <c r="C22" s="55"/>
      <c r="D22" s="56"/>
      <c r="E22" s="48"/>
      <c r="F22" s="55"/>
      <c r="G22" s="56"/>
      <c r="H22" s="48"/>
      <c r="I22" s="61"/>
      <c r="J22" s="62"/>
      <c r="K22" s="11"/>
    </row>
    <row r="23" spans="1:11" ht="49.05" customHeight="1" x14ac:dyDescent="0.3">
      <c r="A23" s="57"/>
      <c r="B23" s="48"/>
      <c r="C23" s="55"/>
      <c r="D23" s="56"/>
      <c r="E23" s="48"/>
      <c r="F23" s="55"/>
      <c r="G23" s="56"/>
      <c r="H23" s="48"/>
      <c r="I23" s="61"/>
      <c r="J23" s="62"/>
      <c r="K23" s="11"/>
    </row>
    <row r="24" spans="1:11" ht="49.05" customHeight="1" x14ac:dyDescent="0.3">
      <c r="A24" s="57"/>
      <c r="B24" s="48"/>
      <c r="C24" s="55"/>
      <c r="D24" s="56"/>
      <c r="E24" s="48"/>
      <c r="F24" s="55"/>
      <c r="G24" s="56"/>
      <c r="H24" s="48"/>
      <c r="I24" s="61"/>
      <c r="J24" s="62"/>
      <c r="K24" s="11"/>
    </row>
    <row r="25" spans="1:11" ht="49.05" customHeight="1" x14ac:dyDescent="0.3">
      <c r="A25" s="57"/>
      <c r="B25" s="48"/>
      <c r="C25" s="55"/>
      <c r="D25" s="56"/>
      <c r="E25" s="48"/>
      <c r="F25" s="55"/>
      <c r="G25" s="56"/>
      <c r="H25" s="48"/>
      <c r="I25" s="61"/>
      <c r="J25" s="62"/>
      <c r="K25" s="11"/>
    </row>
    <row r="26" spans="1:11" ht="49.05" customHeight="1" x14ac:dyDescent="0.3">
      <c r="A26" s="57"/>
      <c r="B26" s="48"/>
      <c r="C26" s="55"/>
      <c r="D26" s="56"/>
      <c r="E26" s="48"/>
      <c r="F26" s="55"/>
      <c r="G26" s="56"/>
      <c r="H26" s="48"/>
      <c r="I26" s="61"/>
      <c r="J26" s="62"/>
      <c r="K26" s="11"/>
    </row>
    <row r="27" spans="1:11" ht="49.05" customHeight="1" x14ac:dyDescent="0.3">
      <c r="A27" s="57"/>
      <c r="B27" s="48"/>
      <c r="C27" s="55"/>
      <c r="D27" s="56"/>
      <c r="E27" s="48"/>
      <c r="F27" s="55"/>
      <c r="G27" s="56"/>
      <c r="H27" s="48"/>
      <c r="I27" s="61"/>
      <c r="J27" s="62"/>
      <c r="K27" s="11"/>
    </row>
    <row r="28" spans="1:11" ht="49.05" customHeight="1" x14ac:dyDescent="0.3">
      <c r="A28" s="57"/>
      <c r="B28" s="48"/>
      <c r="C28" s="55"/>
      <c r="D28" s="56"/>
      <c r="E28" s="48"/>
      <c r="F28" s="55"/>
      <c r="G28" s="56"/>
      <c r="H28" s="48"/>
      <c r="I28" s="61"/>
      <c r="J28" s="62"/>
      <c r="K28" s="11"/>
    </row>
    <row r="29" spans="1:11" ht="49.05" customHeight="1" x14ac:dyDescent="0.3">
      <c r="A29" s="57"/>
      <c r="B29" s="48"/>
      <c r="C29" s="55"/>
      <c r="D29" s="56"/>
      <c r="E29" s="48"/>
      <c r="F29" s="55"/>
      <c r="G29" s="56"/>
      <c r="H29" s="48"/>
      <c r="I29" s="61"/>
      <c r="J29" s="62"/>
      <c r="K29" s="11"/>
    </row>
    <row r="31" spans="1:11" ht="33" customHeight="1" x14ac:dyDescent="0.3">
      <c r="A31" s="77"/>
      <c r="B31" s="40"/>
      <c r="C31" s="40"/>
      <c r="D31" s="40"/>
      <c r="E31" s="40"/>
      <c r="F31" s="40"/>
      <c r="G31" s="40"/>
      <c r="H31" s="40"/>
      <c r="I31" s="40"/>
      <c r="J31" s="40"/>
    </row>
    <row r="33" spans="1:10" ht="16.05" customHeight="1" x14ac:dyDescent="0.3">
      <c r="A33" s="67" t="s">
        <v>47</v>
      </c>
      <c r="B33" s="40"/>
      <c r="C33" s="40"/>
      <c r="D33" s="40"/>
      <c r="E33" s="40"/>
      <c r="F33" s="40"/>
      <c r="G33" s="40"/>
      <c r="H33" s="40"/>
      <c r="I33" s="40"/>
      <c r="J33" s="40"/>
    </row>
    <row r="34" spans="1:10" ht="16.05" customHeight="1" thickBot="1" x14ac:dyDescent="0.35"/>
    <row r="35" spans="1:10" ht="16.05" customHeight="1" x14ac:dyDescent="0.3">
      <c r="A35" s="8" t="s">
        <v>27</v>
      </c>
      <c r="B35" s="75" t="s">
        <v>48</v>
      </c>
      <c r="C35" s="59"/>
      <c r="D35" s="59"/>
      <c r="E35" s="59"/>
      <c r="F35" s="59"/>
      <c r="G35" s="60"/>
      <c r="H35" s="76" t="s">
        <v>49</v>
      </c>
      <c r="I35" s="59"/>
      <c r="J35" s="71"/>
    </row>
    <row r="36" spans="1:10" ht="48" customHeight="1" x14ac:dyDescent="0.3">
      <c r="A36" s="22" t="s">
        <v>50</v>
      </c>
      <c r="B36" s="69" t="s">
        <v>51</v>
      </c>
      <c r="C36" s="56"/>
      <c r="D36" s="56"/>
      <c r="E36" s="56"/>
      <c r="F36" s="56"/>
      <c r="G36" s="48"/>
      <c r="H36" s="73"/>
      <c r="I36" s="56"/>
      <c r="J36" s="62"/>
    </row>
    <row r="37" spans="1:10" ht="48" customHeight="1" x14ac:dyDescent="0.3">
      <c r="A37" s="22" t="s">
        <v>52</v>
      </c>
      <c r="B37" s="69" t="s">
        <v>53</v>
      </c>
      <c r="C37" s="56"/>
      <c r="D37" s="56"/>
      <c r="E37" s="56"/>
      <c r="F37" s="56"/>
      <c r="G37" s="48"/>
      <c r="H37" s="73"/>
      <c r="I37" s="56"/>
      <c r="J37" s="62"/>
    </row>
    <row r="38" spans="1:10" ht="48" customHeight="1" x14ac:dyDescent="0.3">
      <c r="A38" s="22" t="s">
        <v>54</v>
      </c>
      <c r="B38" s="69" t="s">
        <v>55</v>
      </c>
      <c r="C38" s="56"/>
      <c r="D38" s="56"/>
      <c r="E38" s="56"/>
      <c r="F38" s="56"/>
      <c r="G38" s="48"/>
      <c r="H38" s="73"/>
      <c r="I38" s="56"/>
      <c r="J38" s="62"/>
    </row>
    <row r="39" spans="1:10" ht="48" customHeight="1" x14ac:dyDescent="0.3">
      <c r="A39" s="22" t="s">
        <v>56</v>
      </c>
      <c r="B39" s="69" t="s">
        <v>57</v>
      </c>
      <c r="C39" s="56"/>
      <c r="D39" s="56"/>
      <c r="E39" s="56"/>
      <c r="F39" s="56"/>
      <c r="G39" s="48"/>
      <c r="H39" s="73"/>
      <c r="I39" s="56"/>
      <c r="J39" s="62"/>
    </row>
    <row r="40" spans="1:10" ht="48" customHeight="1" x14ac:dyDescent="0.3">
      <c r="A40" s="23"/>
      <c r="B40" s="74"/>
      <c r="C40" s="56"/>
      <c r="D40" s="56"/>
      <c r="E40" s="56"/>
      <c r="F40" s="56"/>
      <c r="G40" s="48"/>
      <c r="H40" s="73"/>
      <c r="I40" s="56"/>
      <c r="J40" s="62"/>
    </row>
    <row r="41" spans="1:10" ht="48" customHeight="1" x14ac:dyDescent="0.3">
      <c r="A41" s="23"/>
      <c r="B41" s="74"/>
      <c r="C41" s="56"/>
      <c r="D41" s="56"/>
      <c r="E41" s="56"/>
      <c r="F41" s="56"/>
      <c r="G41" s="48"/>
      <c r="H41" s="73"/>
      <c r="I41" s="56"/>
      <c r="J41" s="62"/>
    </row>
    <row r="42" spans="1:10" ht="48" customHeight="1" x14ac:dyDescent="0.3">
      <c r="A42" s="23"/>
      <c r="B42" s="74"/>
      <c r="C42" s="56"/>
      <c r="D42" s="56"/>
      <c r="E42" s="56"/>
      <c r="F42" s="56"/>
      <c r="G42" s="48"/>
      <c r="H42" s="73"/>
      <c r="I42" s="56"/>
      <c r="J42" s="62"/>
    </row>
    <row r="43" spans="1:10" ht="48" customHeight="1" x14ac:dyDescent="0.3">
      <c r="A43" s="23"/>
      <c r="B43" s="74"/>
      <c r="C43" s="56"/>
      <c r="D43" s="56"/>
      <c r="E43" s="56"/>
      <c r="F43" s="56"/>
      <c r="G43" s="48"/>
      <c r="H43" s="73"/>
      <c r="I43" s="56"/>
      <c r="J43" s="62"/>
    </row>
    <row r="44" spans="1:10" ht="48" customHeight="1" x14ac:dyDescent="0.3">
      <c r="A44" s="23"/>
      <c r="B44" s="74"/>
      <c r="C44" s="56"/>
      <c r="D44" s="56"/>
      <c r="E44" s="56"/>
      <c r="F44" s="56"/>
      <c r="G44" s="48"/>
      <c r="H44" s="73"/>
      <c r="I44" s="56"/>
      <c r="J44" s="62"/>
    </row>
    <row r="45" spans="1:10" ht="48" customHeight="1" x14ac:dyDescent="0.3">
      <c r="A45" s="23"/>
      <c r="B45" s="74"/>
      <c r="C45" s="56"/>
      <c r="D45" s="56"/>
      <c r="E45" s="56"/>
      <c r="F45" s="56"/>
      <c r="G45" s="48"/>
      <c r="H45" s="73"/>
      <c r="I45" s="56"/>
      <c r="J45" s="62"/>
    </row>
    <row r="46" spans="1:10" ht="49.05" customHeight="1" thickBot="1" x14ac:dyDescent="0.35">
      <c r="A46" s="24"/>
      <c r="B46" s="78"/>
      <c r="C46" s="64"/>
      <c r="D46" s="64"/>
      <c r="E46" s="64"/>
      <c r="F46" s="64"/>
      <c r="G46" s="65"/>
      <c r="H46" s="79"/>
      <c r="I46" s="80"/>
      <c r="J46" s="81"/>
    </row>
    <row r="48" spans="1:10" ht="102" customHeight="1" x14ac:dyDescent="0.3">
      <c r="A48" s="77" t="s">
        <v>58</v>
      </c>
      <c r="B48" s="40"/>
      <c r="C48" s="40"/>
      <c r="D48" s="40"/>
      <c r="E48" s="40"/>
      <c r="F48" s="40"/>
      <c r="G48" s="40"/>
      <c r="H48" s="40"/>
      <c r="I48" s="40"/>
      <c r="J48" s="40"/>
    </row>
    <row r="51" spans="1:10" x14ac:dyDescent="0.3">
      <c r="A51" s="82" t="s">
        <v>59</v>
      </c>
      <c r="B51" s="40"/>
      <c r="C51" s="40"/>
      <c r="D51" s="40"/>
      <c r="E51" s="68"/>
      <c r="F51" s="40"/>
      <c r="G51" s="40"/>
      <c r="H51" s="40"/>
      <c r="I51" s="40"/>
      <c r="J51" s="40"/>
    </row>
    <row r="53" spans="1:10" x14ac:dyDescent="0.3">
      <c r="A53" s="82" t="s">
        <v>60</v>
      </c>
      <c r="B53" s="40"/>
      <c r="C53" s="40"/>
      <c r="D53" s="40"/>
      <c r="E53" s="68"/>
      <c r="F53" s="40"/>
      <c r="G53" s="40"/>
      <c r="H53" s="40"/>
      <c r="I53" s="40"/>
      <c r="J53" s="40"/>
    </row>
    <row r="100" spans="1:1" ht="15.6" x14ac:dyDescent="0.3">
      <c r="A100" t="s">
        <v>61</v>
      </c>
    </row>
  </sheetData>
  <sheetProtection algorithmName="SHA-512" hashValue="DDz8fOGy0Vqjg7uewNZl81ybrknChVba8COcv0sPAOBH1ejcQ/TDtauW/5f4ZsFzzh5m2lSB3IPyx4e8O60dkg==" saltValue="EdEE8P4Z2n/XZp7i8Dxupg==" spinCount="100000" sheet="1"/>
  <mergeCells count="121">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61494-246B-45D1-BFC2-5F96868AAFE5}">
  <dimension ref="A2:D9"/>
  <sheetViews>
    <sheetView workbookViewId="0">
      <selection activeCell="B6" sqref="B6"/>
    </sheetView>
  </sheetViews>
  <sheetFormatPr defaultRowHeight="15.6" x14ac:dyDescent="0.3"/>
  <cols>
    <col min="1" max="1" width="8.796875" style="25"/>
    <col min="2" max="2" width="30.69921875" style="25" customWidth="1"/>
    <col min="3" max="3" width="37" style="25" customWidth="1"/>
    <col min="4" max="4" width="39.09765625" style="25" customWidth="1"/>
    <col min="5" max="16384" width="8.796875" style="25"/>
  </cols>
  <sheetData>
    <row r="2" spans="1:4" x14ac:dyDescent="0.3">
      <c r="A2" s="85" t="s">
        <v>62</v>
      </c>
      <c r="B2" s="85"/>
      <c r="C2" s="85"/>
      <c r="D2" s="85"/>
    </row>
    <row r="4" spans="1:4" ht="45.6" customHeight="1" x14ac:dyDescent="0.3">
      <c r="A4" s="86" t="s">
        <v>63</v>
      </c>
      <c r="B4" s="86"/>
      <c r="C4" s="86"/>
      <c r="D4" s="86"/>
    </row>
    <row r="5" spans="1:4" ht="46.8" x14ac:dyDescent="0.3">
      <c r="A5" s="28" t="s">
        <v>64</v>
      </c>
      <c r="B5" s="28" t="s">
        <v>65</v>
      </c>
      <c r="C5" s="29" t="s">
        <v>66</v>
      </c>
      <c r="D5" s="29" t="s">
        <v>67</v>
      </c>
    </row>
    <row r="6" spans="1:4" x14ac:dyDescent="0.3">
      <c r="A6" s="26">
        <v>1</v>
      </c>
      <c r="B6" s="27"/>
      <c r="C6" s="27"/>
      <c r="D6" s="27"/>
    </row>
    <row r="7" spans="1:4" x14ac:dyDescent="0.3">
      <c r="A7" s="26" t="s">
        <v>68</v>
      </c>
      <c r="B7" s="27"/>
      <c r="C7" s="27"/>
      <c r="D7" s="27"/>
    </row>
    <row r="8" spans="1:4" x14ac:dyDescent="0.3">
      <c r="A8" s="26"/>
      <c r="B8" s="27"/>
      <c r="C8" s="27"/>
      <c r="D8" s="27"/>
    </row>
    <row r="9" spans="1:4" x14ac:dyDescent="0.3">
      <c r="A9" s="26"/>
      <c r="B9" s="27"/>
      <c r="C9" s="27"/>
      <c r="D9" s="27"/>
    </row>
  </sheetData>
  <mergeCells count="2">
    <mergeCell ref="A2:D2"/>
    <mergeCell ref="A4:D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4DC42-8DEB-4078-8882-EF5C7F11B5BA}">
  <dimension ref="B2:E22"/>
  <sheetViews>
    <sheetView workbookViewId="0">
      <selection activeCell="C21" sqref="C21:D21"/>
    </sheetView>
  </sheetViews>
  <sheetFormatPr defaultRowHeight="15.6" x14ac:dyDescent="0.3"/>
  <cols>
    <col min="1" max="2" width="8.796875" style="25"/>
    <col min="3" max="3" width="56.69921875" style="25" customWidth="1"/>
    <col min="4" max="4" width="63.59765625" style="25" customWidth="1"/>
    <col min="5" max="5" width="47.296875" style="25" customWidth="1"/>
    <col min="6" max="16384" width="8.796875" style="25"/>
  </cols>
  <sheetData>
    <row r="2" spans="2:4" ht="23.4" x14ac:dyDescent="0.3">
      <c r="C2" s="89" t="s">
        <v>69</v>
      </c>
      <c r="D2" s="89"/>
    </row>
    <row r="4" spans="2:4" ht="78" x14ac:dyDescent="0.3">
      <c r="B4" s="28" t="s">
        <v>70</v>
      </c>
      <c r="C4" s="28" t="s">
        <v>71</v>
      </c>
      <c r="D4" s="29" t="s">
        <v>72</v>
      </c>
    </row>
    <row r="5" spans="2:4" x14ac:dyDescent="0.3">
      <c r="B5" s="30"/>
      <c r="C5" s="32" t="s">
        <v>74</v>
      </c>
      <c r="D5" s="31" t="s">
        <v>73</v>
      </c>
    </row>
    <row r="6" spans="2:4" x14ac:dyDescent="0.3">
      <c r="B6" s="35">
        <v>1</v>
      </c>
      <c r="C6" s="30" t="s">
        <v>88</v>
      </c>
      <c r="D6" s="27"/>
    </row>
    <row r="7" spans="2:4" x14ac:dyDescent="0.3">
      <c r="B7" s="35">
        <v>2</v>
      </c>
      <c r="C7" s="30" t="s">
        <v>87</v>
      </c>
      <c r="D7" s="27"/>
    </row>
    <row r="8" spans="2:4" x14ac:dyDescent="0.3">
      <c r="B8" s="35">
        <v>3</v>
      </c>
      <c r="C8" s="30" t="s">
        <v>86</v>
      </c>
      <c r="D8" s="27"/>
    </row>
    <row r="9" spans="2:4" x14ac:dyDescent="0.3">
      <c r="B9" s="35">
        <v>4</v>
      </c>
      <c r="C9" s="30" t="s">
        <v>85</v>
      </c>
      <c r="D9" s="27"/>
    </row>
    <row r="10" spans="2:4" x14ac:dyDescent="0.3">
      <c r="B10" s="35">
        <v>5</v>
      </c>
      <c r="C10" s="30" t="s">
        <v>84</v>
      </c>
      <c r="D10" s="27"/>
    </row>
    <row r="11" spans="2:4" x14ac:dyDescent="0.3">
      <c r="B11" s="35">
        <v>6</v>
      </c>
      <c r="C11" s="30" t="s">
        <v>83</v>
      </c>
      <c r="D11" s="27"/>
    </row>
    <row r="12" spans="2:4" x14ac:dyDescent="0.3">
      <c r="B12" s="35">
        <v>7</v>
      </c>
      <c r="C12" s="30" t="s">
        <v>82</v>
      </c>
      <c r="D12" s="27"/>
    </row>
    <row r="13" spans="2:4" x14ac:dyDescent="0.3">
      <c r="B13" s="35">
        <v>8</v>
      </c>
      <c r="C13" s="30" t="s">
        <v>81</v>
      </c>
      <c r="D13" s="27"/>
    </row>
    <row r="14" spans="2:4" x14ac:dyDescent="0.3">
      <c r="B14" s="35">
        <v>9</v>
      </c>
      <c r="C14" s="30" t="s">
        <v>80</v>
      </c>
      <c r="D14" s="27"/>
    </row>
    <row r="15" spans="2:4" x14ac:dyDescent="0.3">
      <c r="B15" s="35">
        <v>10</v>
      </c>
      <c r="C15" s="30" t="s">
        <v>79</v>
      </c>
      <c r="D15" s="27"/>
    </row>
    <row r="16" spans="2:4" x14ac:dyDescent="0.3">
      <c r="B16" s="35">
        <v>11</v>
      </c>
      <c r="C16" s="30" t="s">
        <v>78</v>
      </c>
      <c r="D16" s="27"/>
    </row>
    <row r="17" spans="2:5" ht="31.2" x14ac:dyDescent="0.3">
      <c r="B17" s="35">
        <v>12</v>
      </c>
      <c r="C17" s="34" t="s">
        <v>77</v>
      </c>
      <c r="D17" s="27"/>
      <c r="E17" s="38"/>
    </row>
    <row r="18" spans="2:5" x14ac:dyDescent="0.3">
      <c r="B18" s="35">
        <v>13</v>
      </c>
      <c r="C18" s="39" t="s">
        <v>92</v>
      </c>
      <c r="D18" s="27"/>
      <c r="E18" s="38" t="s">
        <v>90</v>
      </c>
    </row>
    <row r="19" spans="2:5" ht="31.2" x14ac:dyDescent="0.3">
      <c r="B19" s="35">
        <v>14</v>
      </c>
      <c r="C19" s="34" t="s">
        <v>89</v>
      </c>
      <c r="D19" s="27"/>
    </row>
    <row r="20" spans="2:5" x14ac:dyDescent="0.3">
      <c r="B20" s="36"/>
      <c r="C20" s="37"/>
    </row>
    <row r="21" spans="2:5" ht="82.2" customHeight="1" x14ac:dyDescent="0.3">
      <c r="C21" s="87" t="s">
        <v>75</v>
      </c>
      <c r="D21" s="88"/>
    </row>
    <row r="22" spans="2:5" ht="55.8" customHeight="1" x14ac:dyDescent="0.3">
      <c r="C22" s="87"/>
      <c r="D22" s="88"/>
    </row>
  </sheetData>
  <mergeCells count="3">
    <mergeCell ref="C21:D21"/>
    <mergeCell ref="C22:D22"/>
    <mergeCell ref="C2:D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Siūlomi specialistai</vt:lpstr>
      <vt:lpstr>Lifto 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Vaida Petruškevičiūtė</cp:lastModifiedBy>
  <dcterms:created xsi:type="dcterms:W3CDTF">2023-04-04T12:16:45Z</dcterms:created>
  <dcterms:modified xsi:type="dcterms:W3CDTF">2025-03-07T09:23:24Z</dcterms:modified>
</cp:coreProperties>
</file>