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Šios_darbaknygės" hidePivotFieldList="1"/>
  <mc:AlternateContent xmlns:mc="http://schemas.openxmlformats.org/markup-compatibility/2006">
    <mc:Choice Requires="x15">
      <x15ac:absPath xmlns:x15ac="http://schemas.microsoft.com/office/spreadsheetml/2010/11/ac" url="https://klenergijalt-my.sharepoint.com/personal/tomas_zaburas_klenergija_lt/Documents/Dokumentai/TS/Elektros apskaita/"/>
    </mc:Choice>
  </mc:AlternateContent>
  <xr:revisionPtr revIDLastSave="53" documentId="8_{8CD5D1E4-F7D0-4CD2-BDA1-E3C9B3B5AA57}" xr6:coauthVersionLast="47" xr6:coauthVersionMax="47" xr10:uidLastSave="{FED06E33-EFFB-4334-9B26-07692C434F4E}"/>
  <bookViews>
    <workbookView xWindow="28680" yWindow="-13830" windowWidth="38640" windowHeight="21120" firstSheet="1" activeTab="1" xr2:uid="{93E1200B-6FCF-45FB-B083-B59CAA1BD87F}"/>
  </bookViews>
  <sheets>
    <sheet name="KEK" sheetId="1" state="hidden" r:id="rId1"/>
    <sheet name="Lentelės forma" sheetId="2" r:id="rId2"/>
  </sheets>
  <definedNames>
    <definedName name="_xlnm._FilterDatabase" localSheetId="1" hidden="1">'Lentelės forma'!$A$2:$K$245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K56" i="1"/>
  <c r="Q56" i="1"/>
  <c r="K44" i="1"/>
  <c r="Q44" i="1" s="1"/>
  <c r="I44" i="1"/>
  <c r="K43" i="1"/>
  <c r="Q43" i="1" s="1"/>
  <c r="I43" i="1"/>
  <c r="K42" i="1"/>
  <c r="Q42" i="1" s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Q35" i="1"/>
  <c r="Q34" i="1"/>
  <c r="I33" i="1"/>
  <c r="K32" i="1"/>
  <c r="Q32" i="1" s="1"/>
  <c r="K31" i="1"/>
  <c r="Q31" i="1" s="1"/>
  <c r="I31" i="1"/>
  <c r="K30" i="1"/>
  <c r="Q30" i="1" s="1"/>
  <c r="K29" i="1"/>
  <c r="Q29" i="1" s="1"/>
  <c r="I29" i="1"/>
  <c r="H28" i="1"/>
  <c r="K28" i="1" s="1"/>
  <c r="Q28" i="1" s="1"/>
  <c r="K27" i="1"/>
  <c r="Q27" i="1" s="1"/>
  <c r="K26" i="1"/>
  <c r="Q26" i="1" s="1"/>
  <c r="K25" i="1"/>
  <c r="Q25" i="1" s="1"/>
  <c r="K24" i="1"/>
  <c r="Q24" i="1"/>
  <c r="K23" i="1"/>
  <c r="Q23" i="1"/>
  <c r="K22" i="1"/>
  <c r="Q22" i="1" s="1"/>
  <c r="K21" i="1"/>
  <c r="Q21" i="1" s="1"/>
  <c r="I20" i="1"/>
  <c r="I19" i="1"/>
  <c r="K19" i="1"/>
  <c r="Q19" i="1" s="1"/>
  <c r="K18" i="1"/>
  <c r="Q18" i="1"/>
  <c r="I17" i="1"/>
  <c r="K17" i="1"/>
  <c r="Q17" i="1" s="1"/>
  <c r="K16" i="1"/>
  <c r="Q16" i="1" s="1"/>
  <c r="I15" i="1"/>
  <c r="K15" i="1"/>
  <c r="Q15" i="1"/>
  <c r="I14" i="1"/>
  <c r="K14" i="1"/>
  <c r="Q14" i="1"/>
  <c r="K13" i="1"/>
  <c r="Q13" i="1"/>
  <c r="H12" i="1"/>
  <c r="K12" i="1" s="1"/>
  <c r="Q12" i="1" s="1"/>
  <c r="H11" i="1"/>
  <c r="I11" i="1" s="1"/>
  <c r="H10" i="1"/>
  <c r="H9" i="1"/>
  <c r="I9" i="1" s="1"/>
  <c r="K8" i="1"/>
  <c r="Q8" i="1" s="1"/>
  <c r="H7" i="1"/>
  <c r="K7" i="1" s="1"/>
  <c r="H6" i="1"/>
  <c r="K6" i="1" s="1"/>
  <c r="H5" i="1"/>
  <c r="K5" i="1" s="1"/>
  <c r="H4" i="1"/>
  <c r="K4" i="1" s="1"/>
  <c r="I32" i="1"/>
  <c r="I30" i="1"/>
  <c r="I24" i="1"/>
  <c r="K20" i="1"/>
  <c r="Q20" i="1" s="1"/>
  <c r="K33" i="1"/>
  <c r="Q33" i="1"/>
  <c r="I18" i="1"/>
  <c r="I22" i="1"/>
  <c r="I26" i="1"/>
  <c r="I6" i="1"/>
  <c r="I4" i="1"/>
  <c r="I5" i="1"/>
  <c r="I35" i="1"/>
  <c r="I8" i="1"/>
  <c r="I13" i="1"/>
  <c r="I21" i="1"/>
  <c r="I23" i="1"/>
  <c r="I25" i="1"/>
  <c r="I27" i="1"/>
  <c r="K9" i="1" l="1"/>
  <c r="Q9" i="1" s="1"/>
  <c r="I10" i="1"/>
  <c r="K10" i="1"/>
  <c r="Q10" i="1" s="1"/>
  <c r="K11" i="1"/>
  <c r="Q11" i="1" s="1"/>
  <c r="I7" i="1"/>
  <c r="I16" i="1"/>
  <c r="I28" i="1"/>
  <c r="I12" i="1"/>
</calcChain>
</file>

<file path=xl/sharedStrings.xml><?xml version="1.0" encoding="utf-8"?>
<sst xmlns="http://schemas.openxmlformats.org/spreadsheetml/2006/main" count="2412" uniqueCount="457">
  <si>
    <t>metai</t>
  </si>
  <si>
    <t>Klaipėdos Elektrinė</t>
  </si>
  <si>
    <t>Nr.</t>
  </si>
  <si>
    <t>Objektas</t>
  </si>
  <si>
    <t>Skaitiklio Nr.</t>
  </si>
  <si>
    <t>Tarifas</t>
  </si>
  <si>
    <t>Nuo</t>
  </si>
  <si>
    <t>Iki</t>
  </si>
  <si>
    <t>Skirtumas</t>
  </si>
  <si>
    <t>Koeficientas</t>
  </si>
  <si>
    <t>kWh</t>
  </si>
  <si>
    <t>Skaitiklis tipas tiesioginio, netiesioginio jungimo. Jei esamas nurodyti tipą</t>
  </si>
  <si>
    <t>Bandymų gnybtynas pažymėti jei yra, ESAMAS</t>
  </si>
  <si>
    <t>Esamas srovės transformatorius</t>
  </si>
  <si>
    <t>Automato srovė, A</t>
  </si>
  <si>
    <t>2024-10 mėn vartojimas per h</t>
  </si>
  <si>
    <t>KEK</t>
  </si>
  <si>
    <t>N57258249</t>
  </si>
  <si>
    <t xml:space="preserve">0,4 kV I SĮ skirstykla </t>
  </si>
  <si>
    <t>Maitinimo siurblys Nr. 2</t>
  </si>
  <si>
    <t>T1</t>
  </si>
  <si>
    <t>Maitinimo siurblys Nr. 5</t>
  </si>
  <si>
    <t>CO2M 1962m</t>
  </si>
  <si>
    <t>Maitinimo siurblys Nr. 7</t>
  </si>
  <si>
    <t>6 kV</t>
  </si>
  <si>
    <t>Tinklo siurblys Nr. 5</t>
  </si>
  <si>
    <t>iš programos</t>
  </si>
  <si>
    <t xml:space="preserve">0,4 kV II SĮ skirstykla </t>
  </si>
  <si>
    <t>Tinklo siurblys Nr. 6</t>
  </si>
  <si>
    <t>Trifazis netiesioginio jungimo</t>
  </si>
  <si>
    <t>Tinklo siurblys Nr. 7</t>
  </si>
  <si>
    <t>Tinklo siurblys Nr. 8</t>
  </si>
  <si>
    <t>Rinklė T-01 "A"</t>
  </si>
  <si>
    <t>Trifazis netiesioginio jungimo senas su  disku</t>
  </si>
  <si>
    <t>200/6</t>
  </si>
  <si>
    <t>Circutor</t>
  </si>
  <si>
    <t>Techninio vandens siurblys TVS-3</t>
  </si>
  <si>
    <t xml:space="preserve">0,4 kV valgyklos SĮ skirstykla </t>
  </si>
  <si>
    <t>Sporto kompleksas (Valgyklos SĮ-1) (+)</t>
  </si>
  <si>
    <t>Trifazis netiesioginio jungimo EPQS 124.23.27</t>
  </si>
  <si>
    <t>Esamas</t>
  </si>
  <si>
    <t>Sporto kompleksas (Valgyklos SĮ-1) (-)</t>
  </si>
  <si>
    <t>Sporto kompleksas (Valgyklos SĮ-2) (+)</t>
  </si>
  <si>
    <t>Sporto kompleksas (Valgyklos SĮ-2) (-)</t>
  </si>
  <si>
    <t>Rinklė Ū-22 "A" (baseinas, pirtis)</t>
  </si>
  <si>
    <t>200/5</t>
  </si>
  <si>
    <t>Rinklė Ū-22 "B" (baseinas, pirtis)</t>
  </si>
  <si>
    <t>Saulės elektrinė (pagaminta) "+"</t>
  </si>
  <si>
    <t xml:space="preserve">ESO </t>
  </si>
  <si>
    <t>Saulės elektrinė (sunaudota) "-"</t>
  </si>
  <si>
    <t>Valgyklos įv., UAB "Maisto energija"</t>
  </si>
  <si>
    <t>Tsum</t>
  </si>
  <si>
    <t>Valgyklos UAB "Maisto energija" kėdžių sandėlis</t>
  </si>
  <si>
    <t>Trifazis tiesioginio</t>
  </si>
  <si>
    <t>UAB "Teletower"</t>
  </si>
  <si>
    <t>UAB "Tele2"</t>
  </si>
  <si>
    <t>UAB "Baltnetos komunikacijos"</t>
  </si>
  <si>
    <t>Vienfazis</t>
  </si>
  <si>
    <t xml:space="preserve"> UAB "Bitė Lietuva"</t>
  </si>
  <si>
    <t>UAB Saugos tarnyba "Argus"</t>
  </si>
  <si>
    <t>Gyvenamosios patalpos (UKR)</t>
  </si>
  <si>
    <t>ŪR 0,4 kV V SĮ</t>
  </si>
  <si>
    <t>UAB "Dūmraukis" sandėlis</t>
  </si>
  <si>
    <t>UAB "Dūmraukis" ofisas</t>
  </si>
  <si>
    <t>"Hofas" sandėlis, UAB "Vakarų idėjos"</t>
  </si>
  <si>
    <t>M220598</t>
  </si>
  <si>
    <t>Garažų nuoma, Sporto klubas "Ostmarina"</t>
  </si>
  <si>
    <t>"Hofas" girliandos, UAB "Vakarų idėjos"</t>
  </si>
  <si>
    <t>Parkomatų nuoma</t>
  </si>
  <si>
    <t>T2</t>
  </si>
  <si>
    <t>0,4 kV VII SĮ skirstykla</t>
  </si>
  <si>
    <t>6P/15</t>
  </si>
  <si>
    <t>T1 (1.8.1)</t>
  </si>
  <si>
    <t>Trifazis netiesioginio jungimo (yra skaitiklis Algamos)</t>
  </si>
  <si>
    <t>250/5A</t>
  </si>
  <si>
    <t>T1 (1.8.2)</t>
  </si>
  <si>
    <t>T1 (1.8.3)</t>
  </si>
  <si>
    <t>T1 (1.8.4)</t>
  </si>
  <si>
    <t>6P/15 (Sum)</t>
  </si>
  <si>
    <t xml:space="preserve">SRT/2 </t>
  </si>
  <si>
    <t>T1 sum</t>
  </si>
  <si>
    <t>Analizatorius trifazis netiesioginio jungimo</t>
  </si>
  <si>
    <t>URT/4</t>
  </si>
  <si>
    <t>Bravoras</t>
  </si>
  <si>
    <t>Raguvilė</t>
  </si>
  <si>
    <t>SP-45</t>
  </si>
  <si>
    <t>SP-45, Transformatorius T1</t>
  </si>
  <si>
    <t>100/1</t>
  </si>
  <si>
    <t>SP-45, Transformatorius T2</t>
  </si>
  <si>
    <t>SP-45, Transformatorius T3</t>
  </si>
  <si>
    <t>SP-45, Transformatorius T4</t>
  </si>
  <si>
    <t>SP-45, Transformatorius T5</t>
  </si>
  <si>
    <t>SP-45, Transformatorius RT-1</t>
  </si>
  <si>
    <t>SP-45, Transformatorius RT-2</t>
  </si>
  <si>
    <t>Įvadas 400A</t>
  </si>
  <si>
    <t>Skydo Nr.1 įvadas, 250A</t>
  </si>
  <si>
    <t>Serverinė 32A</t>
  </si>
  <si>
    <t>Ū22 rinklė, baseino pirties-apskaita  Skaitiklis schneider electric C530073</t>
  </si>
  <si>
    <t>U-22 rinklė</t>
  </si>
  <si>
    <t>Teritorijos apšvietimas Nr.1, 2, 3 (Hofas)</t>
  </si>
  <si>
    <t>Teritorijos apšvietimas Nr.4, 5, 6</t>
  </si>
  <si>
    <t>Teritorijos apšvietimo kontaktorius</t>
  </si>
  <si>
    <t>Konfovent verso rekuperatorius</t>
  </si>
  <si>
    <t>Įvadas iš 0,4 kV I SĮ narvelis Nr.8</t>
  </si>
  <si>
    <t>400/5A</t>
  </si>
  <si>
    <t>Skydas Nr.1  įvadas</t>
  </si>
  <si>
    <t>Skydas Nr.1 prijunginys Serverinė (2 aukšto)</t>
  </si>
  <si>
    <t>U14 Skydas</t>
  </si>
  <si>
    <t>Ivadas iš Ū11</t>
  </si>
  <si>
    <t>150/5A</t>
  </si>
  <si>
    <t>Rekuperatorius Administracinio pastato</t>
  </si>
  <si>
    <t>Kondicionierius 2-3</t>
  </si>
  <si>
    <t>Posėdžių salės kaloriferis</t>
  </si>
  <si>
    <t>Ledo tirpinimo lietvamzdžiuose skydelis</t>
  </si>
  <si>
    <t>Lengvųjų automobilių garažo skydas</t>
  </si>
  <si>
    <t>Rinklė U14 Dirbtuvės</t>
  </si>
  <si>
    <t>Mazuto ūkio teritorijos automatinis apšvietimas</t>
  </si>
  <si>
    <t>ŪR 0,4 kV VI SĮ</t>
  </si>
  <si>
    <t>Įvadas iš SRT2</t>
  </si>
  <si>
    <t>ET Serveris 1</t>
  </si>
  <si>
    <t>ET Serveris 2</t>
  </si>
  <si>
    <t>EL. apskaita</t>
  </si>
  <si>
    <t>0,4 kV scada skydas</t>
  </si>
  <si>
    <t>Teritorijos apšvietimas</t>
  </si>
  <si>
    <t>Kolektorinė</t>
  </si>
  <si>
    <t>Trifazis</t>
  </si>
  <si>
    <t>AT serveris 2</t>
  </si>
  <si>
    <t>Tarnybinis korpusas</t>
  </si>
  <si>
    <t>Klientų aptarnavimo skyriaus kompiuterinis tinklas</t>
  </si>
  <si>
    <t>Valgyklos SĮ II sekc.</t>
  </si>
  <si>
    <t>Trifazis netiesioginio schneider Electric C530323</t>
  </si>
  <si>
    <t>KTC Buitinių patalpų kaloriferis ir kondicionieriai</t>
  </si>
  <si>
    <t>Recirkuliacinis siurblys S1</t>
  </si>
  <si>
    <t>Recirkuliacinis siurblys S2</t>
  </si>
  <si>
    <t>Recirkuliacinis siurblys S3</t>
  </si>
  <si>
    <t>Tarnybinio korpuso kompiuteriai</t>
  </si>
  <si>
    <t>Dušų recirkuliacinis siurblys</t>
  </si>
  <si>
    <t>K1 ventiliatorių rinklė A</t>
  </si>
  <si>
    <t>K1 ventiliatorių VR B</t>
  </si>
  <si>
    <t>K1 16B</t>
  </si>
  <si>
    <t>VŠK1</t>
  </si>
  <si>
    <t>Eil. 
Nr.</t>
  </si>
  <si>
    <t>Objektas, KEK, KCK, KLK, GK ...</t>
  </si>
  <si>
    <t>Skirstyklos pavadinimas</t>
  </si>
  <si>
    <t>Narvelio Nr.</t>
  </si>
  <si>
    <t>Apsaugos aparato srovė, A</t>
  </si>
  <si>
    <t>Esamas srovės transformatorius, xxx/x A</t>
  </si>
  <si>
    <t>KCK TP144</t>
  </si>
  <si>
    <t>Prijunginys</t>
  </si>
  <si>
    <t>T12</t>
  </si>
  <si>
    <t>T11</t>
  </si>
  <si>
    <t>K-4 dūmsiurbis</t>
  </si>
  <si>
    <t>K-7 dūmsiurbis II</t>
  </si>
  <si>
    <t>KCK I SĮ</t>
  </si>
  <si>
    <t>UAB "Maisto šiluma" (Valgykla) / Pagr. įv.</t>
  </si>
  <si>
    <t>UAB "Maisto šiluma" (Valgykla) / Rez. įv.</t>
  </si>
  <si>
    <t>sekcijinis</t>
  </si>
  <si>
    <t>Adm Kompiuteriai</t>
  </si>
  <si>
    <t>Adm Kondicionierius 3a 1f</t>
  </si>
  <si>
    <t>KS-1 kompiuteriai</t>
  </si>
  <si>
    <t>ECL rekuperatorius</t>
  </si>
  <si>
    <t>Adm Kondicionierius 4a</t>
  </si>
  <si>
    <t>Kondicionieriai</t>
  </si>
  <si>
    <t>Ak Kompiuteriai</t>
  </si>
  <si>
    <t>Ak Kompiuteriai 1a</t>
  </si>
  <si>
    <t>ŠTT Kaloriferių spinta</t>
  </si>
  <si>
    <t>NMŠ-1PS</t>
  </si>
  <si>
    <t>I A</t>
  </si>
  <si>
    <t>II A</t>
  </si>
  <si>
    <t>III A</t>
  </si>
  <si>
    <t>IV A</t>
  </si>
  <si>
    <t>Kondicionierius 301, 1, 2</t>
  </si>
  <si>
    <t>KCK IIA SĮ</t>
  </si>
  <si>
    <t>3 TS</t>
  </si>
  <si>
    <t>Cgates</t>
  </si>
  <si>
    <t>KCK II SĮ</t>
  </si>
  <si>
    <t>KCK III SĮ</t>
  </si>
  <si>
    <t>CH-05, 07, 09</t>
  </si>
  <si>
    <t>CH-01,03</t>
  </si>
  <si>
    <t>ŠMA RS</t>
  </si>
  <si>
    <t>ŠMA AS</t>
  </si>
  <si>
    <t>CH-JS-1</t>
  </si>
  <si>
    <t>AS-1,2</t>
  </si>
  <si>
    <t>KJS-4-2</t>
  </si>
  <si>
    <t>T5</t>
  </si>
  <si>
    <t>T6</t>
  </si>
  <si>
    <t>Talasa</t>
  </si>
  <si>
    <t>Garažai</t>
  </si>
  <si>
    <t>KLK VP</t>
  </si>
  <si>
    <t>KCK</t>
  </si>
  <si>
    <t>KLK</t>
  </si>
  <si>
    <t>Serverinė</t>
  </si>
  <si>
    <t>GK2</t>
  </si>
  <si>
    <t>GK3</t>
  </si>
  <si>
    <t>KLK CH</t>
  </si>
  <si>
    <t>CH1</t>
  </si>
  <si>
    <t>CH2</t>
  </si>
  <si>
    <t>Gargždų 2 kat</t>
  </si>
  <si>
    <t>Dirbtuvės</t>
  </si>
  <si>
    <t>Kondicionierius 1</t>
  </si>
  <si>
    <t>Kondicionierius 2</t>
  </si>
  <si>
    <t>Gargždų 4 kat</t>
  </si>
  <si>
    <t>TS1</t>
  </si>
  <si>
    <t>TS2</t>
  </si>
  <si>
    <t>TS3</t>
  </si>
  <si>
    <t xml:space="preserve">RS </t>
  </si>
  <si>
    <t>DKE Nr. 4</t>
  </si>
  <si>
    <t>Katilas1</t>
  </si>
  <si>
    <t>Katilas2</t>
  </si>
  <si>
    <t>Katilas3</t>
  </si>
  <si>
    <t>Katilas4</t>
  </si>
  <si>
    <t>Gargždų 5 kat</t>
  </si>
  <si>
    <t>Tinklo siurbliai</t>
  </si>
  <si>
    <t>Gargždų 6 kat</t>
  </si>
  <si>
    <t>Paupių kat.</t>
  </si>
  <si>
    <t>AB "Telia Lietuva"</t>
  </si>
  <si>
    <t>UAB "Bitė Lietuva"</t>
  </si>
  <si>
    <t>Gargždai Katiline 6 AB „LRTC</t>
  </si>
  <si>
    <t>UAB Telia Lietuva</t>
  </si>
  <si>
    <t>Gargždai Katiline 4 AB "LRTC"</t>
  </si>
  <si>
    <t>KLK TP-331</t>
  </si>
  <si>
    <t>EF1 atskyrimas</t>
  </si>
  <si>
    <t>GK 2</t>
  </si>
  <si>
    <t>GK 4</t>
  </si>
  <si>
    <t>GK 5</t>
  </si>
  <si>
    <t>GK 6</t>
  </si>
  <si>
    <t>DKE3 JPS</t>
  </si>
  <si>
    <t>DKE4 JPS</t>
  </si>
  <si>
    <t>EF2 atskyrimas</t>
  </si>
  <si>
    <t>SP-37</t>
  </si>
  <si>
    <t>TR32</t>
  </si>
  <si>
    <t>TS4</t>
  </si>
  <si>
    <t>400/5/5/5</t>
  </si>
  <si>
    <t>75/5/5/5</t>
  </si>
  <si>
    <t>50/5/5/5</t>
  </si>
  <si>
    <t>K-7 dūmsiurbis I</t>
  </si>
  <si>
    <t>Yra</t>
  </si>
  <si>
    <t>Elgama</t>
  </si>
  <si>
    <t>1500/5</t>
  </si>
  <si>
    <t>400/5</t>
  </si>
  <si>
    <t>2vnt 3f  40A</t>
  </si>
  <si>
    <t>3f 63A</t>
  </si>
  <si>
    <t>Reikalingas atskyrimas įvadas 3f 63A</t>
  </si>
  <si>
    <t>3fc32</t>
  </si>
  <si>
    <t>3fc10</t>
  </si>
  <si>
    <t>3x32A</t>
  </si>
  <si>
    <t>1xB16A</t>
  </si>
  <si>
    <t>LRK TP-331 T-3 UAB "BALTIC BITerminal"</t>
  </si>
  <si>
    <t>LRK TP-331 T-4 UAB "BALTIC BITerminal"</t>
  </si>
  <si>
    <t>16+16+16</t>
  </si>
  <si>
    <t>3x50A</t>
  </si>
  <si>
    <t>3x63A</t>
  </si>
  <si>
    <t>3x40A</t>
  </si>
  <si>
    <t>800A</t>
  </si>
  <si>
    <t>KEK katilinė, viršutinė dalis</t>
  </si>
  <si>
    <t>3x63</t>
  </si>
  <si>
    <t xml:space="preserve"> 50/5</t>
  </si>
  <si>
    <t>Geoterma</t>
  </si>
  <si>
    <t>Trifazis tiesioginio jungimo</t>
  </si>
  <si>
    <t>SP-45, Transformatorius T2 I</t>
  </si>
  <si>
    <t>SP-45, Transformatorius T2 II</t>
  </si>
  <si>
    <t>Reikalingas atskyrimas nuo VŠK4</t>
  </si>
  <si>
    <t>Infropiras I A 1F C16</t>
  </si>
  <si>
    <t>Bendras I A  (PS-1) 3F C32</t>
  </si>
  <si>
    <t>Turgus 1F C16</t>
  </si>
  <si>
    <t>Kabinetas 1F C16</t>
  </si>
  <si>
    <t>Bendras II A  trifazis (PS-2) 3F C32</t>
  </si>
  <si>
    <t>Bendras III A trifazis (PS-3) 3F C32</t>
  </si>
  <si>
    <t>III A salė 1F C16</t>
  </si>
  <si>
    <t>Dane 1 (ESO nuosavybė SP-45)</t>
  </si>
  <si>
    <t>Dane 2 (ESO nuosavybė SP-45)</t>
  </si>
  <si>
    <t>SP-1 (ESO nuosavybė SP-45)</t>
  </si>
  <si>
    <t>Darbo apšvietimas</t>
  </si>
  <si>
    <t>Avarinis apšvietimas</t>
  </si>
  <si>
    <t>Sagemcom T310</t>
  </si>
  <si>
    <t>LZQM</t>
  </si>
  <si>
    <t>Nėra</t>
  </si>
  <si>
    <t>ESO</t>
  </si>
  <si>
    <t>6 skirstykla</t>
  </si>
  <si>
    <t>0,4 kV valgyklos SĮ skirstykla I š.s.</t>
  </si>
  <si>
    <t>0,4 kV valgyklos SĮ skirstykla II š.s.</t>
  </si>
  <si>
    <t>0,4 kV VI SĮ skirstykla</t>
  </si>
  <si>
    <t>ESO EPQS</t>
  </si>
  <si>
    <t>KCK T3 (0,4kV II SĮ)</t>
  </si>
  <si>
    <t>KCK T4 (0,4kV II SĮ)</t>
  </si>
  <si>
    <t>KCK T10 (0,4kV II SĮ)</t>
  </si>
  <si>
    <t>KCK DKE-JPS JVSKE-1 (0,4kV II SĮ)</t>
  </si>
  <si>
    <t>EPQS</t>
  </si>
  <si>
    <t>Absorbcinis š.s. JVS-1 (0,4kV II SĮ)</t>
  </si>
  <si>
    <t>Absorbcinis š.s. JVS-2 (0,4kV II SĮ)</t>
  </si>
  <si>
    <t>KCK DKE-2 JVS (0,4kV IIA SĮ)</t>
  </si>
  <si>
    <t>VŠK-8 Dūmsiurbis (0,4kV IIA SĮ)</t>
  </si>
  <si>
    <t>VŠK-8 Pūtimo ventiliatorius II greitis (0,4kV IIA SĮ)</t>
  </si>
  <si>
    <t>RS-5</t>
  </si>
  <si>
    <t>KCK IIB SĮ</t>
  </si>
  <si>
    <t>VŠK Nr.1 JPS (3WH1) (0,4kV IIB SĮ)</t>
  </si>
  <si>
    <t>DKE Nr.3 JPS (4WH1) (0,4kV IIB SĮ)</t>
  </si>
  <si>
    <t>VŠK Nr.2 JPS (6WH1) (0,4kV IIB SĮ)</t>
  </si>
  <si>
    <t>DKE Nr.4 JPS (7WH1) (0,4kV IIB SĮ)</t>
  </si>
  <si>
    <t>Tinklo s.6 (0,4kV IIB SĮ)</t>
  </si>
  <si>
    <t>Elektrostatinio filtro EF-3 pagalbinių įrenginių skydas (0,4kV IIB SĮ)</t>
  </si>
  <si>
    <t>Elektrostatinio filtro EF-3 Dūmsiurbis (0,4kV IIB SĮ)</t>
  </si>
  <si>
    <t>VŠK-8 AVS skydas (Katilinė)</t>
  </si>
  <si>
    <t>T1ATS1</t>
  </si>
  <si>
    <t>ATRS1</t>
  </si>
  <si>
    <t>SR-22/1</t>
  </si>
  <si>
    <t>T2ATS2</t>
  </si>
  <si>
    <t>T2ATS1</t>
  </si>
  <si>
    <t>JSK1</t>
  </si>
  <si>
    <t>T1ATS2</t>
  </si>
  <si>
    <t>SR-22/2</t>
  </si>
  <si>
    <t xml:space="preserve">Paduodamo termofikacinio vandens siurblys Nr.1 </t>
  </si>
  <si>
    <t xml:space="preserve">Akumuliacinės talpos recirkuliacinis siurblys Nr.1 </t>
  </si>
  <si>
    <t>Sklendžių jėgos spinta</t>
  </si>
  <si>
    <t>Grįžtamo termofikacinio vandens siurblys Nr.2</t>
  </si>
  <si>
    <t>Grįžtamo termofikacinio vandens siurblys Nr.1</t>
  </si>
  <si>
    <t xml:space="preserve"> Jėgos skydas oro kompresoriau patalpa</t>
  </si>
  <si>
    <t>Paduodamo termofikacinio vandens siurblys Nr.2</t>
  </si>
  <si>
    <t>Sekcijinis</t>
  </si>
  <si>
    <t>Katilinė</t>
  </si>
  <si>
    <t>GK9</t>
  </si>
  <si>
    <t>Trifazis transformatorinio jungimo</t>
  </si>
  <si>
    <t>Trifazis transformatorinio jungimo senas su  disku</t>
  </si>
  <si>
    <t>Trifazis transformatorinio jungimo EPQS 124.23.27</t>
  </si>
  <si>
    <t>3xC60A</t>
  </si>
  <si>
    <t>3xC40A</t>
  </si>
  <si>
    <t>3x100A</t>
  </si>
  <si>
    <t>3xC63A</t>
  </si>
  <si>
    <t>Rinklė D-04</t>
  </si>
  <si>
    <t>Mechanikų dirbtuvės</t>
  </si>
  <si>
    <t>TS-1</t>
  </si>
  <si>
    <t>DKE JS</t>
  </si>
  <si>
    <t>Bendrieji katilo įrenginiai</t>
  </si>
  <si>
    <t>VŠK4 pakuros JS II kat vartotojų</t>
  </si>
  <si>
    <t>VŠK4 pakuros JS I kat vartotojų</t>
  </si>
  <si>
    <t xml:space="preserve">5 T </t>
  </si>
  <si>
    <t xml:space="preserve">6 T </t>
  </si>
  <si>
    <t>TS-5</t>
  </si>
  <si>
    <t>3 papildymo siurblys</t>
  </si>
  <si>
    <t>4 papildymo siurblys</t>
  </si>
  <si>
    <t>Tele2</t>
  </si>
  <si>
    <t>Bitė</t>
  </si>
  <si>
    <t>Telia</t>
  </si>
  <si>
    <t>Baltnetos omunikacijos</t>
  </si>
  <si>
    <t>Bandymų gnybtynas pažymėti jei Yra, ESAMAS</t>
  </si>
  <si>
    <t>Gedminai I</t>
  </si>
  <si>
    <t>Gedminai II</t>
  </si>
  <si>
    <t xml:space="preserve">Sagemcom T310, ESMB 4.4P P1 </t>
  </si>
  <si>
    <t xml:space="preserve">Sagemcom T310, ESMB 4.6P P1 </t>
  </si>
  <si>
    <t xml:space="preserve"> 300/5</t>
  </si>
  <si>
    <t xml:space="preserve"> 100/5</t>
  </si>
  <si>
    <t>Trifazis transformatorinio jungimo (Yra skaitiklis Elgamos)</t>
  </si>
  <si>
    <t>Modernizacija</t>
  </si>
  <si>
    <t xml:space="preserve"> 200/5</t>
  </si>
  <si>
    <t xml:space="preserve"> 400/5</t>
  </si>
  <si>
    <t xml:space="preserve"> 1500/5</t>
  </si>
  <si>
    <t>KCK V SĮ</t>
  </si>
  <si>
    <t xml:space="preserve"> 600/5</t>
  </si>
  <si>
    <t xml:space="preserve"> 800/5</t>
  </si>
  <si>
    <t>T7</t>
  </si>
  <si>
    <t>T8</t>
  </si>
  <si>
    <t>D-10</t>
  </si>
  <si>
    <t>S-01</t>
  </si>
  <si>
    <t>S-02</t>
  </si>
  <si>
    <t>KRK arkinis sandėlis</t>
  </si>
  <si>
    <t>Stalių dirbt. AS</t>
  </si>
  <si>
    <t>Priešgaisrinis putų siurblys Nr. 1</t>
  </si>
  <si>
    <t>Priešgaisrinis putų siurblys Nr. 2</t>
  </si>
  <si>
    <t>Priešgaisrinių s. valdymo spinta</t>
  </si>
  <si>
    <t>Priešgaisrinis putų rec. S</t>
  </si>
  <si>
    <t>VP</t>
  </si>
  <si>
    <t>KCK T9 (0,4kV II SĮ)</t>
  </si>
  <si>
    <t xml:space="preserve"> 250/5</t>
  </si>
  <si>
    <t xml:space="preserve"> 1000/5</t>
  </si>
  <si>
    <t xml:space="preserve"> 500/4</t>
  </si>
  <si>
    <t xml:space="preserve"> 150/5</t>
  </si>
  <si>
    <t>Reikalingas atskyrimas, 3f tiesioginio jungimo</t>
  </si>
  <si>
    <t>Cheminis cechas</t>
  </si>
  <si>
    <t>Techninio vandens siurbliai I</t>
  </si>
  <si>
    <t>Techninio vandens siurbliai II</t>
  </si>
  <si>
    <t>3x16</t>
  </si>
  <si>
    <t>Maitinimo siurblys Nr. 1</t>
  </si>
  <si>
    <t>Maitinimo siurblys Nr. 3</t>
  </si>
  <si>
    <t>KCK IA SĮ</t>
  </si>
  <si>
    <t>K-01</t>
  </si>
  <si>
    <t>3x25</t>
  </si>
  <si>
    <t>3x50</t>
  </si>
  <si>
    <t>Balticum</t>
  </si>
  <si>
    <t>10-40A</t>
  </si>
  <si>
    <t>I</t>
  </si>
  <si>
    <t>II</t>
  </si>
  <si>
    <t>Rinklė K03 I</t>
  </si>
  <si>
    <t>KLK Katilinė</t>
  </si>
  <si>
    <t>1MS</t>
  </si>
  <si>
    <t>Termofikacinio vand, s.</t>
  </si>
  <si>
    <t>3MS</t>
  </si>
  <si>
    <t>2MS</t>
  </si>
  <si>
    <t>Avarinis maitinimo vand,s</t>
  </si>
  <si>
    <t>Pap. Siurblys Nr. 1</t>
  </si>
  <si>
    <t>Pap. Siurblys Nr. 3</t>
  </si>
  <si>
    <t>Vienfazis ar trifazis</t>
  </si>
  <si>
    <t>Rinklė K03II</t>
  </si>
  <si>
    <t>150/5</t>
  </si>
  <si>
    <t xml:space="preserve"> 1250/5</t>
  </si>
  <si>
    <t>0,4 kV valgyklos Siurblinė U30</t>
  </si>
  <si>
    <t>0,4 kV I SĮ</t>
  </si>
  <si>
    <t>Trifazis transformatorinio jungimo Electric C530323</t>
  </si>
  <si>
    <t xml:space="preserve">  1000/5</t>
  </si>
  <si>
    <t>Saulės elektrinė KCK (0,4kV I SĮ)</t>
  </si>
  <si>
    <t xml:space="preserve">Saulės elektrinė KLK </t>
  </si>
  <si>
    <t xml:space="preserve">Saulės elektrinė KEK </t>
  </si>
  <si>
    <t>Nesumontuota</t>
  </si>
  <si>
    <t>Vienfazis, Hager EC050</t>
  </si>
  <si>
    <t>Trifazis tiesioginio jungimo, CA4-U678</t>
  </si>
  <si>
    <t>Trifazis tiesioginio jungimo, GAMA300 (G3A.144)</t>
  </si>
  <si>
    <t>Trifazis tiesioginio jungimo, GAMA300 (G3E.144)</t>
  </si>
  <si>
    <t>Trifazis tiesioginio jungimo, OR-WE-505, ORNO</t>
  </si>
  <si>
    <t>Vienfazis, BEMKO</t>
  </si>
  <si>
    <t>Vienfazis, Schneider, IEM2055</t>
  </si>
  <si>
    <t>Trifazis transformatorinio jungimo, nesumontuota</t>
  </si>
  <si>
    <t>Trifazis tiesioginio jungimo, nesumontuota</t>
  </si>
  <si>
    <t>Trifazis tiesioginio jungimo, THORCEON 3f 80A 01002</t>
  </si>
  <si>
    <t>Trifazis tiesioginio jungimo, nesumontuotas</t>
  </si>
  <si>
    <t>Trifazis transformatorinio jungimo, Schneider CS30323</t>
  </si>
  <si>
    <t>Trifazis tiesioginio jungimo, DEC-3 CM00222</t>
  </si>
  <si>
    <t>Vienfazis, nesumontuota</t>
  </si>
  <si>
    <t>Analizatorius Socomec Diris A60 Trifazis transformatorinio jungimo</t>
  </si>
  <si>
    <t>Trifazis tiesioginio jungimo, Orno OR-WE-520</t>
  </si>
  <si>
    <t>Trifazis tiesioginio jungimo, F&amp;F LE-03d MID, SGS0119</t>
  </si>
  <si>
    <t xml:space="preserve">Trifazis tiesioginio jungimo, CA4-И678 </t>
  </si>
  <si>
    <t xml:space="preserve">Trifazis tiesioginio jungimo, CA4У-И672M </t>
  </si>
  <si>
    <t>Schneider IEM2055 tiesioginio jungimo</t>
  </si>
  <si>
    <t>Schneider IEM3155 tiesioginio jungimo</t>
  </si>
  <si>
    <t>VP Circutor, SĮ nesumontuotas</t>
  </si>
  <si>
    <t>Schneider METSEPM8240</t>
  </si>
  <si>
    <t>Schneider METSEPM5110</t>
  </si>
  <si>
    <t>EPQS, schneider  METSEPM8240</t>
  </si>
  <si>
    <t>Schneider METSEPM5320</t>
  </si>
  <si>
    <t>Nėra, nepajungtas</t>
  </si>
  <si>
    <t>Įvadas Nr.1</t>
  </si>
  <si>
    <t>Įvadas Nr.2</t>
  </si>
  <si>
    <t xml:space="preserve">Tiesiog. J </t>
  </si>
  <si>
    <t>Įvadas</t>
  </si>
  <si>
    <t>10kV SĮ</t>
  </si>
  <si>
    <t>Kondicionieriai Administracinio pastato</t>
  </si>
  <si>
    <t>KLK 3 SĮ</t>
  </si>
  <si>
    <t>Seno tipo</t>
  </si>
  <si>
    <t>Kas naujai montuojama, preliminariai</t>
  </si>
  <si>
    <t>P1 keitiklis ir pajungimas</t>
  </si>
  <si>
    <t>Trifazis, dvipusis</t>
  </si>
  <si>
    <t>Vienfazis skaitiklis</t>
  </si>
  <si>
    <t>Transformatorinio jungimo 3f skaitiklis</t>
  </si>
  <si>
    <t>Tiesioginio jungimo trifazis skaitiklis</t>
  </si>
  <si>
    <t>Transformatorinio jungimo 3f skaitiklis su SR transformatoriais ir BG</t>
  </si>
  <si>
    <t>Transformatorinio jungimo 3f  skaitiklis</t>
  </si>
  <si>
    <t>Transformatorinio jungimo 3f  skaitiklis su BG</t>
  </si>
  <si>
    <t>Pajungti į ModBus RTU tinklą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</si>
</sst>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\."/>
  </numFmts>
  <fonts count="13" x14ac:knownFonts="1">
    <font>
      <sz val="11"/>
      <color theme="1"/>
      <name val="Aptos Narrow"/>
      <family val="2"/>
      <charset val="186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  <charset val="186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4">
    <xf numFmtId="0" fontId="0" fillId="0" borderId="0" xfId="0"/>
    <xf numFmtId="0" fontId="1" fillId="0" borderId="1" xfId="0" applyFont="1" applyBorder="1"/>
    <xf numFmtId="2" fontId="0" fillId="0" borderId="0" xfId="0" applyNumberFormat="1"/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2" fontId="2" fillId="0" borderId="2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3" borderId="3" xfId="0" applyFill="1" applyBorder="1"/>
    <xf numFmtId="0" fontId="0" fillId="3" borderId="2" xfId="0" applyFill="1" applyBorder="1"/>
    <xf numFmtId="2" fontId="0" fillId="0" borderId="2" xfId="0" applyNumberFormat="1" applyBorder="1"/>
    <xf numFmtId="0" fontId="0" fillId="4" borderId="3" xfId="0" applyFill="1" applyBorder="1"/>
    <xf numFmtId="0" fontId="0" fillId="4" borderId="2" xfId="0" applyFill="1" applyBorder="1"/>
    <xf numFmtId="0" fontId="0" fillId="5" borderId="3" xfId="0" applyFill="1" applyBorder="1"/>
    <xf numFmtId="0" fontId="0" fillId="5" borderId="2" xfId="0" applyFill="1" applyBorder="1"/>
    <xf numFmtId="0" fontId="0" fillId="2" borderId="3" xfId="0" applyFill="1" applyBorder="1"/>
    <xf numFmtId="0" fontId="0" fillId="2" borderId="2" xfId="0" applyFill="1" applyBorder="1"/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right"/>
    </xf>
    <xf numFmtId="0" fontId="3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</cellXfs>
  <cellStyles count="3">
    <cellStyle name="Įprastas 2" xfId="1" xr:uid="{D7C51082-1AD9-404E-8F1F-D10AB34DBD0A}"/>
    <cellStyle name="Įprastas 2 2" xfId="2" xr:uid="{17A66FE0-CC01-45DC-8C2B-EBA25B2ECB7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87677-719E-456C-8274-1FC56873FECE}">
  <sheetPr codeName="Lapas1"/>
  <dimension ref="A1:Q104"/>
  <sheetViews>
    <sheetView topLeftCell="A34" workbookViewId="0">
      <selection activeCell="T19" sqref="T19"/>
    </sheetView>
  </sheetViews>
  <sheetFormatPr defaultRowHeight="15" x14ac:dyDescent="0.25"/>
  <cols>
    <col min="4" max="4" width="24.28515625" customWidth="1"/>
    <col min="5" max="5" width="36.28515625" customWidth="1"/>
    <col min="13" max="13" width="38.7109375" customWidth="1"/>
  </cols>
  <sheetData>
    <row r="1" spans="1:17" ht="24" x14ac:dyDescent="0.4">
      <c r="A1" s="1">
        <v>2024</v>
      </c>
      <c r="B1" s="1"/>
      <c r="C1" s="1" t="s">
        <v>0</v>
      </c>
      <c r="D1" s="1"/>
      <c r="E1" s="1" t="s">
        <v>1</v>
      </c>
      <c r="F1" s="1"/>
      <c r="G1" s="1"/>
      <c r="H1" s="1"/>
      <c r="I1" s="1"/>
      <c r="J1" s="1"/>
      <c r="K1" s="1"/>
      <c r="Q1" s="2"/>
    </row>
    <row r="2" spans="1:17" ht="168.75" x14ac:dyDescent="0.3">
      <c r="A2" s="3" t="s">
        <v>2</v>
      </c>
      <c r="B2" s="4" t="s">
        <v>3</v>
      </c>
      <c r="C2" s="3" t="s">
        <v>4</v>
      </c>
      <c r="D2" s="4"/>
      <c r="E2" s="4" t="s">
        <v>3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/>
      <c r="M2" s="4" t="s">
        <v>11</v>
      </c>
      <c r="N2" s="4" t="s">
        <v>12</v>
      </c>
      <c r="O2" s="4" t="s">
        <v>13</v>
      </c>
      <c r="P2" s="4" t="s">
        <v>14</v>
      </c>
      <c r="Q2" s="5" t="s">
        <v>15</v>
      </c>
    </row>
    <row r="3" spans="1:17" x14ac:dyDescent="0.25">
      <c r="A3" s="6"/>
      <c r="B3" s="7"/>
      <c r="C3" s="7"/>
      <c r="D3" s="7"/>
      <c r="E3" s="6"/>
      <c r="F3" s="6"/>
      <c r="G3" s="6"/>
      <c r="H3" s="6"/>
      <c r="I3" s="6"/>
      <c r="J3" s="6"/>
      <c r="K3" s="8"/>
      <c r="L3" s="9"/>
      <c r="M3" s="9"/>
      <c r="N3" s="9"/>
      <c r="O3" s="9"/>
      <c r="P3" s="9"/>
      <c r="Q3" s="10"/>
    </row>
    <row r="4" spans="1:17" x14ac:dyDescent="0.25">
      <c r="A4" s="11">
        <v>1</v>
      </c>
      <c r="B4" s="12" t="s">
        <v>16</v>
      </c>
      <c r="C4" s="12" t="s">
        <v>17</v>
      </c>
      <c r="D4" s="12" t="s">
        <v>18</v>
      </c>
      <c r="E4" s="11" t="s">
        <v>19</v>
      </c>
      <c r="F4" s="11" t="s">
        <v>20</v>
      </c>
      <c r="G4" s="11">
        <v>6691</v>
      </c>
      <c r="H4" s="11">
        <f t="shared" ref="H4:H7" si="0">G4</f>
        <v>6691</v>
      </c>
      <c r="I4" s="11">
        <f>H4-G4</f>
        <v>0</v>
      </c>
      <c r="J4" s="11">
        <v>360</v>
      </c>
      <c r="K4" s="13">
        <f>(H4-G4)*J4</f>
        <v>0</v>
      </c>
      <c r="L4" s="11"/>
      <c r="M4" s="11"/>
      <c r="N4" s="11"/>
      <c r="O4" s="11"/>
      <c r="P4" s="11"/>
      <c r="Q4" s="11"/>
    </row>
    <row r="5" spans="1:17" x14ac:dyDescent="0.25">
      <c r="A5" s="11">
        <v>2</v>
      </c>
      <c r="B5" s="12" t="s">
        <v>16</v>
      </c>
      <c r="C5" s="12"/>
      <c r="D5" s="12" t="s">
        <v>18</v>
      </c>
      <c r="E5" s="11" t="s">
        <v>21</v>
      </c>
      <c r="F5" s="11" t="s">
        <v>20</v>
      </c>
      <c r="G5" s="11">
        <v>287</v>
      </c>
      <c r="H5" s="11">
        <f t="shared" si="0"/>
        <v>287</v>
      </c>
      <c r="I5" s="11">
        <f t="shared" ref="I5:I33" si="1">H5-G5</f>
        <v>0</v>
      </c>
      <c r="J5" s="11">
        <v>1800</v>
      </c>
      <c r="K5" s="13">
        <f t="shared" ref="K5:K33" si="2">(H5-G5)*J5</f>
        <v>0</v>
      </c>
      <c r="L5" s="11"/>
      <c r="M5" s="11"/>
      <c r="N5" s="11"/>
      <c r="O5" s="11"/>
      <c r="P5" s="11"/>
      <c r="Q5" s="11"/>
    </row>
    <row r="6" spans="1:17" x14ac:dyDescent="0.25">
      <c r="A6" s="11">
        <v>3</v>
      </c>
      <c r="B6" s="12" t="s">
        <v>16</v>
      </c>
      <c r="C6" s="12" t="s">
        <v>22</v>
      </c>
      <c r="D6" s="12" t="s">
        <v>18</v>
      </c>
      <c r="E6" s="11" t="s">
        <v>23</v>
      </c>
      <c r="F6" s="11" t="s">
        <v>20</v>
      </c>
      <c r="G6" s="11">
        <v>1622</v>
      </c>
      <c r="H6" s="11">
        <f t="shared" si="0"/>
        <v>1622</v>
      </c>
      <c r="I6" s="11">
        <f t="shared" si="1"/>
        <v>0</v>
      </c>
      <c r="J6" s="11">
        <v>360</v>
      </c>
      <c r="K6" s="13">
        <f t="shared" si="2"/>
        <v>0</v>
      </c>
      <c r="L6" s="11"/>
      <c r="M6" s="11"/>
      <c r="N6" s="11"/>
      <c r="O6" s="11"/>
      <c r="P6" s="11"/>
      <c r="Q6" s="11"/>
    </row>
    <row r="7" spans="1:17" x14ac:dyDescent="0.25">
      <c r="A7" s="11">
        <v>4</v>
      </c>
      <c r="B7" s="12" t="s">
        <v>16</v>
      </c>
      <c r="C7" s="14">
        <v>392033</v>
      </c>
      <c r="D7" s="14" t="s">
        <v>24</v>
      </c>
      <c r="E7" s="15" t="s">
        <v>25</v>
      </c>
      <c r="F7" s="15" t="s">
        <v>26</v>
      </c>
      <c r="G7" s="11">
        <v>357950</v>
      </c>
      <c r="H7" s="11">
        <f t="shared" si="0"/>
        <v>357950</v>
      </c>
      <c r="I7" s="11">
        <f t="shared" si="1"/>
        <v>0</v>
      </c>
      <c r="J7" s="15">
        <v>1</v>
      </c>
      <c r="K7" s="13">
        <f t="shared" si="2"/>
        <v>0</v>
      </c>
      <c r="L7" s="11"/>
      <c r="M7" s="11"/>
      <c r="N7" s="11"/>
      <c r="O7" s="11"/>
      <c r="P7" s="11"/>
      <c r="Q7" s="11"/>
    </row>
    <row r="8" spans="1:17" x14ac:dyDescent="0.25">
      <c r="A8" s="11">
        <v>5</v>
      </c>
      <c r="B8" s="12" t="s">
        <v>16</v>
      </c>
      <c r="C8" s="14">
        <v>2094132</v>
      </c>
      <c r="D8" s="12" t="s">
        <v>27</v>
      </c>
      <c r="E8" s="15" t="s">
        <v>28</v>
      </c>
      <c r="F8" s="15" t="s">
        <v>20</v>
      </c>
      <c r="G8" s="11">
        <v>609276</v>
      </c>
      <c r="H8" s="11">
        <v>609303</v>
      </c>
      <c r="I8" s="11">
        <f t="shared" si="1"/>
        <v>27</v>
      </c>
      <c r="J8" s="15">
        <v>1</v>
      </c>
      <c r="K8" s="13">
        <f t="shared" si="2"/>
        <v>27</v>
      </c>
      <c r="L8" s="11"/>
      <c r="M8" s="11" t="s">
        <v>29</v>
      </c>
      <c r="N8" s="11"/>
      <c r="O8" s="11"/>
      <c r="P8" s="11">
        <v>600</v>
      </c>
      <c r="Q8" s="16">
        <f>K8/744</f>
        <v>3.6290322580645164E-2</v>
      </c>
    </row>
    <row r="9" spans="1:17" x14ac:dyDescent="0.25">
      <c r="A9" s="11">
        <v>6</v>
      </c>
      <c r="B9" s="12" t="s">
        <v>16</v>
      </c>
      <c r="C9" s="14">
        <v>765166</v>
      </c>
      <c r="D9" s="14" t="s">
        <v>24</v>
      </c>
      <c r="E9" s="15" t="s">
        <v>30</v>
      </c>
      <c r="F9" s="15" t="s">
        <v>20</v>
      </c>
      <c r="G9" s="11">
        <v>1715085</v>
      </c>
      <c r="H9" s="11">
        <f t="shared" ref="H9:H12" si="3">G9</f>
        <v>1715085</v>
      </c>
      <c r="I9" s="11">
        <f t="shared" si="1"/>
        <v>0</v>
      </c>
      <c r="J9" s="15">
        <v>1</v>
      </c>
      <c r="K9" s="13">
        <f t="shared" si="2"/>
        <v>0</v>
      </c>
      <c r="L9" s="11"/>
      <c r="M9" s="11"/>
      <c r="N9" s="11"/>
      <c r="O9" s="11"/>
      <c r="P9" s="11"/>
      <c r="Q9" s="16">
        <f t="shared" ref="Q9:Q35" si="4">K9/744</f>
        <v>0</v>
      </c>
    </row>
    <row r="10" spans="1:17" x14ac:dyDescent="0.25">
      <c r="A10" s="11">
        <v>7</v>
      </c>
      <c r="B10" s="12" t="s">
        <v>16</v>
      </c>
      <c r="C10" s="14">
        <v>27852</v>
      </c>
      <c r="D10" s="14" t="s">
        <v>24</v>
      </c>
      <c r="E10" s="15" t="s">
        <v>31</v>
      </c>
      <c r="F10" s="15" t="s">
        <v>20</v>
      </c>
      <c r="G10" s="11">
        <v>3160</v>
      </c>
      <c r="H10" s="11">
        <f t="shared" si="3"/>
        <v>3160</v>
      </c>
      <c r="I10" s="11">
        <f t="shared" si="1"/>
        <v>0</v>
      </c>
      <c r="J10" s="15">
        <v>1</v>
      </c>
      <c r="K10" s="13">
        <f t="shared" si="2"/>
        <v>0</v>
      </c>
      <c r="L10" s="11"/>
      <c r="M10" s="11"/>
      <c r="N10" s="11"/>
      <c r="O10" s="11"/>
      <c r="P10" s="11"/>
      <c r="Q10" s="16">
        <f t="shared" si="4"/>
        <v>0</v>
      </c>
    </row>
    <row r="11" spans="1:17" x14ac:dyDescent="0.25">
      <c r="A11" s="11">
        <v>8</v>
      </c>
      <c r="B11" s="12" t="s">
        <v>16</v>
      </c>
      <c r="C11" s="12">
        <v>57466325</v>
      </c>
      <c r="D11" s="12" t="s">
        <v>18</v>
      </c>
      <c r="E11" s="11" t="s">
        <v>32</v>
      </c>
      <c r="F11" s="11" t="s">
        <v>20</v>
      </c>
      <c r="G11" s="11">
        <v>1360</v>
      </c>
      <c r="H11" s="11">
        <f t="shared" si="3"/>
        <v>1360</v>
      </c>
      <c r="I11" s="11">
        <f t="shared" si="1"/>
        <v>0</v>
      </c>
      <c r="J11" s="11">
        <v>90</v>
      </c>
      <c r="K11" s="13">
        <f t="shared" si="2"/>
        <v>0</v>
      </c>
      <c r="L11" s="11"/>
      <c r="M11" s="11" t="s">
        <v>33</v>
      </c>
      <c r="N11" s="11"/>
      <c r="O11" s="11" t="s">
        <v>34</v>
      </c>
      <c r="P11" s="11"/>
      <c r="Q11" s="16">
        <f t="shared" si="4"/>
        <v>0</v>
      </c>
    </row>
    <row r="12" spans="1:17" x14ac:dyDescent="0.25">
      <c r="A12" s="11">
        <v>9</v>
      </c>
      <c r="B12" s="12" t="s">
        <v>16</v>
      </c>
      <c r="C12" s="12" t="s">
        <v>35</v>
      </c>
      <c r="D12" s="12"/>
      <c r="E12" s="11" t="s">
        <v>36</v>
      </c>
      <c r="F12" s="11" t="s">
        <v>20</v>
      </c>
      <c r="G12" s="11">
        <v>182029</v>
      </c>
      <c r="H12" s="11">
        <f t="shared" si="3"/>
        <v>182029</v>
      </c>
      <c r="I12" s="11">
        <f t="shared" si="1"/>
        <v>0</v>
      </c>
      <c r="J12" s="11">
        <v>1</v>
      </c>
      <c r="K12" s="13">
        <f t="shared" si="2"/>
        <v>0</v>
      </c>
      <c r="L12" s="11"/>
      <c r="M12" s="11"/>
      <c r="N12" s="11"/>
      <c r="O12" s="11"/>
      <c r="P12" s="11"/>
      <c r="Q12" s="16">
        <f t="shared" si="4"/>
        <v>0</v>
      </c>
    </row>
    <row r="13" spans="1:17" x14ac:dyDescent="0.25">
      <c r="A13" s="11">
        <v>10</v>
      </c>
      <c r="B13" s="12" t="s">
        <v>16</v>
      </c>
      <c r="C13" s="17">
        <v>2094128</v>
      </c>
      <c r="D13" s="12" t="s">
        <v>37</v>
      </c>
      <c r="E13" s="18" t="s">
        <v>38</v>
      </c>
      <c r="F13" s="18" t="s">
        <v>20</v>
      </c>
      <c r="G13" s="11">
        <v>717979</v>
      </c>
      <c r="H13" s="11">
        <v>720469</v>
      </c>
      <c r="I13" s="11">
        <f t="shared" si="1"/>
        <v>2490</v>
      </c>
      <c r="J13" s="18">
        <v>1</v>
      </c>
      <c r="K13" s="13">
        <f t="shared" si="2"/>
        <v>2490</v>
      </c>
      <c r="L13" s="11"/>
      <c r="M13" s="11" t="s">
        <v>39</v>
      </c>
      <c r="N13" s="11" t="s">
        <v>40</v>
      </c>
      <c r="O13" s="11"/>
      <c r="P13" s="11"/>
      <c r="Q13" s="16">
        <f t="shared" si="4"/>
        <v>3.346774193548387</v>
      </c>
    </row>
    <row r="14" spans="1:17" x14ac:dyDescent="0.25">
      <c r="A14" s="11"/>
      <c r="B14" s="12" t="s">
        <v>16</v>
      </c>
      <c r="C14" s="17">
        <v>2094128</v>
      </c>
      <c r="D14" s="12" t="s">
        <v>37</v>
      </c>
      <c r="E14" s="11" t="s">
        <v>41</v>
      </c>
      <c r="F14" s="11" t="s">
        <v>20</v>
      </c>
      <c r="G14" s="11">
        <v>185153</v>
      </c>
      <c r="H14" s="11">
        <v>196796</v>
      </c>
      <c r="I14" s="11">
        <f t="shared" si="1"/>
        <v>11643</v>
      </c>
      <c r="J14" s="11">
        <v>1</v>
      </c>
      <c r="K14" s="13">
        <f t="shared" si="2"/>
        <v>11643</v>
      </c>
      <c r="L14" s="11"/>
      <c r="M14" s="11" t="s">
        <v>39</v>
      </c>
      <c r="N14" s="11" t="s">
        <v>40</v>
      </c>
      <c r="O14" s="11"/>
      <c r="P14" s="11"/>
      <c r="Q14" s="16">
        <f t="shared" si="4"/>
        <v>15.649193548387096</v>
      </c>
    </row>
    <row r="15" spans="1:17" x14ac:dyDescent="0.25">
      <c r="A15" s="11">
        <v>11</v>
      </c>
      <c r="B15" s="12" t="s">
        <v>16</v>
      </c>
      <c r="C15" s="12">
        <v>1022327137</v>
      </c>
      <c r="D15" s="12" t="s">
        <v>37</v>
      </c>
      <c r="E15" s="18" t="s">
        <v>42</v>
      </c>
      <c r="F15" s="18" t="s">
        <v>20</v>
      </c>
      <c r="G15" s="11">
        <v>17787</v>
      </c>
      <c r="H15" s="11">
        <v>18653</v>
      </c>
      <c r="I15" s="11">
        <f t="shared" si="1"/>
        <v>866</v>
      </c>
      <c r="J15" s="18">
        <v>1</v>
      </c>
      <c r="K15" s="13">
        <f t="shared" si="2"/>
        <v>866</v>
      </c>
      <c r="L15" s="11"/>
      <c r="M15" s="11" t="s">
        <v>39</v>
      </c>
      <c r="N15" s="11" t="s">
        <v>40</v>
      </c>
      <c r="O15" s="11"/>
      <c r="P15" s="11"/>
      <c r="Q15" s="16">
        <f t="shared" si="4"/>
        <v>1.163978494623656</v>
      </c>
    </row>
    <row r="16" spans="1:17" x14ac:dyDescent="0.25">
      <c r="A16" s="11"/>
      <c r="B16" s="12" t="s">
        <v>16</v>
      </c>
      <c r="C16" s="12">
        <v>1022327137</v>
      </c>
      <c r="D16" s="12"/>
      <c r="E16" s="11" t="s">
        <v>43</v>
      </c>
      <c r="F16" s="11" t="s">
        <v>20</v>
      </c>
      <c r="G16" s="11">
        <v>20</v>
      </c>
      <c r="H16" s="11">
        <v>20</v>
      </c>
      <c r="I16" s="11">
        <f t="shared" si="1"/>
        <v>0</v>
      </c>
      <c r="J16" s="11">
        <v>1</v>
      </c>
      <c r="K16" s="13">
        <f t="shared" si="2"/>
        <v>0</v>
      </c>
      <c r="L16" s="11"/>
      <c r="M16" s="11"/>
      <c r="N16" s="11"/>
      <c r="O16" s="11"/>
      <c r="P16" s="11"/>
      <c r="Q16" s="16">
        <f t="shared" si="4"/>
        <v>0</v>
      </c>
    </row>
    <row r="17" spans="1:17" x14ac:dyDescent="0.25">
      <c r="A17" s="11">
        <v>12</v>
      </c>
      <c r="B17" s="12" t="s">
        <v>16</v>
      </c>
      <c r="C17" s="19">
        <v>2249259</v>
      </c>
      <c r="D17" s="12" t="s">
        <v>18</v>
      </c>
      <c r="E17" s="20" t="s">
        <v>44</v>
      </c>
      <c r="F17" s="20" t="s">
        <v>20</v>
      </c>
      <c r="G17" s="11">
        <v>204218</v>
      </c>
      <c r="H17" s="11">
        <v>204218</v>
      </c>
      <c r="I17" s="11">
        <f t="shared" si="1"/>
        <v>0</v>
      </c>
      <c r="J17" s="20">
        <v>40</v>
      </c>
      <c r="K17" s="13">
        <f t="shared" si="2"/>
        <v>0</v>
      </c>
      <c r="L17" s="11"/>
      <c r="M17" s="11" t="s">
        <v>39</v>
      </c>
      <c r="N17" s="11" t="s">
        <v>40</v>
      </c>
      <c r="O17" s="11" t="s">
        <v>45</v>
      </c>
      <c r="P17" s="11"/>
      <c r="Q17" s="16">
        <f t="shared" si="4"/>
        <v>0</v>
      </c>
    </row>
    <row r="18" spans="1:17" x14ac:dyDescent="0.25">
      <c r="A18" s="11">
        <v>13</v>
      </c>
      <c r="B18" s="12" t="s">
        <v>16</v>
      </c>
      <c r="C18" s="19">
        <v>354</v>
      </c>
      <c r="D18" s="12" t="s">
        <v>18</v>
      </c>
      <c r="E18" s="20" t="s">
        <v>46</v>
      </c>
      <c r="F18" s="20" t="s">
        <v>20</v>
      </c>
      <c r="G18" s="11">
        <v>19932</v>
      </c>
      <c r="H18" s="11">
        <v>20045</v>
      </c>
      <c r="I18" s="11">
        <f t="shared" si="1"/>
        <v>113</v>
      </c>
      <c r="J18" s="20">
        <v>40</v>
      </c>
      <c r="K18" s="13">
        <f t="shared" si="2"/>
        <v>4520</v>
      </c>
      <c r="L18" s="11"/>
      <c r="M18" s="11" t="s">
        <v>33</v>
      </c>
      <c r="N18" s="11"/>
      <c r="O18" s="11" t="s">
        <v>45</v>
      </c>
      <c r="P18" s="11"/>
      <c r="Q18" s="16">
        <f t="shared" si="4"/>
        <v>6.075268817204301</v>
      </c>
    </row>
    <row r="19" spans="1:17" x14ac:dyDescent="0.25">
      <c r="A19" s="11">
        <v>14</v>
      </c>
      <c r="B19" s="12" t="s">
        <v>16</v>
      </c>
      <c r="C19" s="21">
        <v>652938</v>
      </c>
      <c r="D19" s="21"/>
      <c r="E19" s="22" t="s">
        <v>47</v>
      </c>
      <c r="F19" s="22" t="s">
        <v>20</v>
      </c>
      <c r="G19" s="11">
        <v>258846</v>
      </c>
      <c r="H19" s="11">
        <v>263307</v>
      </c>
      <c r="I19" s="11">
        <f t="shared" si="1"/>
        <v>4461</v>
      </c>
      <c r="J19" s="22">
        <v>1</v>
      </c>
      <c r="K19" s="13">
        <f t="shared" si="2"/>
        <v>4461</v>
      </c>
      <c r="L19" s="11"/>
      <c r="M19" s="11" t="s">
        <v>48</v>
      </c>
      <c r="N19" s="11"/>
      <c r="O19" s="11"/>
      <c r="P19" s="11"/>
      <c r="Q19" s="16">
        <f t="shared" si="4"/>
        <v>5.995967741935484</v>
      </c>
    </row>
    <row r="20" spans="1:17" x14ac:dyDescent="0.25">
      <c r="A20" s="11"/>
      <c r="B20" s="12" t="s">
        <v>16</v>
      </c>
      <c r="C20" s="21">
        <v>652938</v>
      </c>
      <c r="D20" s="21"/>
      <c r="E20" s="22" t="s">
        <v>49</v>
      </c>
      <c r="F20" s="22" t="s">
        <v>20</v>
      </c>
      <c r="G20" s="11">
        <v>123</v>
      </c>
      <c r="H20" s="11">
        <v>127</v>
      </c>
      <c r="I20" s="11">
        <f t="shared" si="1"/>
        <v>4</v>
      </c>
      <c r="J20" s="22">
        <v>1</v>
      </c>
      <c r="K20" s="13">
        <f t="shared" si="2"/>
        <v>4</v>
      </c>
      <c r="L20" s="11"/>
      <c r="M20" s="11" t="s">
        <v>48</v>
      </c>
      <c r="N20" s="11"/>
      <c r="O20" s="11"/>
      <c r="P20" s="11"/>
      <c r="Q20" s="16">
        <f t="shared" si="4"/>
        <v>5.3763440860215058E-3</v>
      </c>
    </row>
    <row r="21" spans="1:17" x14ac:dyDescent="0.25">
      <c r="A21" s="11">
        <v>15</v>
      </c>
      <c r="B21" s="12" t="s">
        <v>16</v>
      </c>
      <c r="C21" s="21">
        <v>2249265</v>
      </c>
      <c r="D21" s="12" t="s">
        <v>37</v>
      </c>
      <c r="E21" s="23" t="s">
        <v>50</v>
      </c>
      <c r="F21" s="22" t="s">
        <v>51</v>
      </c>
      <c r="G21" s="11">
        <v>839706</v>
      </c>
      <c r="H21" s="11">
        <v>848936</v>
      </c>
      <c r="I21" s="11">
        <f t="shared" si="1"/>
        <v>9230</v>
      </c>
      <c r="J21" s="22">
        <v>1</v>
      </c>
      <c r="K21" s="13">
        <f t="shared" si="2"/>
        <v>9230</v>
      </c>
      <c r="L21" s="11"/>
      <c r="M21" s="11" t="s">
        <v>29</v>
      </c>
      <c r="N21" s="11"/>
      <c r="O21" s="11"/>
      <c r="P21" s="11"/>
      <c r="Q21" s="16">
        <f t="shared" si="4"/>
        <v>12.405913978494624</v>
      </c>
    </row>
    <row r="22" spans="1:17" ht="30" x14ac:dyDescent="0.25">
      <c r="A22" s="11">
        <v>16</v>
      </c>
      <c r="B22" s="12" t="s">
        <v>16</v>
      </c>
      <c r="C22" s="21">
        <v>3</v>
      </c>
      <c r="D22" s="12" t="s">
        <v>37</v>
      </c>
      <c r="E22" s="24" t="s">
        <v>52</v>
      </c>
      <c r="F22" s="22" t="s">
        <v>20</v>
      </c>
      <c r="G22" s="11">
        <v>2893</v>
      </c>
      <c r="H22" s="11">
        <v>2896</v>
      </c>
      <c r="I22" s="11">
        <f t="shared" si="1"/>
        <v>3</v>
      </c>
      <c r="J22" s="22">
        <v>1</v>
      </c>
      <c r="K22" s="13">
        <f t="shared" si="2"/>
        <v>3</v>
      </c>
      <c r="L22" s="11"/>
      <c r="M22" s="11" t="s">
        <v>53</v>
      </c>
      <c r="N22" s="11"/>
      <c r="O22" s="11"/>
      <c r="P22" s="11"/>
      <c r="Q22" s="16">
        <f t="shared" si="4"/>
        <v>4.0322580645161289E-3</v>
      </c>
    </row>
    <row r="23" spans="1:17" x14ac:dyDescent="0.25">
      <c r="A23" s="11">
        <v>17</v>
      </c>
      <c r="B23" s="12" t="s">
        <v>16</v>
      </c>
      <c r="C23" s="21">
        <v>397467</v>
      </c>
      <c r="D23" s="21"/>
      <c r="E23" s="22" t="s">
        <v>54</v>
      </c>
      <c r="F23" s="22" t="s">
        <v>20</v>
      </c>
      <c r="G23" s="11">
        <v>6243</v>
      </c>
      <c r="H23" s="11">
        <v>6873</v>
      </c>
      <c r="I23" s="11">
        <f t="shared" si="1"/>
        <v>630</v>
      </c>
      <c r="J23" s="22">
        <v>1</v>
      </c>
      <c r="K23" s="13">
        <f t="shared" si="2"/>
        <v>630</v>
      </c>
      <c r="L23" s="11"/>
      <c r="M23" s="11" t="s">
        <v>53</v>
      </c>
      <c r="N23" s="11"/>
      <c r="O23" s="11"/>
      <c r="P23" s="11"/>
      <c r="Q23" s="16">
        <f t="shared" si="4"/>
        <v>0.84677419354838712</v>
      </c>
    </row>
    <row r="24" spans="1:17" x14ac:dyDescent="0.25">
      <c r="A24" s="11">
        <v>18</v>
      </c>
      <c r="B24" s="12" t="s">
        <v>16</v>
      </c>
      <c r="C24" s="21">
        <v>2283370</v>
      </c>
      <c r="D24" s="12" t="s">
        <v>27</v>
      </c>
      <c r="E24" s="22" t="s">
        <v>55</v>
      </c>
      <c r="F24" s="22" t="s">
        <v>20</v>
      </c>
      <c r="G24" s="11">
        <v>455397</v>
      </c>
      <c r="H24" s="11">
        <v>463804</v>
      </c>
      <c r="I24" s="11">
        <f t="shared" si="1"/>
        <v>8407</v>
      </c>
      <c r="J24" s="22">
        <v>1</v>
      </c>
      <c r="K24" s="13">
        <f t="shared" si="2"/>
        <v>8407</v>
      </c>
      <c r="L24" s="11"/>
      <c r="M24" s="11" t="s">
        <v>53</v>
      </c>
      <c r="N24" s="11"/>
      <c r="O24" s="11"/>
      <c r="P24" s="11"/>
      <c r="Q24" s="16">
        <f t="shared" si="4"/>
        <v>11.299731182795698</v>
      </c>
    </row>
    <row r="25" spans="1:17" x14ac:dyDescent="0.25">
      <c r="A25" s="11">
        <v>19</v>
      </c>
      <c r="B25" s="12" t="s">
        <v>16</v>
      </c>
      <c r="C25" s="21">
        <v>2</v>
      </c>
      <c r="D25" s="12" t="s">
        <v>27</v>
      </c>
      <c r="E25" s="22" t="s">
        <v>56</v>
      </c>
      <c r="F25" s="22" t="s">
        <v>20</v>
      </c>
      <c r="G25" s="11">
        <v>24103</v>
      </c>
      <c r="H25" s="11">
        <v>24179</v>
      </c>
      <c r="I25" s="11">
        <f t="shared" si="1"/>
        <v>76</v>
      </c>
      <c r="J25" s="22">
        <v>1</v>
      </c>
      <c r="K25" s="13">
        <f t="shared" si="2"/>
        <v>76</v>
      </c>
      <c r="L25" s="11"/>
      <c r="M25" s="11" t="s">
        <v>57</v>
      </c>
      <c r="N25" s="11"/>
      <c r="O25" s="11"/>
      <c r="P25" s="11">
        <v>25</v>
      </c>
      <c r="Q25" s="16">
        <f t="shared" si="4"/>
        <v>0.10215053763440861</v>
      </c>
    </row>
    <row r="26" spans="1:17" x14ac:dyDescent="0.25">
      <c r="A26" s="11">
        <v>20</v>
      </c>
      <c r="B26" s="12" t="s">
        <v>16</v>
      </c>
      <c r="C26" s="21">
        <v>1247756</v>
      </c>
      <c r="D26" s="12" t="s">
        <v>27</v>
      </c>
      <c r="E26" s="22" t="s">
        <v>58</v>
      </c>
      <c r="F26" s="22" t="s">
        <v>20</v>
      </c>
      <c r="G26" s="11">
        <v>79401</v>
      </c>
      <c r="H26" s="11">
        <v>79611</v>
      </c>
      <c r="I26" s="11">
        <f t="shared" si="1"/>
        <v>210</v>
      </c>
      <c r="J26" s="22">
        <v>1</v>
      </c>
      <c r="K26" s="13">
        <f t="shared" si="2"/>
        <v>210</v>
      </c>
      <c r="L26" s="11"/>
      <c r="M26" s="11" t="s">
        <v>29</v>
      </c>
      <c r="N26" s="11"/>
      <c r="O26" s="11"/>
      <c r="P26" s="11">
        <v>125</v>
      </c>
      <c r="Q26" s="16">
        <f t="shared" si="4"/>
        <v>0.28225806451612906</v>
      </c>
    </row>
    <row r="27" spans="1:17" x14ac:dyDescent="0.25">
      <c r="A27" s="11">
        <v>21</v>
      </c>
      <c r="B27" s="12" t="s">
        <v>16</v>
      </c>
      <c r="C27" s="21">
        <v>1</v>
      </c>
      <c r="D27" s="21"/>
      <c r="E27" s="22" t="s">
        <v>59</v>
      </c>
      <c r="F27" s="22" t="s">
        <v>20</v>
      </c>
      <c r="G27" s="11">
        <v>322</v>
      </c>
      <c r="H27" s="11">
        <v>332</v>
      </c>
      <c r="I27" s="11">
        <f t="shared" si="1"/>
        <v>10</v>
      </c>
      <c r="J27" s="22">
        <v>1</v>
      </c>
      <c r="K27" s="13">
        <f t="shared" si="2"/>
        <v>10</v>
      </c>
      <c r="L27" s="11"/>
      <c r="M27" s="11" t="s">
        <v>57</v>
      </c>
      <c r="N27" s="11"/>
      <c r="O27" s="11"/>
      <c r="P27" s="11"/>
      <c r="Q27" s="16">
        <f t="shared" si="4"/>
        <v>1.3440860215053764E-2</v>
      </c>
    </row>
    <row r="28" spans="1:17" x14ac:dyDescent="0.25">
      <c r="A28" s="11">
        <v>22</v>
      </c>
      <c r="B28" s="12" t="s">
        <v>16</v>
      </c>
      <c r="C28" s="21">
        <v>5924600</v>
      </c>
      <c r="D28" s="21"/>
      <c r="E28" s="22" t="s">
        <v>60</v>
      </c>
      <c r="F28" s="22" t="s">
        <v>20</v>
      </c>
      <c r="G28" s="11">
        <v>9104</v>
      </c>
      <c r="H28" s="11">
        <f>$G$28</f>
        <v>9104</v>
      </c>
      <c r="I28" s="11">
        <f t="shared" si="1"/>
        <v>0</v>
      </c>
      <c r="J28" s="22">
        <v>1</v>
      </c>
      <c r="K28" s="13">
        <f t="shared" si="2"/>
        <v>0</v>
      </c>
      <c r="L28" s="11"/>
      <c r="M28" s="11"/>
      <c r="N28" s="11"/>
      <c r="O28" s="11"/>
      <c r="P28" s="11"/>
      <c r="Q28" s="16">
        <f t="shared" si="4"/>
        <v>0</v>
      </c>
    </row>
    <row r="29" spans="1:17" x14ac:dyDescent="0.25">
      <c r="A29" s="11">
        <v>23</v>
      </c>
      <c r="B29" s="12" t="s">
        <v>16</v>
      </c>
      <c r="C29" s="21">
        <v>6895</v>
      </c>
      <c r="D29" s="11" t="s">
        <v>61</v>
      </c>
      <c r="E29" s="22" t="s">
        <v>62</v>
      </c>
      <c r="F29" s="22" t="s">
        <v>20</v>
      </c>
      <c r="G29" s="11">
        <v>4226</v>
      </c>
      <c r="H29" s="11">
        <v>4374</v>
      </c>
      <c r="I29" s="11">
        <f t="shared" si="1"/>
        <v>148</v>
      </c>
      <c r="J29" s="22">
        <v>1</v>
      </c>
      <c r="K29" s="13">
        <f t="shared" si="2"/>
        <v>148</v>
      </c>
      <c r="L29" s="11"/>
      <c r="M29" s="11" t="s">
        <v>53</v>
      </c>
      <c r="N29" s="11"/>
      <c r="O29" s="11"/>
      <c r="P29" s="11"/>
      <c r="Q29" s="16">
        <f t="shared" si="4"/>
        <v>0.19892473118279569</v>
      </c>
    </row>
    <row r="30" spans="1:17" x14ac:dyDescent="0.25">
      <c r="A30" s="11">
        <v>24</v>
      </c>
      <c r="B30" s="12" t="s">
        <v>16</v>
      </c>
      <c r="C30" s="21">
        <v>6852</v>
      </c>
      <c r="D30" s="11" t="s">
        <v>61</v>
      </c>
      <c r="E30" s="22" t="s">
        <v>63</v>
      </c>
      <c r="F30" s="22" t="s">
        <v>20</v>
      </c>
      <c r="G30" s="11">
        <v>3276</v>
      </c>
      <c r="H30" s="11">
        <v>3542</v>
      </c>
      <c r="I30" s="11">
        <f t="shared" si="1"/>
        <v>266</v>
      </c>
      <c r="J30" s="22">
        <v>1</v>
      </c>
      <c r="K30" s="13">
        <f t="shared" si="2"/>
        <v>266</v>
      </c>
      <c r="L30" s="11"/>
      <c r="M30" s="11" t="s">
        <v>53</v>
      </c>
      <c r="N30" s="11"/>
      <c r="O30" s="11"/>
      <c r="P30" s="11"/>
      <c r="Q30" s="16">
        <f t="shared" si="4"/>
        <v>0.35752688172043012</v>
      </c>
    </row>
    <row r="31" spans="1:17" x14ac:dyDescent="0.25">
      <c r="A31" s="11">
        <v>25</v>
      </c>
      <c r="B31" s="12" t="s">
        <v>16</v>
      </c>
      <c r="C31" s="21">
        <v>5961</v>
      </c>
      <c r="D31" s="11" t="s">
        <v>61</v>
      </c>
      <c r="E31" s="22" t="s">
        <v>64</v>
      </c>
      <c r="F31" s="22" t="s">
        <v>20</v>
      </c>
      <c r="G31" s="11">
        <v>14822</v>
      </c>
      <c r="H31" s="11">
        <v>15418</v>
      </c>
      <c r="I31" s="11">
        <f t="shared" si="1"/>
        <v>596</v>
      </c>
      <c r="J31" s="22">
        <v>1</v>
      </c>
      <c r="K31" s="13">
        <f t="shared" si="2"/>
        <v>596</v>
      </c>
      <c r="L31" s="11"/>
      <c r="M31" s="11" t="s">
        <v>53</v>
      </c>
      <c r="N31" s="11"/>
      <c r="O31" s="11"/>
      <c r="P31" s="11"/>
      <c r="Q31" s="16">
        <f t="shared" si="4"/>
        <v>0.80107526881720426</v>
      </c>
    </row>
    <row r="32" spans="1:17" x14ac:dyDescent="0.25">
      <c r="A32" s="11">
        <v>26</v>
      </c>
      <c r="B32" s="12" t="s">
        <v>16</v>
      </c>
      <c r="C32" s="21" t="s">
        <v>65</v>
      </c>
      <c r="D32" s="21"/>
      <c r="E32" s="22" t="s">
        <v>66</v>
      </c>
      <c r="F32" s="22" t="s">
        <v>20</v>
      </c>
      <c r="G32" s="11">
        <v>112</v>
      </c>
      <c r="H32" s="11">
        <v>112</v>
      </c>
      <c r="I32" s="11">
        <f t="shared" si="1"/>
        <v>0</v>
      </c>
      <c r="J32" s="22">
        <v>1</v>
      </c>
      <c r="K32" s="13">
        <f t="shared" si="2"/>
        <v>0</v>
      </c>
      <c r="L32" s="11"/>
      <c r="M32" s="11"/>
      <c r="N32" s="11"/>
      <c r="O32" s="11"/>
      <c r="P32" s="11"/>
      <c r="Q32" s="16">
        <f t="shared" si="4"/>
        <v>0</v>
      </c>
    </row>
    <row r="33" spans="1:17" x14ac:dyDescent="0.25">
      <c r="A33" s="11">
        <v>27</v>
      </c>
      <c r="B33" s="12" t="s">
        <v>16</v>
      </c>
      <c r="C33" s="22">
        <v>120</v>
      </c>
      <c r="D33" s="22"/>
      <c r="E33" s="22" t="s">
        <v>67</v>
      </c>
      <c r="F33" s="22" t="s">
        <v>20</v>
      </c>
      <c r="G33" s="11">
        <v>16466</v>
      </c>
      <c r="H33" s="11">
        <v>17021</v>
      </c>
      <c r="I33" s="11">
        <f t="shared" si="1"/>
        <v>555</v>
      </c>
      <c r="J33" s="22">
        <v>1</v>
      </c>
      <c r="K33" s="13">
        <f t="shared" si="2"/>
        <v>555</v>
      </c>
      <c r="L33" s="11"/>
      <c r="M33" s="11" t="s">
        <v>53</v>
      </c>
      <c r="N33" s="11"/>
      <c r="O33" s="11"/>
      <c r="P33" s="11"/>
      <c r="Q33" s="16">
        <f t="shared" si="4"/>
        <v>0.74596774193548387</v>
      </c>
    </row>
    <row r="34" spans="1:17" x14ac:dyDescent="0.25">
      <c r="B34" s="12" t="s">
        <v>16</v>
      </c>
      <c r="L34" s="11"/>
      <c r="M34" s="11"/>
      <c r="N34" s="11"/>
      <c r="O34" s="11"/>
      <c r="P34" s="11"/>
      <c r="Q34" s="16">
        <f t="shared" si="4"/>
        <v>0</v>
      </c>
    </row>
    <row r="35" spans="1:17" x14ac:dyDescent="0.25">
      <c r="A35" s="11">
        <v>29</v>
      </c>
      <c r="B35" s="12" t="s">
        <v>16</v>
      </c>
      <c r="C35" s="22">
        <v>25423147407</v>
      </c>
      <c r="D35" s="22"/>
      <c r="E35" s="22" t="s">
        <v>68</v>
      </c>
      <c r="F35" s="22" t="s">
        <v>69</v>
      </c>
      <c r="G35" s="11">
        <v>0</v>
      </c>
      <c r="H35" s="11">
        <v>4</v>
      </c>
      <c r="I35" s="11">
        <f t="shared" ref="I35:I44" si="5">H35-G35</f>
        <v>4</v>
      </c>
      <c r="J35" s="22">
        <v>1</v>
      </c>
      <c r="K35" s="13">
        <f t="shared" ref="K35:K44" si="6">(H35-G35)*J35</f>
        <v>4</v>
      </c>
      <c r="L35" s="11"/>
      <c r="M35" s="11" t="s">
        <v>57</v>
      </c>
      <c r="N35" s="11"/>
      <c r="O35" s="11"/>
      <c r="P35" s="11"/>
      <c r="Q35" s="16">
        <f t="shared" si="4"/>
        <v>5.3763440860215058E-3</v>
      </c>
    </row>
    <row r="36" spans="1:17" x14ac:dyDescent="0.25">
      <c r="A36" s="11">
        <v>30</v>
      </c>
      <c r="B36" s="12" t="s">
        <v>16</v>
      </c>
      <c r="C36" s="11"/>
      <c r="D36" s="11" t="s">
        <v>70</v>
      </c>
      <c r="E36" s="22" t="s">
        <v>71</v>
      </c>
      <c r="F36" s="22" t="s">
        <v>72</v>
      </c>
      <c r="G36" s="11">
        <v>1</v>
      </c>
      <c r="H36" s="11">
        <v>1</v>
      </c>
      <c r="I36" s="11">
        <f t="shared" si="5"/>
        <v>0</v>
      </c>
      <c r="J36" s="22">
        <v>1</v>
      </c>
      <c r="K36" s="13">
        <f t="shared" si="6"/>
        <v>0</v>
      </c>
      <c r="L36" s="11"/>
      <c r="M36" s="11" t="s">
        <v>73</v>
      </c>
      <c r="N36" s="11"/>
      <c r="O36" s="11" t="s">
        <v>74</v>
      </c>
      <c r="P36" s="11">
        <v>250</v>
      </c>
      <c r="Q36" s="11"/>
    </row>
    <row r="37" spans="1:17" x14ac:dyDescent="0.25">
      <c r="A37" s="11"/>
      <c r="B37" s="12" t="s">
        <v>16</v>
      </c>
      <c r="C37" s="11"/>
      <c r="D37" s="11"/>
      <c r="E37" s="22" t="s">
        <v>71</v>
      </c>
      <c r="F37" s="22" t="s">
        <v>75</v>
      </c>
      <c r="G37" s="11">
        <v>5</v>
      </c>
      <c r="H37" s="11">
        <v>5</v>
      </c>
      <c r="I37" s="11">
        <f t="shared" si="5"/>
        <v>0</v>
      </c>
      <c r="J37" s="22">
        <v>1</v>
      </c>
      <c r="K37" s="13">
        <f t="shared" si="6"/>
        <v>0</v>
      </c>
      <c r="L37" s="11"/>
      <c r="M37" s="11"/>
      <c r="N37" s="11"/>
      <c r="O37" s="11"/>
      <c r="P37" s="11"/>
      <c r="Q37" s="11"/>
    </row>
    <row r="38" spans="1:17" x14ac:dyDescent="0.25">
      <c r="A38" s="11"/>
      <c r="B38" s="12" t="s">
        <v>16</v>
      </c>
      <c r="C38" s="11"/>
      <c r="D38" s="11"/>
      <c r="E38" s="22" t="s">
        <v>71</v>
      </c>
      <c r="F38" s="22" t="s">
        <v>76</v>
      </c>
      <c r="G38" s="11">
        <v>2</v>
      </c>
      <c r="H38" s="11">
        <v>2</v>
      </c>
      <c r="I38" s="11">
        <f t="shared" si="5"/>
        <v>0</v>
      </c>
      <c r="J38" s="22">
        <v>1</v>
      </c>
      <c r="K38" s="13">
        <f t="shared" si="6"/>
        <v>0</v>
      </c>
      <c r="L38" s="11"/>
      <c r="M38" s="11"/>
      <c r="N38" s="11"/>
      <c r="O38" s="11"/>
      <c r="P38" s="11"/>
      <c r="Q38" s="11"/>
    </row>
    <row r="39" spans="1:17" x14ac:dyDescent="0.25">
      <c r="A39" s="11"/>
      <c r="B39" s="12" t="s">
        <v>16</v>
      </c>
      <c r="C39" s="11"/>
      <c r="D39" s="11"/>
      <c r="E39" s="22" t="s">
        <v>71</v>
      </c>
      <c r="F39" s="22" t="s">
        <v>77</v>
      </c>
      <c r="G39" s="11">
        <v>4</v>
      </c>
      <c r="H39" s="11">
        <v>4</v>
      </c>
      <c r="I39" s="11">
        <f t="shared" si="5"/>
        <v>0</v>
      </c>
      <c r="J39" s="22">
        <v>1</v>
      </c>
      <c r="K39" s="13">
        <f t="shared" si="6"/>
        <v>0</v>
      </c>
      <c r="L39" s="11"/>
      <c r="M39" s="11"/>
      <c r="N39" s="11"/>
      <c r="O39" s="11"/>
      <c r="P39" s="11"/>
      <c r="Q39" s="11"/>
    </row>
    <row r="40" spans="1:17" x14ac:dyDescent="0.25">
      <c r="A40" s="11"/>
      <c r="B40" s="12" t="s">
        <v>16</v>
      </c>
      <c r="C40" s="11"/>
      <c r="D40" s="11"/>
      <c r="E40" s="22" t="s">
        <v>71</v>
      </c>
      <c r="F40" s="22" t="s">
        <v>78</v>
      </c>
      <c r="G40" s="11">
        <v>12</v>
      </c>
      <c r="H40" s="11">
        <v>12</v>
      </c>
      <c r="I40" s="11">
        <f t="shared" si="5"/>
        <v>0</v>
      </c>
      <c r="J40" s="22">
        <v>1</v>
      </c>
      <c r="K40" s="13">
        <f t="shared" si="6"/>
        <v>0</v>
      </c>
      <c r="L40" s="11"/>
      <c r="M40" s="11"/>
      <c r="N40" s="11"/>
      <c r="O40" s="11"/>
      <c r="P40" s="11"/>
      <c r="Q40" s="11"/>
    </row>
    <row r="41" spans="1:17" x14ac:dyDescent="0.25">
      <c r="A41" s="11">
        <v>31</v>
      </c>
      <c r="B41" s="12" t="s">
        <v>16</v>
      </c>
      <c r="C41" s="11"/>
      <c r="D41" s="11"/>
      <c r="E41" s="11" t="s">
        <v>79</v>
      </c>
      <c r="F41" s="22" t="s">
        <v>80</v>
      </c>
      <c r="G41" s="11">
        <v>39698</v>
      </c>
      <c r="H41" s="11">
        <v>39698</v>
      </c>
      <c r="I41" s="11">
        <f t="shared" si="5"/>
        <v>0</v>
      </c>
      <c r="J41" s="22">
        <v>1</v>
      </c>
      <c r="K41" s="13">
        <f t="shared" si="6"/>
        <v>0</v>
      </c>
      <c r="L41" s="11"/>
      <c r="M41" s="11" t="s">
        <v>81</v>
      </c>
      <c r="N41" s="11"/>
      <c r="O41" s="11"/>
      <c r="P41" s="11"/>
      <c r="Q41" s="11"/>
    </row>
    <row r="42" spans="1:17" x14ac:dyDescent="0.25">
      <c r="A42" s="11">
        <v>32</v>
      </c>
      <c r="B42" s="12" t="s">
        <v>16</v>
      </c>
      <c r="C42" s="11"/>
      <c r="D42" s="11"/>
      <c r="E42" s="11" t="s">
        <v>82</v>
      </c>
      <c r="F42" s="22" t="s">
        <v>80</v>
      </c>
      <c r="G42" s="11">
        <v>3111655</v>
      </c>
      <c r="H42" s="11">
        <v>3119858</v>
      </c>
      <c r="I42" s="11">
        <f t="shared" si="5"/>
        <v>8203</v>
      </c>
      <c r="J42" s="22">
        <v>1</v>
      </c>
      <c r="K42" s="13">
        <f t="shared" si="6"/>
        <v>8203</v>
      </c>
      <c r="L42" s="11"/>
      <c r="M42" s="11" t="s">
        <v>81</v>
      </c>
      <c r="N42" s="11"/>
      <c r="O42" s="11"/>
      <c r="P42" s="11"/>
      <c r="Q42" s="16">
        <f t="shared" ref="Q42:Q44" si="7">K42/744/24</f>
        <v>0.45939740143369173</v>
      </c>
    </row>
    <row r="43" spans="1:17" x14ac:dyDescent="0.25">
      <c r="A43" s="11">
        <v>33</v>
      </c>
      <c r="B43" s="12" t="s">
        <v>16</v>
      </c>
      <c r="C43" s="11"/>
      <c r="D43" s="11" t="s">
        <v>61</v>
      </c>
      <c r="E43" s="22" t="s">
        <v>83</v>
      </c>
      <c r="F43" s="11"/>
      <c r="G43" s="11">
        <v>0</v>
      </c>
      <c r="H43" s="11">
        <v>16</v>
      </c>
      <c r="I43" s="11">
        <f t="shared" si="5"/>
        <v>16</v>
      </c>
      <c r="J43" s="22">
        <v>1</v>
      </c>
      <c r="K43" s="13">
        <f t="shared" si="6"/>
        <v>16</v>
      </c>
      <c r="L43" s="11"/>
      <c r="M43" s="11" t="s">
        <v>53</v>
      </c>
      <c r="N43" s="11"/>
      <c r="O43" s="11"/>
      <c r="P43" s="11">
        <v>20</v>
      </c>
      <c r="Q43" s="16">
        <f t="shared" si="7"/>
        <v>8.96057347670251E-4</v>
      </c>
    </row>
    <row r="44" spans="1:17" x14ac:dyDescent="0.25">
      <c r="A44" s="11">
        <v>34</v>
      </c>
      <c r="B44" s="12" t="s">
        <v>16</v>
      </c>
      <c r="C44" s="11"/>
      <c r="D44" s="11" t="s">
        <v>61</v>
      </c>
      <c r="E44" s="11" t="s">
        <v>84</v>
      </c>
      <c r="F44" s="11"/>
      <c r="G44" s="11"/>
      <c r="H44" s="11">
        <v>581</v>
      </c>
      <c r="I44" s="11">
        <f t="shared" si="5"/>
        <v>581</v>
      </c>
      <c r="J44" s="22">
        <v>1</v>
      </c>
      <c r="K44" s="13">
        <f t="shared" si="6"/>
        <v>581</v>
      </c>
      <c r="L44" s="11"/>
      <c r="M44" s="11" t="s">
        <v>53</v>
      </c>
      <c r="N44" s="11"/>
      <c r="O44" s="11"/>
      <c r="P44" s="11"/>
      <c r="Q44" s="16">
        <f t="shared" si="7"/>
        <v>3.2538082437275982E-2</v>
      </c>
    </row>
    <row r="45" spans="1:17" x14ac:dyDescent="0.25">
      <c r="A45" s="11"/>
      <c r="B45" s="12" t="s">
        <v>16</v>
      </c>
      <c r="C45" s="11"/>
      <c r="D45" s="11" t="s">
        <v>85</v>
      </c>
      <c r="E45" s="22" t="s">
        <v>86</v>
      </c>
      <c r="F45" s="11"/>
      <c r="G45" s="11"/>
      <c r="H45" s="11"/>
      <c r="I45" s="11"/>
      <c r="J45" s="11"/>
      <c r="K45" s="13"/>
      <c r="L45" s="11"/>
      <c r="M45" s="11" t="s">
        <v>29</v>
      </c>
      <c r="N45" s="11"/>
      <c r="O45" s="11" t="s">
        <v>87</v>
      </c>
      <c r="P45" s="11">
        <v>800</v>
      </c>
      <c r="Q45" s="16"/>
    </row>
    <row r="46" spans="1:17" x14ac:dyDescent="0.25">
      <c r="A46" s="11"/>
      <c r="B46" s="12" t="s">
        <v>16</v>
      </c>
      <c r="C46" s="11"/>
      <c r="D46" s="11" t="s">
        <v>85</v>
      </c>
      <c r="E46" s="22" t="s">
        <v>88</v>
      </c>
      <c r="F46" s="11"/>
      <c r="G46" s="11"/>
      <c r="H46" s="11"/>
      <c r="I46" s="11"/>
      <c r="J46" s="11"/>
      <c r="K46" s="13"/>
      <c r="L46" s="11"/>
      <c r="M46" s="11" t="s">
        <v>29</v>
      </c>
      <c r="N46" s="11"/>
      <c r="O46" s="11" t="s">
        <v>87</v>
      </c>
      <c r="P46" s="11">
        <v>800</v>
      </c>
      <c r="Q46" s="16"/>
    </row>
    <row r="47" spans="1:17" x14ac:dyDescent="0.25">
      <c r="A47" s="11"/>
      <c r="B47" s="12" t="s">
        <v>16</v>
      </c>
      <c r="C47" s="11"/>
      <c r="D47" s="11" t="s">
        <v>85</v>
      </c>
      <c r="E47" s="22" t="s">
        <v>89</v>
      </c>
      <c r="F47" s="11"/>
      <c r="G47" s="11"/>
      <c r="H47" s="11"/>
      <c r="I47" s="11"/>
      <c r="J47" s="11"/>
      <c r="K47" s="13"/>
      <c r="L47" s="11"/>
      <c r="M47" s="11" t="s">
        <v>29</v>
      </c>
      <c r="N47" s="11"/>
      <c r="O47" s="11" t="s">
        <v>87</v>
      </c>
      <c r="P47" s="11">
        <v>800</v>
      </c>
      <c r="Q47" s="16"/>
    </row>
    <row r="48" spans="1:17" x14ac:dyDescent="0.25">
      <c r="A48" s="11"/>
      <c r="B48" s="12" t="s">
        <v>16</v>
      </c>
      <c r="C48" s="11"/>
      <c r="D48" s="11" t="s">
        <v>85</v>
      </c>
      <c r="E48" s="22" t="s">
        <v>90</v>
      </c>
      <c r="F48" s="11"/>
      <c r="G48" s="11"/>
      <c r="H48" s="11"/>
      <c r="I48" s="11"/>
      <c r="J48" s="11"/>
      <c r="K48" s="13"/>
      <c r="L48" s="11"/>
      <c r="M48" s="11" t="s">
        <v>29</v>
      </c>
      <c r="N48" s="11"/>
      <c r="O48" s="11" t="s">
        <v>87</v>
      </c>
      <c r="P48" s="11">
        <v>800</v>
      </c>
      <c r="Q48" s="16"/>
    </row>
    <row r="49" spans="1:17" x14ac:dyDescent="0.25">
      <c r="A49" s="11"/>
      <c r="B49" s="12" t="s">
        <v>16</v>
      </c>
      <c r="C49" s="11"/>
      <c r="D49" s="11" t="s">
        <v>85</v>
      </c>
      <c r="E49" s="22" t="s">
        <v>91</v>
      </c>
      <c r="F49" s="11"/>
      <c r="G49" s="11"/>
      <c r="H49" s="11"/>
      <c r="I49" s="11"/>
      <c r="J49" s="11"/>
      <c r="K49" s="13"/>
      <c r="L49" s="11"/>
      <c r="M49" s="11" t="s">
        <v>29</v>
      </c>
      <c r="N49" s="11"/>
      <c r="O49" s="11" t="s">
        <v>87</v>
      </c>
      <c r="P49" s="11">
        <v>800</v>
      </c>
      <c r="Q49" s="16"/>
    </row>
    <row r="50" spans="1:17" x14ac:dyDescent="0.25">
      <c r="A50" s="11"/>
      <c r="B50" s="12" t="s">
        <v>16</v>
      </c>
      <c r="C50" s="11"/>
      <c r="D50" s="11" t="s">
        <v>85</v>
      </c>
      <c r="E50" s="22" t="s">
        <v>92</v>
      </c>
      <c r="F50" s="11"/>
      <c r="G50" s="11"/>
      <c r="H50" s="11"/>
      <c r="I50" s="11"/>
      <c r="J50" s="11"/>
      <c r="K50" s="13"/>
      <c r="L50" s="11"/>
      <c r="M50" s="11" t="s">
        <v>29</v>
      </c>
      <c r="N50" s="11"/>
      <c r="O50" s="11" t="s">
        <v>87</v>
      </c>
      <c r="P50" s="11">
        <v>800</v>
      </c>
      <c r="Q50" s="16"/>
    </row>
    <row r="51" spans="1:17" x14ac:dyDescent="0.25">
      <c r="A51" s="11"/>
      <c r="B51" s="12" t="s">
        <v>16</v>
      </c>
      <c r="C51" s="11"/>
      <c r="D51" s="11" t="s">
        <v>85</v>
      </c>
      <c r="E51" s="22" t="s">
        <v>93</v>
      </c>
      <c r="F51" s="11"/>
      <c r="G51" s="11"/>
      <c r="H51" s="11"/>
      <c r="I51" s="11"/>
      <c r="J51" s="11"/>
      <c r="K51" s="13"/>
      <c r="L51" s="11"/>
      <c r="M51" s="11" t="s">
        <v>29</v>
      </c>
      <c r="N51" s="11"/>
      <c r="O51" s="11" t="s">
        <v>87</v>
      </c>
      <c r="P51" s="11">
        <v>800</v>
      </c>
      <c r="Q51" s="16"/>
    </row>
    <row r="52" spans="1:17" x14ac:dyDescent="0.25">
      <c r="A52" s="11"/>
      <c r="B52" s="12" t="s">
        <v>16</v>
      </c>
      <c r="C52" s="11"/>
      <c r="D52" s="11"/>
      <c r="E52" s="22"/>
      <c r="F52" s="11"/>
      <c r="G52" s="11"/>
      <c r="H52" s="11"/>
      <c r="I52" s="11"/>
      <c r="J52" s="11"/>
      <c r="K52" s="13"/>
      <c r="L52" s="11"/>
      <c r="M52" s="11"/>
      <c r="N52" s="11"/>
      <c r="O52" s="11"/>
      <c r="P52" s="11"/>
      <c r="Q52" s="16"/>
    </row>
    <row r="53" spans="1:17" x14ac:dyDescent="0.25">
      <c r="A53" s="11"/>
      <c r="B53" s="12" t="s">
        <v>16</v>
      </c>
      <c r="C53" s="11"/>
      <c r="D53" s="11" t="s">
        <v>70</v>
      </c>
      <c r="E53" s="11" t="s">
        <v>94</v>
      </c>
      <c r="F53" s="11"/>
      <c r="G53" s="11"/>
      <c r="H53" s="11"/>
      <c r="I53" s="11"/>
      <c r="J53" s="11"/>
      <c r="K53" s="13"/>
      <c r="L53" s="11"/>
      <c r="M53" s="11" t="s">
        <v>29</v>
      </c>
      <c r="N53" s="11"/>
      <c r="O53" s="11"/>
      <c r="P53" s="11"/>
      <c r="Q53" s="16"/>
    </row>
    <row r="54" spans="1:17" x14ac:dyDescent="0.25">
      <c r="A54" s="11"/>
      <c r="B54" s="12" t="s">
        <v>16</v>
      </c>
      <c r="C54" s="11"/>
      <c r="D54" s="11" t="s">
        <v>70</v>
      </c>
      <c r="E54" s="11" t="s">
        <v>95</v>
      </c>
      <c r="F54" s="11"/>
      <c r="G54" s="11"/>
      <c r="H54" s="11"/>
      <c r="I54" s="11"/>
      <c r="J54" s="11"/>
      <c r="K54" s="13"/>
      <c r="L54" s="11"/>
      <c r="M54" s="11" t="s">
        <v>29</v>
      </c>
      <c r="N54" s="11"/>
      <c r="O54" s="11" t="s">
        <v>74</v>
      </c>
      <c r="P54" s="11"/>
      <c r="Q54" s="16"/>
    </row>
    <row r="55" spans="1:17" x14ac:dyDescent="0.25">
      <c r="A55" s="11"/>
      <c r="B55" s="12" t="s">
        <v>16</v>
      </c>
      <c r="C55" s="11"/>
      <c r="D55" s="11"/>
      <c r="E55" s="11" t="s">
        <v>96</v>
      </c>
      <c r="F55" s="11"/>
      <c r="G55" s="11"/>
      <c r="H55" s="11"/>
      <c r="I55" s="11"/>
      <c r="J55" s="11"/>
      <c r="K55" s="13"/>
      <c r="L55" s="11"/>
      <c r="M55" s="11" t="s">
        <v>53</v>
      </c>
      <c r="N55" s="11"/>
      <c r="O55" s="11"/>
      <c r="P55" s="11"/>
      <c r="Q55" s="16"/>
    </row>
    <row r="56" spans="1:17" x14ac:dyDescent="0.25">
      <c r="A56" s="11">
        <v>28</v>
      </c>
      <c r="B56" s="12" t="s">
        <v>16</v>
      </c>
      <c r="C56" s="25">
        <v>1022327254</v>
      </c>
      <c r="D56" s="25"/>
      <c r="E56" s="22" t="s">
        <v>97</v>
      </c>
      <c r="F56" s="22" t="s">
        <v>20</v>
      </c>
      <c r="G56" s="11">
        <v>7752</v>
      </c>
      <c r="H56" s="11">
        <v>9574</v>
      </c>
      <c r="I56" s="11">
        <f>H56-G56</f>
        <v>1822</v>
      </c>
      <c r="J56" s="22">
        <v>1</v>
      </c>
      <c r="K56" s="13">
        <f>(H56-G56)*J56</f>
        <v>1822</v>
      </c>
      <c r="L56" s="11"/>
      <c r="M56" s="11" t="s">
        <v>29</v>
      </c>
      <c r="N56" s="11"/>
      <c r="O56" s="11"/>
      <c r="P56" s="11"/>
      <c r="Q56" s="16">
        <f>K56/744/24</f>
        <v>0.10203853046594981</v>
      </c>
    </row>
    <row r="57" spans="1:17" x14ac:dyDescent="0.25">
      <c r="A57" s="11"/>
      <c r="B57" s="12" t="s">
        <v>16</v>
      </c>
      <c r="C57" s="11"/>
      <c r="D57" s="11" t="s">
        <v>98</v>
      </c>
      <c r="E57" s="26" t="s">
        <v>99</v>
      </c>
      <c r="F57" s="11"/>
      <c r="G57" s="11"/>
      <c r="H57" s="11"/>
      <c r="I57" s="11"/>
      <c r="J57" s="11"/>
      <c r="K57" s="13"/>
      <c r="L57" s="11"/>
      <c r="M57" s="11" t="s">
        <v>53</v>
      </c>
      <c r="N57" s="11"/>
      <c r="O57" s="11"/>
      <c r="P57" s="11">
        <v>25</v>
      </c>
      <c r="Q57" s="16"/>
    </row>
    <row r="58" spans="1:17" x14ac:dyDescent="0.25">
      <c r="A58" s="11"/>
      <c r="B58" s="12" t="s">
        <v>16</v>
      </c>
      <c r="C58" s="11"/>
      <c r="D58" s="11" t="s">
        <v>98</v>
      </c>
      <c r="E58" s="26" t="s">
        <v>100</v>
      </c>
      <c r="F58" s="11"/>
      <c r="G58" s="11"/>
      <c r="H58" s="11"/>
      <c r="I58" s="11"/>
      <c r="J58" s="11"/>
      <c r="K58" s="13"/>
      <c r="L58" s="11"/>
      <c r="M58" s="11" t="s">
        <v>53</v>
      </c>
      <c r="N58" s="11"/>
      <c r="O58" s="11"/>
      <c r="P58" s="11">
        <v>16</v>
      </c>
      <c r="Q58" s="16"/>
    </row>
    <row r="59" spans="1:17" x14ac:dyDescent="0.25">
      <c r="A59" s="11"/>
      <c r="B59" s="12" t="s">
        <v>16</v>
      </c>
      <c r="C59" s="11"/>
      <c r="D59" s="11" t="s">
        <v>98</v>
      </c>
      <c r="E59" s="26" t="s">
        <v>101</v>
      </c>
      <c r="F59" s="11"/>
      <c r="G59" s="11"/>
      <c r="H59" s="11"/>
      <c r="I59" s="11"/>
      <c r="J59" s="11"/>
      <c r="K59" s="13"/>
      <c r="L59" s="11"/>
      <c r="M59" s="11" t="s">
        <v>53</v>
      </c>
      <c r="N59" s="11"/>
      <c r="O59" s="11"/>
      <c r="P59" s="11">
        <v>32</v>
      </c>
      <c r="Q59" s="16"/>
    </row>
    <row r="60" spans="1:17" x14ac:dyDescent="0.25">
      <c r="A60" s="11"/>
      <c r="B60" s="12" t="s">
        <v>16</v>
      </c>
      <c r="C60" s="11"/>
      <c r="D60" s="11" t="s">
        <v>98</v>
      </c>
      <c r="E60" s="26" t="s">
        <v>102</v>
      </c>
      <c r="F60" s="11"/>
      <c r="G60" s="11"/>
      <c r="H60" s="11"/>
      <c r="I60" s="11"/>
      <c r="J60" s="11"/>
      <c r="K60" s="13"/>
      <c r="L60" s="11"/>
      <c r="M60" s="11"/>
      <c r="N60" s="11"/>
      <c r="O60" s="11"/>
      <c r="P60" s="11"/>
      <c r="Q60" s="16"/>
    </row>
    <row r="61" spans="1:17" x14ac:dyDescent="0.25">
      <c r="A61" s="11"/>
      <c r="B61" s="12" t="s">
        <v>16</v>
      </c>
      <c r="C61" s="11"/>
      <c r="D61" s="11"/>
      <c r="E61" s="11"/>
      <c r="F61" s="11"/>
      <c r="G61" s="11"/>
      <c r="H61" s="11"/>
      <c r="I61" s="11"/>
      <c r="J61" s="11"/>
      <c r="K61" s="13"/>
      <c r="L61" s="11"/>
      <c r="M61" s="11"/>
      <c r="N61" s="11"/>
      <c r="O61" s="11"/>
      <c r="P61" s="11"/>
      <c r="Q61" s="16"/>
    </row>
    <row r="62" spans="1:17" x14ac:dyDescent="0.25">
      <c r="A62" s="11"/>
      <c r="B62" s="12" t="s">
        <v>16</v>
      </c>
      <c r="C62" s="11"/>
      <c r="D62" s="12" t="s">
        <v>18</v>
      </c>
      <c r="E62" s="11" t="s">
        <v>103</v>
      </c>
      <c r="F62" s="11"/>
      <c r="G62" s="11"/>
      <c r="H62" s="11"/>
      <c r="I62" s="11"/>
      <c r="J62" s="11"/>
      <c r="K62" s="13"/>
      <c r="L62" s="11"/>
      <c r="M62" s="11" t="s">
        <v>81</v>
      </c>
      <c r="N62" s="11"/>
      <c r="O62" s="11" t="s">
        <v>104</v>
      </c>
      <c r="P62" s="11">
        <v>400</v>
      </c>
      <c r="Q62" s="16"/>
    </row>
    <row r="63" spans="1:17" x14ac:dyDescent="0.25">
      <c r="A63" s="11"/>
      <c r="B63" s="12" t="s">
        <v>16</v>
      </c>
      <c r="C63" s="11"/>
      <c r="D63" s="12" t="s">
        <v>18</v>
      </c>
      <c r="E63" s="11" t="s">
        <v>105</v>
      </c>
      <c r="F63" s="11"/>
      <c r="G63" s="11"/>
      <c r="H63" s="11"/>
      <c r="I63" s="11"/>
      <c r="J63" s="11"/>
      <c r="K63" s="13"/>
      <c r="L63" s="11"/>
      <c r="M63" s="11" t="s">
        <v>29</v>
      </c>
      <c r="N63" s="11"/>
      <c r="O63" s="11" t="s">
        <v>74</v>
      </c>
      <c r="P63" s="11">
        <v>250</v>
      </c>
      <c r="Q63" s="16"/>
    </row>
    <row r="64" spans="1:17" x14ac:dyDescent="0.25">
      <c r="A64" s="11"/>
      <c r="B64" s="12" t="s">
        <v>16</v>
      </c>
      <c r="C64" s="11"/>
      <c r="D64" s="12" t="s">
        <v>18</v>
      </c>
      <c r="E64" s="11" t="s">
        <v>106</v>
      </c>
      <c r="F64" s="11"/>
      <c r="G64" s="11"/>
      <c r="H64" s="11"/>
      <c r="I64" s="11"/>
      <c r="J64" s="11"/>
      <c r="K64" s="13"/>
      <c r="L64" s="11"/>
      <c r="M64" s="11" t="s">
        <v>53</v>
      </c>
      <c r="N64" s="11"/>
      <c r="O64" s="11"/>
      <c r="P64" s="11">
        <v>32</v>
      </c>
      <c r="Q64" s="16"/>
    </row>
    <row r="65" spans="1:17" x14ac:dyDescent="0.25">
      <c r="A65" s="11"/>
      <c r="B65" s="12" t="s">
        <v>16</v>
      </c>
      <c r="C65" s="11"/>
      <c r="D65" s="11"/>
      <c r="E65" s="11"/>
      <c r="F65" s="11"/>
      <c r="G65" s="11"/>
      <c r="H65" s="11"/>
      <c r="I65" s="11"/>
      <c r="J65" s="11"/>
      <c r="K65" s="13"/>
      <c r="L65" s="11"/>
      <c r="M65" s="11"/>
      <c r="N65" s="11"/>
      <c r="O65" s="11"/>
      <c r="P65" s="11"/>
      <c r="Q65" s="16"/>
    </row>
    <row r="66" spans="1:17" x14ac:dyDescent="0.25">
      <c r="A66" s="11"/>
      <c r="B66" s="12" t="s">
        <v>16</v>
      </c>
      <c r="C66" s="11"/>
      <c r="D66" s="11" t="s">
        <v>107</v>
      </c>
      <c r="E66" s="11" t="s">
        <v>108</v>
      </c>
      <c r="F66" s="11"/>
      <c r="G66" s="11"/>
      <c r="H66" s="11"/>
      <c r="I66" s="11"/>
      <c r="J66" s="11"/>
      <c r="K66" s="13"/>
      <c r="L66" s="11"/>
      <c r="M66" s="11" t="s">
        <v>29</v>
      </c>
      <c r="N66" s="11"/>
      <c r="O66" s="11" t="s">
        <v>109</v>
      </c>
      <c r="P66" s="11">
        <v>160</v>
      </c>
      <c r="Q66" s="16"/>
    </row>
    <row r="67" spans="1:17" x14ac:dyDescent="0.25">
      <c r="A67" s="11"/>
      <c r="B67" s="12" t="s">
        <v>16</v>
      </c>
      <c r="C67" s="11"/>
      <c r="D67" s="11" t="s">
        <v>107</v>
      </c>
      <c r="E67" s="11" t="s">
        <v>110</v>
      </c>
      <c r="F67" s="11"/>
      <c r="G67" s="11"/>
      <c r="H67" s="11"/>
      <c r="I67" s="11"/>
      <c r="J67" s="11"/>
      <c r="K67" s="13"/>
      <c r="L67" s="11"/>
      <c r="M67" s="11" t="s">
        <v>53</v>
      </c>
      <c r="N67" s="11"/>
      <c r="O67" s="11"/>
      <c r="P67" s="11">
        <v>40</v>
      </c>
      <c r="Q67" s="16"/>
    </row>
    <row r="68" spans="1:17" x14ac:dyDescent="0.25">
      <c r="A68" s="11"/>
      <c r="B68" s="12" t="s">
        <v>16</v>
      </c>
      <c r="C68" s="11"/>
      <c r="D68" s="11" t="s">
        <v>107</v>
      </c>
      <c r="E68" s="11" t="s">
        <v>111</v>
      </c>
      <c r="F68" s="11"/>
      <c r="G68" s="11"/>
      <c r="H68" s="11"/>
      <c r="I68" s="11"/>
      <c r="J68" s="11"/>
      <c r="K68" s="13"/>
      <c r="L68" s="11"/>
      <c r="M68" s="11" t="s">
        <v>57</v>
      </c>
      <c r="N68" s="11"/>
      <c r="O68" s="11"/>
      <c r="P68" s="11">
        <v>25</v>
      </c>
      <c r="Q68" s="16"/>
    </row>
    <row r="69" spans="1:17" x14ac:dyDescent="0.25">
      <c r="A69" s="11"/>
      <c r="B69" s="12" t="s">
        <v>16</v>
      </c>
      <c r="C69" s="11"/>
      <c r="D69" s="11" t="s">
        <v>107</v>
      </c>
      <c r="E69" s="11" t="s">
        <v>111</v>
      </c>
      <c r="F69" s="11"/>
      <c r="G69" s="11"/>
      <c r="H69" s="11"/>
      <c r="I69" s="11"/>
      <c r="J69" s="11"/>
      <c r="K69" s="13"/>
      <c r="L69" s="11"/>
      <c r="M69" s="11" t="s">
        <v>57</v>
      </c>
      <c r="N69" s="11"/>
      <c r="O69" s="11"/>
      <c r="P69" s="11">
        <v>25</v>
      </c>
      <c r="Q69" s="16"/>
    </row>
    <row r="70" spans="1:17" x14ac:dyDescent="0.25">
      <c r="A70" s="11"/>
      <c r="B70" s="12" t="s">
        <v>16</v>
      </c>
      <c r="C70" s="11"/>
      <c r="D70" s="11" t="s">
        <v>107</v>
      </c>
      <c r="E70" s="11" t="s">
        <v>111</v>
      </c>
      <c r="F70" s="11"/>
      <c r="G70" s="11"/>
      <c r="H70" s="11"/>
      <c r="I70" s="11"/>
      <c r="J70" s="11"/>
      <c r="K70" s="13"/>
      <c r="L70" s="11"/>
      <c r="M70" s="11" t="s">
        <v>57</v>
      </c>
      <c r="N70" s="11"/>
      <c r="O70" s="11"/>
      <c r="P70" s="11">
        <v>25</v>
      </c>
      <c r="Q70" s="16"/>
    </row>
    <row r="71" spans="1:17" x14ac:dyDescent="0.25">
      <c r="A71" s="11"/>
      <c r="B71" s="12" t="s">
        <v>16</v>
      </c>
      <c r="C71" s="11"/>
      <c r="D71" s="11" t="s">
        <v>107</v>
      </c>
      <c r="E71" s="11" t="s">
        <v>111</v>
      </c>
      <c r="F71" s="11"/>
      <c r="G71" s="11"/>
      <c r="H71" s="11"/>
      <c r="I71" s="11"/>
      <c r="J71" s="11"/>
      <c r="K71" s="13"/>
      <c r="L71" s="11"/>
      <c r="M71" s="11" t="s">
        <v>57</v>
      </c>
      <c r="N71" s="11"/>
      <c r="O71" s="11"/>
      <c r="P71" s="11">
        <v>25</v>
      </c>
      <c r="Q71" s="16"/>
    </row>
    <row r="72" spans="1:17" x14ac:dyDescent="0.25">
      <c r="A72" s="11"/>
      <c r="B72" s="12" t="s">
        <v>16</v>
      </c>
      <c r="C72" s="11"/>
      <c r="D72" s="11" t="s">
        <v>107</v>
      </c>
      <c r="E72" s="11" t="s">
        <v>111</v>
      </c>
      <c r="F72" s="11"/>
      <c r="G72" s="11"/>
      <c r="H72" s="11"/>
      <c r="I72" s="11"/>
      <c r="J72" s="11"/>
      <c r="K72" s="13"/>
      <c r="L72" s="11"/>
      <c r="M72" s="11" t="s">
        <v>57</v>
      </c>
      <c r="N72" s="11"/>
      <c r="O72" s="11"/>
      <c r="P72" s="11">
        <v>25</v>
      </c>
      <c r="Q72" s="16"/>
    </row>
    <row r="73" spans="1:17" x14ac:dyDescent="0.25">
      <c r="A73" s="11"/>
      <c r="B73" s="12" t="s">
        <v>16</v>
      </c>
      <c r="C73" s="11"/>
      <c r="D73" s="11" t="s">
        <v>107</v>
      </c>
      <c r="E73" s="11" t="s">
        <v>112</v>
      </c>
      <c r="F73" s="11"/>
      <c r="G73" s="11"/>
      <c r="H73" s="11"/>
      <c r="I73" s="11"/>
      <c r="J73" s="11"/>
      <c r="K73" s="13"/>
      <c r="L73" s="11"/>
      <c r="M73" s="11" t="s">
        <v>57</v>
      </c>
      <c r="N73" s="11"/>
      <c r="O73" s="11"/>
      <c r="P73" s="11">
        <v>20</v>
      </c>
      <c r="Q73" s="16"/>
    </row>
    <row r="74" spans="1:17" x14ac:dyDescent="0.25">
      <c r="A74" s="11"/>
      <c r="B74" s="12" t="s">
        <v>16</v>
      </c>
      <c r="C74" s="11"/>
      <c r="D74" s="11" t="s">
        <v>107</v>
      </c>
      <c r="E74" s="11" t="s">
        <v>113</v>
      </c>
      <c r="F74" s="11"/>
      <c r="G74" s="11"/>
      <c r="H74" s="11"/>
      <c r="I74" s="11"/>
      <c r="J74" s="11"/>
      <c r="K74" s="13"/>
      <c r="L74" s="11"/>
      <c r="M74" s="11" t="s">
        <v>57</v>
      </c>
      <c r="N74" s="11"/>
      <c r="O74" s="11"/>
      <c r="P74" s="11">
        <v>25</v>
      </c>
      <c r="Q74" s="16"/>
    </row>
    <row r="75" spans="1:17" x14ac:dyDescent="0.25">
      <c r="A75" s="11"/>
      <c r="B75" s="12" t="s">
        <v>16</v>
      </c>
      <c r="C75" s="11"/>
      <c r="D75" s="11" t="s">
        <v>107</v>
      </c>
      <c r="E75" s="11" t="s">
        <v>114</v>
      </c>
      <c r="F75" s="11"/>
      <c r="G75" s="11"/>
      <c r="H75" s="11"/>
      <c r="I75" s="11"/>
      <c r="J75" s="11"/>
      <c r="K75" s="13"/>
      <c r="L75" s="11"/>
      <c r="M75" s="11" t="s">
        <v>53</v>
      </c>
      <c r="N75" s="11"/>
      <c r="O75" s="11"/>
      <c r="P75" s="11">
        <v>20</v>
      </c>
      <c r="Q75" s="16"/>
    </row>
    <row r="76" spans="1:17" x14ac:dyDescent="0.25">
      <c r="A76" s="11"/>
      <c r="B76" s="12" t="s">
        <v>16</v>
      </c>
      <c r="C76" s="11"/>
      <c r="D76" s="11" t="s">
        <v>107</v>
      </c>
      <c r="E76" s="11" t="s">
        <v>115</v>
      </c>
      <c r="F76" s="11"/>
      <c r="G76" s="11"/>
      <c r="H76" s="11"/>
      <c r="I76" s="11"/>
      <c r="J76" s="11"/>
      <c r="K76" s="13"/>
      <c r="L76" s="11"/>
      <c r="M76" s="11" t="s">
        <v>53</v>
      </c>
      <c r="N76" s="11"/>
      <c r="O76" s="11"/>
      <c r="P76" s="11">
        <v>80</v>
      </c>
      <c r="Q76" s="16"/>
    </row>
    <row r="77" spans="1:17" x14ac:dyDescent="0.25">
      <c r="A77" s="11"/>
      <c r="B77" s="12" t="s">
        <v>16</v>
      </c>
      <c r="C77" s="11"/>
      <c r="D77" s="11" t="s">
        <v>107</v>
      </c>
      <c r="E77" s="11" t="s">
        <v>116</v>
      </c>
      <c r="F77" s="11"/>
      <c r="G77" s="11"/>
      <c r="H77" s="11"/>
      <c r="I77" s="11"/>
      <c r="J77" s="11"/>
      <c r="K77" s="13"/>
      <c r="L77" s="11"/>
      <c r="M77" s="11" t="s">
        <v>53</v>
      </c>
      <c r="N77" s="11"/>
      <c r="O77" s="11"/>
      <c r="P77" s="11">
        <v>20</v>
      </c>
      <c r="Q77" s="16"/>
    </row>
    <row r="78" spans="1:17" x14ac:dyDescent="0.25">
      <c r="A78" s="11"/>
      <c r="B78" s="12" t="s">
        <v>16</v>
      </c>
      <c r="C78" s="11"/>
      <c r="D78" s="11"/>
      <c r="E78" s="11"/>
      <c r="F78" s="11"/>
      <c r="G78" s="11"/>
      <c r="H78" s="11"/>
      <c r="I78" s="11"/>
      <c r="J78" s="11"/>
      <c r="K78" s="13"/>
      <c r="L78" s="11"/>
      <c r="M78" s="11"/>
      <c r="N78" s="11"/>
      <c r="O78" s="11"/>
      <c r="P78" s="11"/>
      <c r="Q78" s="16"/>
    </row>
    <row r="79" spans="1:17" x14ac:dyDescent="0.25">
      <c r="A79" s="11"/>
      <c r="B79" s="12" t="s">
        <v>16</v>
      </c>
      <c r="C79" s="11"/>
      <c r="D79" s="11" t="s">
        <v>117</v>
      </c>
      <c r="E79" s="11" t="s">
        <v>118</v>
      </c>
      <c r="F79" s="11"/>
      <c r="G79" s="11"/>
      <c r="H79" s="11"/>
      <c r="I79" s="11"/>
      <c r="J79" s="11"/>
      <c r="K79" s="13"/>
      <c r="L79" s="11"/>
      <c r="M79" s="11"/>
      <c r="N79" s="11"/>
      <c r="O79" s="11"/>
      <c r="P79" s="11">
        <v>640</v>
      </c>
      <c r="Q79" s="16"/>
    </row>
    <row r="80" spans="1:17" x14ac:dyDescent="0.25">
      <c r="A80" s="11"/>
      <c r="B80" s="12" t="s">
        <v>16</v>
      </c>
      <c r="C80" s="11"/>
      <c r="D80" s="11" t="s">
        <v>117</v>
      </c>
      <c r="E80" s="11" t="s">
        <v>119</v>
      </c>
      <c r="F80" s="11"/>
      <c r="G80" s="11"/>
      <c r="H80" s="11"/>
      <c r="I80" s="11"/>
      <c r="J80" s="11"/>
      <c r="K80" s="13"/>
      <c r="L80" s="11"/>
      <c r="M80" s="11" t="s">
        <v>53</v>
      </c>
      <c r="N80" s="11"/>
      <c r="O80" s="11"/>
      <c r="P80" s="11">
        <v>25</v>
      </c>
      <c r="Q80" s="16"/>
    </row>
    <row r="81" spans="1:17" x14ac:dyDescent="0.25">
      <c r="A81" s="11"/>
      <c r="B81" s="12" t="s">
        <v>16</v>
      </c>
      <c r="C81" s="11"/>
      <c r="D81" s="11" t="s">
        <v>117</v>
      </c>
      <c r="E81" s="11" t="s">
        <v>120</v>
      </c>
      <c r="F81" s="11"/>
      <c r="G81" s="11"/>
      <c r="H81" s="11"/>
      <c r="I81" s="11"/>
      <c r="J81" s="11"/>
      <c r="K81" s="13"/>
      <c r="L81" s="11"/>
      <c r="M81" s="11"/>
      <c r="N81" s="11"/>
      <c r="O81" s="11"/>
      <c r="P81" s="11">
        <v>25</v>
      </c>
      <c r="Q81" s="16"/>
    </row>
    <row r="82" spans="1:17" x14ac:dyDescent="0.25">
      <c r="A82" s="11"/>
      <c r="B82" s="12" t="s">
        <v>16</v>
      </c>
      <c r="C82" s="11"/>
      <c r="D82" s="11" t="s">
        <v>117</v>
      </c>
      <c r="E82" s="11" t="s">
        <v>121</v>
      </c>
      <c r="F82" s="11"/>
      <c r="G82" s="11"/>
      <c r="H82" s="11"/>
      <c r="I82" s="11"/>
      <c r="J82" s="11"/>
      <c r="K82" s="13"/>
      <c r="L82" s="11"/>
      <c r="M82" s="11"/>
      <c r="N82" s="11"/>
      <c r="O82" s="11"/>
      <c r="P82" s="11">
        <v>25</v>
      </c>
      <c r="Q82" s="16"/>
    </row>
    <row r="83" spans="1:17" x14ac:dyDescent="0.25">
      <c r="A83" s="11"/>
      <c r="B83" s="12" t="s">
        <v>16</v>
      </c>
      <c r="C83" s="11"/>
      <c r="D83" s="11" t="s">
        <v>117</v>
      </c>
      <c r="E83" s="11" t="s">
        <v>122</v>
      </c>
      <c r="F83" s="11"/>
      <c r="G83" s="11"/>
      <c r="H83" s="11"/>
      <c r="I83" s="11"/>
      <c r="J83" s="11"/>
      <c r="K83" s="13"/>
      <c r="L83" s="11"/>
      <c r="M83" s="11" t="s">
        <v>53</v>
      </c>
      <c r="N83" s="11"/>
      <c r="O83" s="11"/>
      <c r="P83" s="11">
        <v>25</v>
      </c>
      <c r="Q83" s="16"/>
    </row>
    <row r="84" spans="1:17" x14ac:dyDescent="0.25">
      <c r="A84" s="11"/>
      <c r="B84" s="12" t="s">
        <v>16</v>
      </c>
      <c r="C84" s="11"/>
      <c r="D84" s="11" t="s">
        <v>117</v>
      </c>
      <c r="E84" s="11" t="s">
        <v>123</v>
      </c>
      <c r="F84" s="11"/>
      <c r="G84" s="11"/>
      <c r="H84" s="11"/>
      <c r="I84" s="11"/>
      <c r="J84" s="11"/>
      <c r="K84" s="13"/>
      <c r="L84" s="11"/>
      <c r="M84" s="11"/>
      <c r="N84" s="11"/>
      <c r="O84" s="11"/>
      <c r="P84" s="11"/>
      <c r="Q84" s="16"/>
    </row>
    <row r="85" spans="1:17" x14ac:dyDescent="0.25">
      <c r="A85" s="11"/>
      <c r="B85" s="12" t="s">
        <v>16</v>
      </c>
      <c r="C85" s="11"/>
      <c r="D85" s="11" t="s">
        <v>117</v>
      </c>
      <c r="E85" s="11" t="s">
        <v>124</v>
      </c>
      <c r="F85" s="11"/>
      <c r="G85" s="11"/>
      <c r="H85" s="11"/>
      <c r="I85" s="11"/>
      <c r="J85" s="11"/>
      <c r="K85" s="13"/>
      <c r="L85" s="11"/>
      <c r="M85" s="11" t="s">
        <v>125</v>
      </c>
      <c r="N85" s="11"/>
      <c r="O85" s="11"/>
      <c r="P85" s="11">
        <v>80</v>
      </c>
      <c r="Q85" s="16"/>
    </row>
    <row r="86" spans="1:17" x14ac:dyDescent="0.25">
      <c r="A86" s="11"/>
      <c r="B86" s="12" t="s">
        <v>16</v>
      </c>
      <c r="C86" s="11"/>
      <c r="D86" s="11" t="s">
        <v>117</v>
      </c>
      <c r="E86" s="11" t="s">
        <v>126</v>
      </c>
      <c r="F86" s="11"/>
      <c r="G86" s="11"/>
      <c r="H86" s="11"/>
      <c r="I86" s="11"/>
      <c r="J86" s="11"/>
      <c r="K86" s="13"/>
      <c r="L86" s="11"/>
      <c r="M86" s="11" t="s">
        <v>57</v>
      </c>
      <c r="N86" s="11"/>
      <c r="O86" s="11"/>
      <c r="P86" s="11">
        <v>16</v>
      </c>
      <c r="Q86" s="16"/>
    </row>
    <row r="87" spans="1:17" x14ac:dyDescent="0.25">
      <c r="A87" s="11"/>
      <c r="B87" s="12" t="s">
        <v>16</v>
      </c>
      <c r="C87" s="11"/>
      <c r="D87" s="11" t="s">
        <v>117</v>
      </c>
      <c r="E87" s="11" t="s">
        <v>127</v>
      </c>
      <c r="F87" s="11"/>
      <c r="G87" s="11"/>
      <c r="H87" s="11"/>
      <c r="I87" s="11"/>
      <c r="J87" s="11"/>
      <c r="K87" s="13"/>
      <c r="L87" s="11"/>
      <c r="M87" s="11" t="s">
        <v>29</v>
      </c>
      <c r="N87" s="11"/>
      <c r="O87" s="11"/>
      <c r="P87" s="11">
        <v>100</v>
      </c>
      <c r="Q87" s="16"/>
    </row>
    <row r="88" spans="1:17" x14ac:dyDescent="0.25">
      <c r="A88" s="11"/>
      <c r="B88" s="12" t="s">
        <v>16</v>
      </c>
      <c r="C88" s="11"/>
      <c r="D88" s="11"/>
      <c r="E88" s="11"/>
      <c r="F88" s="11"/>
      <c r="G88" s="11"/>
      <c r="H88" s="11"/>
      <c r="I88" s="11"/>
      <c r="J88" s="11"/>
      <c r="K88" s="13"/>
      <c r="L88" s="11"/>
      <c r="M88" s="11"/>
      <c r="N88" s="11"/>
      <c r="O88" s="11"/>
      <c r="P88" s="11"/>
      <c r="Q88" s="16"/>
    </row>
    <row r="89" spans="1:17" x14ac:dyDescent="0.25">
      <c r="A89" s="11"/>
      <c r="B89" s="12" t="s">
        <v>16</v>
      </c>
      <c r="C89" s="11"/>
      <c r="D89" s="11" t="s">
        <v>117</v>
      </c>
      <c r="E89" s="11" t="s">
        <v>128</v>
      </c>
      <c r="F89" s="11"/>
      <c r="G89" s="11"/>
      <c r="H89" s="11"/>
      <c r="I89" s="11"/>
      <c r="J89" s="11"/>
      <c r="K89" s="13"/>
      <c r="L89" s="11"/>
      <c r="M89" s="11"/>
      <c r="N89" s="11"/>
      <c r="O89" s="11"/>
      <c r="P89" s="11">
        <v>25</v>
      </c>
      <c r="Q89" s="16"/>
    </row>
    <row r="90" spans="1:17" x14ac:dyDescent="0.25">
      <c r="A90" s="11"/>
      <c r="B90" s="12" t="s">
        <v>16</v>
      </c>
      <c r="C90" s="11"/>
      <c r="D90" s="11" t="s">
        <v>117</v>
      </c>
      <c r="E90" s="11" t="s">
        <v>129</v>
      </c>
      <c r="F90" s="11"/>
      <c r="G90" s="11"/>
      <c r="H90" s="11"/>
      <c r="I90" s="11"/>
      <c r="J90" s="11"/>
      <c r="K90" s="13"/>
      <c r="L90" s="11"/>
      <c r="M90" s="11" t="s">
        <v>130</v>
      </c>
      <c r="N90" s="11"/>
      <c r="O90" s="11"/>
      <c r="P90" s="11"/>
      <c r="Q90" s="16"/>
    </row>
    <row r="91" spans="1:17" x14ac:dyDescent="0.25">
      <c r="A91" s="11"/>
      <c r="B91" s="12" t="s">
        <v>16</v>
      </c>
      <c r="C91" s="11"/>
      <c r="D91" s="11" t="s">
        <v>117</v>
      </c>
      <c r="E91" s="11" t="s">
        <v>131</v>
      </c>
      <c r="F91" s="11"/>
      <c r="G91" s="11"/>
      <c r="H91" s="11"/>
      <c r="I91" s="11"/>
      <c r="J91" s="11"/>
      <c r="K91" s="13"/>
      <c r="L91" s="11"/>
      <c r="M91" s="11" t="s">
        <v>53</v>
      </c>
      <c r="N91" s="11"/>
      <c r="O91" s="11"/>
      <c r="P91" s="11">
        <v>63</v>
      </c>
      <c r="Q91" s="16"/>
    </row>
    <row r="92" spans="1:17" x14ac:dyDescent="0.25">
      <c r="A92" s="11"/>
      <c r="B92" s="12" t="s">
        <v>16</v>
      </c>
      <c r="C92" s="11"/>
      <c r="D92" s="11"/>
      <c r="E92" s="11"/>
      <c r="F92" s="11"/>
      <c r="G92" s="11"/>
      <c r="H92" s="11"/>
      <c r="I92" s="11"/>
      <c r="J92" s="11"/>
      <c r="K92" s="13"/>
      <c r="L92" s="11"/>
      <c r="M92" s="11"/>
      <c r="N92" s="11"/>
      <c r="O92" s="11"/>
      <c r="P92" s="11"/>
      <c r="Q92" s="16"/>
    </row>
    <row r="93" spans="1:17" x14ac:dyDescent="0.25">
      <c r="A93" s="11"/>
      <c r="B93" s="12" t="s">
        <v>16</v>
      </c>
      <c r="C93" s="11"/>
      <c r="D93" s="11" t="s">
        <v>117</v>
      </c>
      <c r="E93" s="11" t="s">
        <v>132</v>
      </c>
      <c r="F93" s="11"/>
      <c r="G93" s="11"/>
      <c r="H93" s="11"/>
      <c r="I93" s="11"/>
      <c r="J93" s="11"/>
      <c r="K93" s="13"/>
      <c r="L93" s="11"/>
      <c r="M93" s="11" t="s">
        <v>29</v>
      </c>
      <c r="N93" s="11"/>
      <c r="O93" s="11"/>
      <c r="P93" s="11"/>
      <c r="Q93" s="16"/>
    </row>
    <row r="94" spans="1:17" x14ac:dyDescent="0.25">
      <c r="A94" s="11"/>
      <c r="B94" s="12" t="s">
        <v>16</v>
      </c>
      <c r="C94" s="11"/>
      <c r="D94" s="11" t="s">
        <v>117</v>
      </c>
      <c r="E94" s="11" t="s">
        <v>133</v>
      </c>
      <c r="F94" s="11"/>
      <c r="G94" s="11"/>
      <c r="H94" s="11"/>
      <c r="I94" s="11"/>
      <c r="J94" s="11"/>
      <c r="K94" s="13"/>
      <c r="L94" s="11"/>
      <c r="M94" s="11" t="s">
        <v>29</v>
      </c>
      <c r="N94" s="11"/>
      <c r="O94" s="11"/>
      <c r="P94" s="11"/>
      <c r="Q94" s="16"/>
    </row>
    <row r="95" spans="1:17" x14ac:dyDescent="0.25">
      <c r="A95" s="11"/>
      <c r="B95" s="12" t="s">
        <v>16</v>
      </c>
      <c r="C95" s="11"/>
      <c r="D95" s="11" t="s">
        <v>117</v>
      </c>
      <c r="E95" s="11" t="s">
        <v>134</v>
      </c>
      <c r="F95" s="11"/>
      <c r="G95" s="11"/>
      <c r="H95" s="11"/>
      <c r="I95" s="11"/>
      <c r="J95" s="11"/>
      <c r="K95" s="13"/>
      <c r="L95" s="11"/>
      <c r="M95" s="11" t="s">
        <v>29</v>
      </c>
      <c r="N95" s="11"/>
      <c r="O95" s="11"/>
      <c r="P95" s="11"/>
      <c r="Q95" s="16"/>
    </row>
    <row r="96" spans="1:17" x14ac:dyDescent="0.25">
      <c r="A96" s="11"/>
      <c r="B96" s="12" t="s">
        <v>16</v>
      </c>
      <c r="C96" s="11"/>
      <c r="D96" s="11" t="s">
        <v>117</v>
      </c>
      <c r="E96" s="11" t="s">
        <v>135</v>
      </c>
      <c r="F96" s="11"/>
      <c r="G96" s="11"/>
      <c r="H96" s="11"/>
      <c r="I96" s="11"/>
      <c r="J96" s="11"/>
      <c r="K96" s="13"/>
      <c r="L96" s="11"/>
      <c r="M96" s="11" t="s">
        <v>53</v>
      </c>
      <c r="N96" s="11"/>
      <c r="O96" s="11"/>
      <c r="P96" s="11">
        <v>25</v>
      </c>
      <c r="Q96" s="16"/>
    </row>
    <row r="97" spans="1:17" x14ac:dyDescent="0.25">
      <c r="A97" s="11"/>
      <c r="B97" s="12" t="s">
        <v>16</v>
      </c>
      <c r="C97" s="11"/>
      <c r="D97" s="11" t="s">
        <v>117</v>
      </c>
      <c r="E97" s="11" t="s">
        <v>136</v>
      </c>
      <c r="F97" s="11"/>
      <c r="G97" s="11"/>
      <c r="H97" s="11"/>
      <c r="I97" s="11"/>
      <c r="J97" s="11"/>
      <c r="K97" s="13"/>
      <c r="L97" s="11"/>
      <c r="M97" s="11" t="s">
        <v>53</v>
      </c>
      <c r="N97" s="11"/>
      <c r="O97" s="11"/>
      <c r="P97" s="11">
        <v>10</v>
      </c>
      <c r="Q97" s="16"/>
    </row>
    <row r="98" spans="1:17" x14ac:dyDescent="0.25">
      <c r="A98" s="11"/>
      <c r="B98" s="12" t="s">
        <v>16</v>
      </c>
      <c r="C98" s="11"/>
      <c r="D98" s="11" t="s">
        <v>117</v>
      </c>
      <c r="E98" s="11" t="s">
        <v>137</v>
      </c>
      <c r="F98" s="11"/>
      <c r="G98" s="11"/>
      <c r="H98" s="11"/>
      <c r="I98" s="11"/>
      <c r="J98" s="11"/>
      <c r="K98" s="13"/>
      <c r="L98" s="11"/>
      <c r="M98" s="11" t="s">
        <v>29</v>
      </c>
      <c r="N98" s="11"/>
      <c r="O98" s="11"/>
      <c r="P98" s="11">
        <v>600</v>
      </c>
      <c r="Q98" s="16"/>
    </row>
    <row r="99" spans="1:17" x14ac:dyDescent="0.25">
      <c r="A99" s="11"/>
      <c r="B99" s="12" t="s">
        <v>16</v>
      </c>
      <c r="C99" s="11"/>
      <c r="D99" s="11" t="s">
        <v>117</v>
      </c>
      <c r="E99" s="11" t="s">
        <v>138</v>
      </c>
      <c r="F99" s="11"/>
      <c r="G99" s="11"/>
      <c r="H99" s="11"/>
      <c r="I99" s="11"/>
      <c r="J99" s="11"/>
      <c r="K99" s="13"/>
      <c r="L99" s="11"/>
      <c r="M99" s="11" t="s">
        <v>29</v>
      </c>
      <c r="N99" s="11"/>
      <c r="O99" s="11"/>
      <c r="P99" s="11">
        <v>250</v>
      </c>
      <c r="Q99" s="16"/>
    </row>
    <row r="100" spans="1:17" x14ac:dyDescent="0.25">
      <c r="A100" s="11"/>
      <c r="B100" s="12" t="s">
        <v>16</v>
      </c>
      <c r="C100" s="11"/>
      <c r="D100" s="11" t="s">
        <v>117</v>
      </c>
      <c r="E100" s="11" t="s">
        <v>139</v>
      </c>
      <c r="F100" s="11"/>
      <c r="G100" s="11"/>
      <c r="H100" s="11"/>
      <c r="I100" s="11"/>
      <c r="J100" s="11"/>
      <c r="K100" s="13"/>
      <c r="L100" s="11"/>
      <c r="M100" s="11" t="s">
        <v>29</v>
      </c>
      <c r="N100" s="11"/>
      <c r="O100" s="11"/>
      <c r="P100" s="11">
        <v>160</v>
      </c>
      <c r="Q100" s="16"/>
    </row>
    <row r="101" spans="1:17" x14ac:dyDescent="0.25">
      <c r="A101" s="11"/>
      <c r="B101" s="12" t="s">
        <v>16</v>
      </c>
      <c r="C101" s="11"/>
      <c r="D101" s="12" t="s">
        <v>27</v>
      </c>
      <c r="E101" s="11" t="s">
        <v>140</v>
      </c>
      <c r="F101" s="11"/>
      <c r="G101" s="11"/>
      <c r="H101" s="11"/>
      <c r="I101" s="11"/>
      <c r="J101" s="11"/>
      <c r="K101" s="13"/>
      <c r="L101" s="11"/>
      <c r="M101" s="11" t="s">
        <v>53</v>
      </c>
      <c r="N101" s="11"/>
      <c r="O101" s="11"/>
      <c r="P101" s="11">
        <v>16</v>
      </c>
      <c r="Q101" s="16"/>
    </row>
    <row r="102" spans="1:17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3"/>
      <c r="L102" s="11"/>
      <c r="M102" s="11"/>
      <c r="N102" s="11"/>
      <c r="O102" s="11"/>
      <c r="P102" s="11"/>
      <c r="Q102" s="16"/>
    </row>
    <row r="103" spans="1:17" x14ac:dyDescent="0.25">
      <c r="Q103" s="2"/>
    </row>
    <row r="104" spans="1:17" x14ac:dyDescent="0.25">
      <c r="Q104" s="2"/>
    </row>
  </sheetData>
  <conditionalFormatting sqref="K4:K33 K5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5:K4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5203F-4EE7-4B23-BA9E-80172CF4BC08}">
  <sheetPr codeName="Lapas2"/>
  <dimension ref="A1:K245"/>
  <sheetViews>
    <sheetView tabSelected="1"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O10" sqref="O10"/>
    </sheetView>
  </sheetViews>
  <sheetFormatPr defaultColWidth="8.85546875" defaultRowHeight="15" x14ac:dyDescent="0.25"/>
  <cols>
    <col min="1" max="1" width="4.42578125" style="42" customWidth="1"/>
    <col min="2" max="2" width="5.85546875" style="42" customWidth="1"/>
    <col min="3" max="3" width="26.85546875" style="42" customWidth="1"/>
    <col min="4" max="4" width="9.85546875" style="42" customWidth="1"/>
    <col min="5" max="5" width="36.140625" style="42" customWidth="1"/>
    <col min="6" max="6" width="13.42578125" style="42" customWidth="1"/>
    <col min="7" max="7" width="47" style="42" customWidth="1"/>
    <col min="8" max="8" width="17.28515625" style="42" customWidth="1"/>
    <col min="9" max="9" width="9.140625" style="42" customWidth="1"/>
    <col min="10" max="10" width="11.140625" style="42" customWidth="1"/>
    <col min="11" max="11" width="37.7109375" style="42" customWidth="1"/>
    <col min="12" max="16384" width="8.85546875" style="29"/>
  </cols>
  <sheetData>
    <row r="1" spans="1:11" s="28" customFormat="1" ht="105" customHeight="1" x14ac:dyDescent="0.25">
      <c r="A1" s="27" t="s">
        <v>141</v>
      </c>
      <c r="B1" s="27" t="s">
        <v>142</v>
      </c>
      <c r="C1" s="27" t="s">
        <v>143</v>
      </c>
      <c r="D1" s="27" t="s">
        <v>144</v>
      </c>
      <c r="E1" s="27" t="s">
        <v>148</v>
      </c>
      <c r="F1" s="27" t="s">
        <v>400</v>
      </c>
      <c r="G1" s="27" t="s">
        <v>11</v>
      </c>
      <c r="H1" s="27" t="s">
        <v>344</v>
      </c>
      <c r="I1" s="27" t="s">
        <v>146</v>
      </c>
      <c r="J1" s="27" t="s">
        <v>145</v>
      </c>
      <c r="K1" s="32" t="s">
        <v>447</v>
      </c>
    </row>
    <row r="2" spans="1:11" s="28" customFormat="1" ht="18.600000000000001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33"/>
    </row>
    <row r="3" spans="1:11" x14ac:dyDescent="0.25">
      <c r="A3" s="43">
        <v>1</v>
      </c>
      <c r="B3" s="33" t="s">
        <v>189</v>
      </c>
      <c r="C3" s="34" t="s">
        <v>147</v>
      </c>
      <c r="D3" s="34">
        <v>6</v>
      </c>
      <c r="E3" s="34" t="s">
        <v>149</v>
      </c>
      <c r="F3" s="35" t="s">
        <v>449</v>
      </c>
      <c r="G3" s="32" t="s">
        <v>411</v>
      </c>
      <c r="H3" s="32" t="s">
        <v>236</v>
      </c>
      <c r="I3" s="36" t="s">
        <v>232</v>
      </c>
      <c r="J3" s="32">
        <v>800</v>
      </c>
      <c r="K3" s="33" t="s">
        <v>454</v>
      </c>
    </row>
    <row r="4" spans="1:11" x14ac:dyDescent="0.25">
      <c r="A4" s="43">
        <v>2</v>
      </c>
      <c r="B4" s="33" t="s">
        <v>189</v>
      </c>
      <c r="C4" s="34" t="s">
        <v>147</v>
      </c>
      <c r="D4" s="34">
        <v>13</v>
      </c>
      <c r="E4" s="34" t="s">
        <v>150</v>
      </c>
      <c r="F4" s="35" t="s">
        <v>449</v>
      </c>
      <c r="G4" s="32" t="s">
        <v>411</v>
      </c>
      <c r="H4" s="32" t="s">
        <v>236</v>
      </c>
      <c r="I4" s="36" t="s">
        <v>232</v>
      </c>
      <c r="J4" s="32">
        <v>800</v>
      </c>
      <c r="K4" s="33" t="s">
        <v>454</v>
      </c>
    </row>
    <row r="5" spans="1:11" x14ac:dyDescent="0.25">
      <c r="A5" s="43">
        <v>3</v>
      </c>
      <c r="B5" s="33" t="s">
        <v>189</v>
      </c>
      <c r="C5" s="34" t="s">
        <v>147</v>
      </c>
      <c r="D5" s="34">
        <v>15</v>
      </c>
      <c r="E5" s="34" t="s">
        <v>151</v>
      </c>
      <c r="F5" s="34" t="s">
        <v>125</v>
      </c>
      <c r="G5" s="32" t="s">
        <v>411</v>
      </c>
      <c r="H5" s="32" t="s">
        <v>236</v>
      </c>
      <c r="I5" s="32" t="s">
        <v>233</v>
      </c>
      <c r="J5" s="32">
        <v>800</v>
      </c>
      <c r="K5" s="33" t="s">
        <v>454</v>
      </c>
    </row>
    <row r="6" spans="1:11" x14ac:dyDescent="0.25">
      <c r="A6" s="43">
        <v>4</v>
      </c>
      <c r="B6" s="33" t="s">
        <v>189</v>
      </c>
      <c r="C6" s="34" t="s">
        <v>147</v>
      </c>
      <c r="D6" s="34">
        <v>20</v>
      </c>
      <c r="E6" s="34" t="s">
        <v>152</v>
      </c>
      <c r="F6" s="34" t="s">
        <v>125</v>
      </c>
      <c r="G6" s="32" t="s">
        <v>411</v>
      </c>
      <c r="H6" s="32" t="s">
        <v>236</v>
      </c>
      <c r="I6" s="32" t="s">
        <v>234</v>
      </c>
      <c r="J6" s="32">
        <v>800</v>
      </c>
      <c r="K6" s="33" t="s">
        <v>454</v>
      </c>
    </row>
    <row r="7" spans="1:11" x14ac:dyDescent="0.25">
      <c r="A7" s="43">
        <v>5</v>
      </c>
      <c r="B7" s="33" t="s">
        <v>189</v>
      </c>
      <c r="C7" s="34" t="s">
        <v>147</v>
      </c>
      <c r="D7" s="34">
        <v>22</v>
      </c>
      <c r="E7" s="34" t="s">
        <v>235</v>
      </c>
      <c r="F7" s="34" t="s">
        <v>125</v>
      </c>
      <c r="G7" s="32" t="s">
        <v>411</v>
      </c>
      <c r="H7" s="32" t="s">
        <v>236</v>
      </c>
      <c r="I7" s="32" t="s">
        <v>234</v>
      </c>
      <c r="J7" s="32">
        <v>800</v>
      </c>
      <c r="K7" s="33" t="s">
        <v>454</v>
      </c>
    </row>
    <row r="8" spans="1:11" ht="30" x14ac:dyDescent="0.25">
      <c r="A8" s="43">
        <v>6</v>
      </c>
      <c r="B8" s="33" t="s">
        <v>189</v>
      </c>
      <c r="C8" s="34" t="s">
        <v>153</v>
      </c>
      <c r="D8" s="34"/>
      <c r="E8" s="37" t="s">
        <v>408</v>
      </c>
      <c r="F8" s="34" t="s">
        <v>125</v>
      </c>
      <c r="G8" s="32" t="s">
        <v>282</v>
      </c>
      <c r="H8" s="32" t="s">
        <v>277</v>
      </c>
      <c r="I8" s="32" t="s">
        <v>353</v>
      </c>
      <c r="J8" s="32">
        <v>250</v>
      </c>
      <c r="K8" s="32" t="s">
        <v>453</v>
      </c>
    </row>
    <row r="9" spans="1:11" x14ac:dyDescent="0.25">
      <c r="A9" s="43">
        <v>7</v>
      </c>
      <c r="B9" s="33" t="s">
        <v>189</v>
      </c>
      <c r="C9" s="34" t="s">
        <v>153</v>
      </c>
      <c r="D9" s="34">
        <v>7</v>
      </c>
      <c r="E9" s="34" t="s">
        <v>20</v>
      </c>
      <c r="F9" s="35" t="s">
        <v>449</v>
      </c>
      <c r="G9" s="32" t="s">
        <v>435</v>
      </c>
      <c r="H9" s="32" t="s">
        <v>236</v>
      </c>
      <c r="I9" s="32" t="s">
        <v>238</v>
      </c>
      <c r="J9" s="32">
        <v>1600</v>
      </c>
      <c r="K9" s="33" t="s">
        <v>454</v>
      </c>
    </row>
    <row r="10" spans="1:11" x14ac:dyDescent="0.25">
      <c r="A10" s="43">
        <v>8</v>
      </c>
      <c r="B10" s="33" t="s">
        <v>189</v>
      </c>
      <c r="C10" s="34" t="s">
        <v>153</v>
      </c>
      <c r="D10" s="34">
        <v>2</v>
      </c>
      <c r="E10" s="34" t="s">
        <v>69</v>
      </c>
      <c r="F10" s="35" t="s">
        <v>449</v>
      </c>
      <c r="G10" s="32" t="s">
        <v>435</v>
      </c>
      <c r="H10" s="32" t="s">
        <v>236</v>
      </c>
      <c r="I10" s="32" t="s">
        <v>238</v>
      </c>
      <c r="J10" s="32">
        <v>1600</v>
      </c>
      <c r="K10" s="33" t="s">
        <v>454</v>
      </c>
    </row>
    <row r="11" spans="1:11" x14ac:dyDescent="0.25">
      <c r="A11" s="43">
        <v>9</v>
      </c>
      <c r="B11" s="33" t="s">
        <v>189</v>
      </c>
      <c r="C11" s="34" t="s">
        <v>153</v>
      </c>
      <c r="D11" s="34">
        <v>2</v>
      </c>
      <c r="E11" s="34" t="s">
        <v>156</v>
      </c>
      <c r="F11" s="35" t="s">
        <v>449</v>
      </c>
      <c r="G11" s="32" t="s">
        <v>433</v>
      </c>
      <c r="H11" s="32" t="s">
        <v>236</v>
      </c>
      <c r="I11" s="32" t="s">
        <v>238</v>
      </c>
      <c r="J11" s="32">
        <v>1600</v>
      </c>
      <c r="K11" s="33" t="s">
        <v>454</v>
      </c>
    </row>
    <row r="12" spans="1:11" x14ac:dyDescent="0.25">
      <c r="A12" s="43">
        <v>10</v>
      </c>
      <c r="B12" s="33" t="s">
        <v>189</v>
      </c>
      <c r="C12" s="34" t="s">
        <v>153</v>
      </c>
      <c r="D12" s="34">
        <v>3</v>
      </c>
      <c r="E12" s="34" t="s">
        <v>154</v>
      </c>
      <c r="F12" s="34" t="s">
        <v>125</v>
      </c>
      <c r="G12" s="32" t="s">
        <v>287</v>
      </c>
      <c r="H12" s="32" t="s">
        <v>236</v>
      </c>
      <c r="I12" s="32" t="s">
        <v>239</v>
      </c>
      <c r="J12" s="32">
        <v>400</v>
      </c>
      <c r="K12" s="33" t="s">
        <v>454</v>
      </c>
    </row>
    <row r="13" spans="1:11" x14ac:dyDescent="0.25">
      <c r="A13" s="43">
        <v>11</v>
      </c>
      <c r="B13" s="33" t="s">
        <v>189</v>
      </c>
      <c r="C13" s="34" t="s">
        <v>153</v>
      </c>
      <c r="D13" s="34">
        <v>3</v>
      </c>
      <c r="E13" s="34" t="s">
        <v>155</v>
      </c>
      <c r="F13" s="34" t="s">
        <v>125</v>
      </c>
      <c r="G13" s="32" t="s">
        <v>287</v>
      </c>
      <c r="H13" s="32" t="s">
        <v>236</v>
      </c>
      <c r="I13" s="32" t="s">
        <v>239</v>
      </c>
      <c r="J13" s="32">
        <v>400</v>
      </c>
      <c r="K13" s="33" t="s">
        <v>454</v>
      </c>
    </row>
    <row r="14" spans="1:11" x14ac:dyDescent="0.25">
      <c r="A14" s="43">
        <v>12</v>
      </c>
      <c r="B14" s="33" t="s">
        <v>189</v>
      </c>
      <c r="C14" s="34" t="s">
        <v>153</v>
      </c>
      <c r="D14" s="34">
        <v>5</v>
      </c>
      <c r="E14" s="34" t="s">
        <v>157</v>
      </c>
      <c r="F14" s="34" t="s">
        <v>125</v>
      </c>
      <c r="G14" s="32" t="s">
        <v>411</v>
      </c>
      <c r="H14" s="32" t="s">
        <v>441</v>
      </c>
      <c r="I14" s="32" t="s">
        <v>441</v>
      </c>
      <c r="J14" s="32">
        <v>50</v>
      </c>
      <c r="K14" s="33" t="s">
        <v>452</v>
      </c>
    </row>
    <row r="15" spans="1:11" x14ac:dyDescent="0.25">
      <c r="A15" s="43">
        <v>13</v>
      </c>
      <c r="B15" s="33" t="s">
        <v>189</v>
      </c>
      <c r="C15" s="34" t="s">
        <v>153</v>
      </c>
      <c r="D15" s="34">
        <v>5</v>
      </c>
      <c r="E15" s="34" t="s">
        <v>158</v>
      </c>
      <c r="F15" s="34" t="s">
        <v>57</v>
      </c>
      <c r="G15" s="32"/>
      <c r="H15" s="32" t="s">
        <v>441</v>
      </c>
      <c r="I15" s="32" t="s">
        <v>441</v>
      </c>
      <c r="J15" s="32">
        <v>25</v>
      </c>
      <c r="K15" s="33" t="s">
        <v>450</v>
      </c>
    </row>
    <row r="16" spans="1:11" x14ac:dyDescent="0.25">
      <c r="A16" s="43">
        <v>14</v>
      </c>
      <c r="B16" s="33" t="s">
        <v>189</v>
      </c>
      <c r="C16" s="34" t="s">
        <v>153</v>
      </c>
      <c r="D16" s="34">
        <v>9</v>
      </c>
      <c r="E16" s="34" t="s">
        <v>159</v>
      </c>
      <c r="F16" s="34" t="s">
        <v>125</v>
      </c>
      <c r="G16" s="32" t="s">
        <v>411</v>
      </c>
      <c r="H16" s="32" t="s">
        <v>441</v>
      </c>
      <c r="I16" s="32" t="s">
        <v>441</v>
      </c>
      <c r="J16" s="32">
        <v>32</v>
      </c>
      <c r="K16" s="33" t="s">
        <v>452</v>
      </c>
    </row>
    <row r="17" spans="1:11" x14ac:dyDescent="0.25">
      <c r="A17" s="43">
        <v>15</v>
      </c>
      <c r="B17" s="33" t="s">
        <v>189</v>
      </c>
      <c r="C17" s="34" t="s">
        <v>153</v>
      </c>
      <c r="D17" s="34">
        <v>9</v>
      </c>
      <c r="E17" s="34" t="s">
        <v>160</v>
      </c>
      <c r="F17" s="34" t="s">
        <v>125</v>
      </c>
      <c r="G17" s="32" t="s">
        <v>411</v>
      </c>
      <c r="H17" s="32" t="s">
        <v>441</v>
      </c>
      <c r="I17" s="32" t="s">
        <v>441</v>
      </c>
      <c r="J17" s="32">
        <v>25</v>
      </c>
      <c r="K17" s="33" t="s">
        <v>452</v>
      </c>
    </row>
    <row r="18" spans="1:11" x14ac:dyDescent="0.25">
      <c r="A18" s="43">
        <v>16</v>
      </c>
      <c r="B18" s="33" t="s">
        <v>189</v>
      </c>
      <c r="C18" s="34" t="s">
        <v>153</v>
      </c>
      <c r="D18" s="34">
        <v>9</v>
      </c>
      <c r="E18" s="34" t="s">
        <v>171</v>
      </c>
      <c r="F18" s="34" t="s">
        <v>125</v>
      </c>
      <c r="G18" s="32" t="s">
        <v>411</v>
      </c>
      <c r="H18" s="32" t="s">
        <v>441</v>
      </c>
      <c r="I18" s="32" t="s">
        <v>441</v>
      </c>
      <c r="J18" s="32" t="s">
        <v>249</v>
      </c>
      <c r="K18" s="33" t="s">
        <v>452</v>
      </c>
    </row>
    <row r="19" spans="1:11" x14ac:dyDescent="0.25">
      <c r="A19" s="43">
        <v>17</v>
      </c>
      <c r="B19" s="33" t="s">
        <v>189</v>
      </c>
      <c r="C19" s="34" t="s">
        <v>153</v>
      </c>
      <c r="D19" s="34">
        <v>9</v>
      </c>
      <c r="E19" s="34" t="s">
        <v>161</v>
      </c>
      <c r="F19" s="34" t="s">
        <v>125</v>
      </c>
      <c r="G19" s="32" t="s">
        <v>411</v>
      </c>
      <c r="H19" s="32" t="s">
        <v>441</v>
      </c>
      <c r="I19" s="32" t="s">
        <v>441</v>
      </c>
      <c r="J19" s="32" t="s">
        <v>250</v>
      </c>
      <c r="K19" s="33" t="s">
        <v>452</v>
      </c>
    </row>
    <row r="20" spans="1:11" x14ac:dyDescent="0.25">
      <c r="A20" s="43">
        <v>18</v>
      </c>
      <c r="B20" s="33" t="s">
        <v>189</v>
      </c>
      <c r="C20" s="34" t="s">
        <v>153</v>
      </c>
      <c r="D20" s="34">
        <v>11</v>
      </c>
      <c r="E20" s="34" t="s">
        <v>162</v>
      </c>
      <c r="F20" s="34" t="s">
        <v>125</v>
      </c>
      <c r="G20" s="32" t="s">
        <v>411</v>
      </c>
      <c r="H20" s="32" t="s">
        <v>441</v>
      </c>
      <c r="I20" s="32" t="s">
        <v>441</v>
      </c>
      <c r="J20" s="32" t="s">
        <v>251</v>
      </c>
      <c r="K20" s="33" t="s">
        <v>452</v>
      </c>
    </row>
    <row r="21" spans="1:11" x14ac:dyDescent="0.25">
      <c r="A21" s="43">
        <v>19</v>
      </c>
      <c r="B21" s="33" t="s">
        <v>189</v>
      </c>
      <c r="C21" s="34" t="s">
        <v>153</v>
      </c>
      <c r="D21" s="34">
        <v>14</v>
      </c>
      <c r="E21" s="34" t="s">
        <v>163</v>
      </c>
      <c r="F21" s="34" t="s">
        <v>125</v>
      </c>
      <c r="G21" s="32" t="s">
        <v>411</v>
      </c>
      <c r="H21" s="32" t="s">
        <v>441</v>
      </c>
      <c r="I21" s="32" t="s">
        <v>441</v>
      </c>
      <c r="J21" s="32">
        <v>50</v>
      </c>
      <c r="K21" s="33" t="s">
        <v>452</v>
      </c>
    </row>
    <row r="22" spans="1:11" x14ac:dyDescent="0.25">
      <c r="A22" s="43">
        <v>20</v>
      </c>
      <c r="B22" s="33" t="s">
        <v>189</v>
      </c>
      <c r="C22" s="34" t="s">
        <v>153</v>
      </c>
      <c r="D22" s="34">
        <v>14</v>
      </c>
      <c r="E22" s="34" t="s">
        <v>164</v>
      </c>
      <c r="F22" s="34" t="s">
        <v>125</v>
      </c>
      <c r="G22" s="32" t="s">
        <v>411</v>
      </c>
      <c r="H22" s="32" t="s">
        <v>441</v>
      </c>
      <c r="I22" s="32" t="s">
        <v>441</v>
      </c>
      <c r="J22" s="32">
        <v>50</v>
      </c>
      <c r="K22" s="33" t="s">
        <v>452</v>
      </c>
    </row>
    <row r="23" spans="1:11" x14ac:dyDescent="0.25">
      <c r="A23" s="43">
        <v>21</v>
      </c>
      <c r="B23" s="33" t="s">
        <v>189</v>
      </c>
      <c r="C23" s="34" t="s">
        <v>153</v>
      </c>
      <c r="D23" s="34">
        <v>20</v>
      </c>
      <c r="E23" s="34" t="s">
        <v>165</v>
      </c>
      <c r="F23" s="34" t="s">
        <v>125</v>
      </c>
      <c r="G23" s="32" t="s">
        <v>411</v>
      </c>
      <c r="H23" s="32" t="s">
        <v>441</v>
      </c>
      <c r="I23" s="32" t="s">
        <v>441</v>
      </c>
      <c r="J23" s="32" t="s">
        <v>252</v>
      </c>
      <c r="K23" s="33" t="s">
        <v>452</v>
      </c>
    </row>
    <row r="24" spans="1:11" x14ac:dyDescent="0.25">
      <c r="A24" s="43">
        <v>22</v>
      </c>
      <c r="B24" s="33" t="s">
        <v>189</v>
      </c>
      <c r="C24" s="34" t="s">
        <v>153</v>
      </c>
      <c r="D24" s="34" t="s">
        <v>166</v>
      </c>
      <c r="E24" s="34" t="s">
        <v>167</v>
      </c>
      <c r="F24" s="34" t="s">
        <v>125</v>
      </c>
      <c r="G24" s="32" t="s">
        <v>411</v>
      </c>
      <c r="H24" s="32" t="s">
        <v>441</v>
      </c>
      <c r="I24" s="32" t="s">
        <v>441</v>
      </c>
      <c r="J24" s="32" t="s">
        <v>245</v>
      </c>
      <c r="K24" s="33" t="s">
        <v>452</v>
      </c>
    </row>
    <row r="25" spans="1:11" x14ac:dyDescent="0.25">
      <c r="A25" s="43">
        <v>23</v>
      </c>
      <c r="B25" s="33" t="s">
        <v>189</v>
      </c>
      <c r="C25" s="34" t="s">
        <v>153</v>
      </c>
      <c r="D25" s="34" t="s">
        <v>166</v>
      </c>
      <c r="E25" s="34" t="s">
        <v>168</v>
      </c>
      <c r="F25" s="34" t="s">
        <v>125</v>
      </c>
      <c r="G25" s="32" t="s">
        <v>411</v>
      </c>
      <c r="H25" s="32" t="s">
        <v>441</v>
      </c>
      <c r="I25" s="32" t="s">
        <v>441</v>
      </c>
      <c r="J25" s="32" t="s">
        <v>245</v>
      </c>
      <c r="K25" s="33" t="s">
        <v>452</v>
      </c>
    </row>
    <row r="26" spans="1:11" x14ac:dyDescent="0.25">
      <c r="A26" s="43">
        <v>24</v>
      </c>
      <c r="B26" s="33" t="s">
        <v>189</v>
      </c>
      <c r="C26" s="34" t="s">
        <v>153</v>
      </c>
      <c r="D26" s="34" t="s">
        <v>166</v>
      </c>
      <c r="E26" s="34" t="s">
        <v>169</v>
      </c>
      <c r="F26" s="34" t="s">
        <v>125</v>
      </c>
      <c r="G26" s="32" t="s">
        <v>411</v>
      </c>
      <c r="H26" s="32" t="s">
        <v>441</v>
      </c>
      <c r="I26" s="32" t="s">
        <v>441</v>
      </c>
      <c r="J26" s="32" t="s">
        <v>252</v>
      </c>
      <c r="K26" s="33" t="s">
        <v>452</v>
      </c>
    </row>
    <row r="27" spans="1:11" x14ac:dyDescent="0.25">
      <c r="A27" s="43">
        <v>25</v>
      </c>
      <c r="B27" s="33" t="s">
        <v>189</v>
      </c>
      <c r="C27" s="34" t="s">
        <v>153</v>
      </c>
      <c r="D27" s="34" t="s">
        <v>166</v>
      </c>
      <c r="E27" s="34" t="s">
        <v>170</v>
      </c>
      <c r="F27" s="34" t="s">
        <v>125</v>
      </c>
      <c r="G27" s="32" t="s">
        <v>411</v>
      </c>
      <c r="H27" s="32" t="s">
        <v>441</v>
      </c>
      <c r="I27" s="32" t="s">
        <v>441</v>
      </c>
      <c r="J27" s="32" t="s">
        <v>252</v>
      </c>
      <c r="K27" s="33" t="s">
        <v>452</v>
      </c>
    </row>
    <row r="28" spans="1:11" x14ac:dyDescent="0.25">
      <c r="A28" s="43">
        <v>26</v>
      </c>
      <c r="B28" s="33" t="s">
        <v>189</v>
      </c>
      <c r="C28" s="34" t="s">
        <v>383</v>
      </c>
      <c r="D28" s="34"/>
      <c r="E28" s="34" t="s">
        <v>381</v>
      </c>
      <c r="F28" s="34" t="s">
        <v>125</v>
      </c>
      <c r="G28" s="32" t="s">
        <v>411</v>
      </c>
      <c r="H28" s="32" t="s">
        <v>441</v>
      </c>
      <c r="I28" s="32" t="s">
        <v>441</v>
      </c>
      <c r="J28" s="32" t="s">
        <v>380</v>
      </c>
      <c r="K28" s="33" t="s">
        <v>452</v>
      </c>
    </row>
    <row r="29" spans="1:11" x14ac:dyDescent="0.25">
      <c r="A29" s="43">
        <v>27</v>
      </c>
      <c r="B29" s="33" t="s">
        <v>189</v>
      </c>
      <c r="C29" s="34" t="s">
        <v>383</v>
      </c>
      <c r="D29" s="34" t="s">
        <v>384</v>
      </c>
      <c r="E29" s="34" t="s">
        <v>382</v>
      </c>
      <c r="F29" s="34" t="s">
        <v>125</v>
      </c>
      <c r="G29" s="32" t="s">
        <v>411</v>
      </c>
      <c r="H29" s="32" t="s">
        <v>441</v>
      </c>
      <c r="I29" s="32" t="s">
        <v>441</v>
      </c>
      <c r="J29" s="32" t="s">
        <v>380</v>
      </c>
      <c r="K29" s="33" t="s">
        <v>452</v>
      </c>
    </row>
    <row r="30" spans="1:11" x14ac:dyDescent="0.25">
      <c r="A30" s="43">
        <v>28</v>
      </c>
      <c r="B30" s="33" t="s">
        <v>189</v>
      </c>
      <c r="C30" s="34" t="s">
        <v>329</v>
      </c>
      <c r="D30" s="33"/>
      <c r="E30" s="34" t="s">
        <v>328</v>
      </c>
      <c r="F30" s="34" t="s">
        <v>125</v>
      </c>
      <c r="G30" s="32" t="s">
        <v>437</v>
      </c>
      <c r="H30" s="32" t="s">
        <v>236</v>
      </c>
      <c r="I30" s="32" t="s">
        <v>372</v>
      </c>
      <c r="J30" s="32">
        <v>250</v>
      </c>
      <c r="K30" s="33" t="s">
        <v>451</v>
      </c>
    </row>
    <row r="31" spans="1:11" ht="30" x14ac:dyDescent="0.25">
      <c r="A31" s="43">
        <v>29</v>
      </c>
      <c r="B31" s="33" t="s">
        <v>189</v>
      </c>
      <c r="C31" s="34" t="s">
        <v>189</v>
      </c>
      <c r="D31" s="34" t="s">
        <v>226</v>
      </c>
      <c r="E31" s="34" t="s">
        <v>221</v>
      </c>
      <c r="F31" s="34" t="s">
        <v>125</v>
      </c>
      <c r="G31" s="32" t="s">
        <v>411</v>
      </c>
      <c r="H31" s="32" t="s">
        <v>276</v>
      </c>
      <c r="I31" s="32" t="s">
        <v>276</v>
      </c>
      <c r="J31" s="32">
        <v>40</v>
      </c>
      <c r="K31" s="32" t="s">
        <v>453</v>
      </c>
    </row>
    <row r="32" spans="1:11" ht="30" x14ac:dyDescent="0.25">
      <c r="A32" s="43">
        <v>30</v>
      </c>
      <c r="B32" s="33" t="s">
        <v>189</v>
      </c>
      <c r="C32" s="34" t="s">
        <v>189</v>
      </c>
      <c r="D32" s="34" t="s">
        <v>227</v>
      </c>
      <c r="E32" s="34" t="s">
        <v>228</v>
      </c>
      <c r="F32" s="34" t="s">
        <v>125</v>
      </c>
      <c r="G32" s="32" t="s">
        <v>411</v>
      </c>
      <c r="H32" s="32" t="s">
        <v>276</v>
      </c>
      <c r="I32" s="32" t="s">
        <v>276</v>
      </c>
      <c r="J32" s="32">
        <v>40</v>
      </c>
      <c r="K32" s="32" t="s">
        <v>453</v>
      </c>
    </row>
    <row r="33" spans="1:11" x14ac:dyDescent="0.25">
      <c r="A33" s="43">
        <v>31</v>
      </c>
      <c r="B33" s="33" t="s">
        <v>189</v>
      </c>
      <c r="C33" s="34" t="s">
        <v>175</v>
      </c>
      <c r="D33" s="34">
        <v>3</v>
      </c>
      <c r="E33" s="34" t="s">
        <v>283</v>
      </c>
      <c r="F33" s="35" t="s">
        <v>449</v>
      </c>
      <c r="G33" s="32" t="s">
        <v>436</v>
      </c>
      <c r="H33" s="32" t="s">
        <v>236</v>
      </c>
      <c r="I33" s="32" t="s">
        <v>355</v>
      </c>
      <c r="J33" s="32">
        <v>1600</v>
      </c>
      <c r="K33" s="33" t="s">
        <v>451</v>
      </c>
    </row>
    <row r="34" spans="1:11" x14ac:dyDescent="0.25">
      <c r="A34" s="43">
        <v>32</v>
      </c>
      <c r="B34" s="33" t="s">
        <v>189</v>
      </c>
      <c r="C34" s="34" t="s">
        <v>175</v>
      </c>
      <c r="D34" s="34">
        <v>1</v>
      </c>
      <c r="E34" s="34" t="s">
        <v>156</v>
      </c>
      <c r="F34" s="35" t="s">
        <v>449</v>
      </c>
      <c r="G34" s="32" t="s">
        <v>433</v>
      </c>
      <c r="H34" s="32" t="s">
        <v>236</v>
      </c>
      <c r="I34" s="32" t="s">
        <v>355</v>
      </c>
      <c r="J34" s="32">
        <v>1600</v>
      </c>
      <c r="K34" s="33" t="s">
        <v>451</v>
      </c>
    </row>
    <row r="35" spans="1:11" x14ac:dyDescent="0.25">
      <c r="A35" s="43">
        <v>33</v>
      </c>
      <c r="B35" s="33" t="s">
        <v>189</v>
      </c>
      <c r="C35" s="34" t="s">
        <v>175</v>
      </c>
      <c r="D35" s="34">
        <v>2</v>
      </c>
      <c r="E35" s="34" t="s">
        <v>284</v>
      </c>
      <c r="F35" s="35" t="s">
        <v>449</v>
      </c>
      <c r="G35" s="32" t="s">
        <v>436</v>
      </c>
      <c r="H35" s="32" t="s">
        <v>236</v>
      </c>
      <c r="I35" s="32" t="s">
        <v>355</v>
      </c>
      <c r="J35" s="32">
        <v>1600</v>
      </c>
      <c r="K35" s="33" t="s">
        <v>451</v>
      </c>
    </row>
    <row r="36" spans="1:11" x14ac:dyDescent="0.25">
      <c r="A36" s="43">
        <v>34</v>
      </c>
      <c r="B36" s="33" t="s">
        <v>189</v>
      </c>
      <c r="C36" s="34" t="s">
        <v>175</v>
      </c>
      <c r="D36" s="34">
        <v>7</v>
      </c>
      <c r="E36" s="34" t="s">
        <v>371</v>
      </c>
      <c r="F36" s="35" t="s">
        <v>449</v>
      </c>
      <c r="G36" s="32" t="s">
        <v>287</v>
      </c>
      <c r="H36" s="32" t="s">
        <v>236</v>
      </c>
      <c r="I36" s="32" t="s">
        <v>355</v>
      </c>
      <c r="J36" s="32">
        <v>1600</v>
      </c>
      <c r="K36" s="33" t="s">
        <v>451</v>
      </c>
    </row>
    <row r="37" spans="1:11" x14ac:dyDescent="0.25">
      <c r="A37" s="43">
        <v>35</v>
      </c>
      <c r="B37" s="33" t="s">
        <v>189</v>
      </c>
      <c r="C37" s="34" t="s">
        <v>175</v>
      </c>
      <c r="D37" s="34">
        <v>2</v>
      </c>
      <c r="E37" s="34" t="s">
        <v>156</v>
      </c>
      <c r="F37" s="35" t="s">
        <v>449</v>
      </c>
      <c r="G37" s="32" t="s">
        <v>434</v>
      </c>
      <c r="H37" s="32" t="s">
        <v>236</v>
      </c>
      <c r="I37" s="32" t="s">
        <v>355</v>
      </c>
      <c r="J37" s="32">
        <v>1600</v>
      </c>
      <c r="K37" s="33" t="s">
        <v>451</v>
      </c>
    </row>
    <row r="38" spans="1:11" x14ac:dyDescent="0.25">
      <c r="A38" s="43">
        <v>36</v>
      </c>
      <c r="B38" s="33" t="s">
        <v>189</v>
      </c>
      <c r="C38" s="34" t="s">
        <v>175</v>
      </c>
      <c r="D38" s="34">
        <v>10</v>
      </c>
      <c r="E38" s="34" t="s">
        <v>285</v>
      </c>
      <c r="F38" s="35" t="s">
        <v>449</v>
      </c>
      <c r="G38" s="32" t="s">
        <v>436</v>
      </c>
      <c r="H38" s="32" t="s">
        <v>236</v>
      </c>
      <c r="I38" s="32" t="s">
        <v>355</v>
      </c>
      <c r="J38" s="32">
        <v>1600</v>
      </c>
      <c r="K38" s="33" t="s">
        <v>451</v>
      </c>
    </row>
    <row r="39" spans="1:11" x14ac:dyDescent="0.25">
      <c r="A39" s="43">
        <v>37</v>
      </c>
      <c r="B39" s="33" t="s">
        <v>189</v>
      </c>
      <c r="C39" s="34" t="s">
        <v>175</v>
      </c>
      <c r="D39" s="34">
        <v>1</v>
      </c>
      <c r="E39" s="34" t="s">
        <v>286</v>
      </c>
      <c r="F39" s="34" t="s">
        <v>125</v>
      </c>
      <c r="G39" s="32" t="s">
        <v>287</v>
      </c>
      <c r="H39" s="32" t="s">
        <v>236</v>
      </c>
      <c r="I39" s="32" t="s">
        <v>354</v>
      </c>
      <c r="J39" s="32">
        <v>630</v>
      </c>
      <c r="K39" s="33" t="s">
        <v>451</v>
      </c>
    </row>
    <row r="40" spans="1:11" x14ac:dyDescent="0.25">
      <c r="A40" s="43">
        <v>38</v>
      </c>
      <c r="B40" s="33" t="s">
        <v>189</v>
      </c>
      <c r="C40" s="34" t="s">
        <v>175</v>
      </c>
      <c r="D40" s="34">
        <v>5</v>
      </c>
      <c r="E40" s="34" t="s">
        <v>288</v>
      </c>
      <c r="F40" s="34" t="s">
        <v>125</v>
      </c>
      <c r="G40" s="32" t="s">
        <v>287</v>
      </c>
      <c r="H40" s="32" t="s">
        <v>236</v>
      </c>
      <c r="I40" s="32" t="s">
        <v>372</v>
      </c>
      <c r="J40" s="32">
        <v>250</v>
      </c>
      <c r="K40" s="33" t="s">
        <v>451</v>
      </c>
    </row>
    <row r="41" spans="1:11" x14ac:dyDescent="0.25">
      <c r="A41" s="43">
        <v>39</v>
      </c>
      <c r="B41" s="33" t="s">
        <v>189</v>
      </c>
      <c r="C41" s="34" t="s">
        <v>175</v>
      </c>
      <c r="D41" s="34">
        <v>5</v>
      </c>
      <c r="E41" s="34" t="s">
        <v>289</v>
      </c>
      <c r="F41" s="34" t="s">
        <v>125</v>
      </c>
      <c r="G41" s="32" t="s">
        <v>287</v>
      </c>
      <c r="H41" s="32" t="s">
        <v>236</v>
      </c>
      <c r="I41" s="32" t="s">
        <v>375</v>
      </c>
      <c r="J41" s="32">
        <v>250</v>
      </c>
      <c r="K41" s="33" t="s">
        <v>451</v>
      </c>
    </row>
    <row r="42" spans="1:11" ht="30" x14ac:dyDescent="0.25">
      <c r="A42" s="43">
        <v>40</v>
      </c>
      <c r="B42" s="33" t="s">
        <v>189</v>
      </c>
      <c r="C42" s="34" t="s">
        <v>172</v>
      </c>
      <c r="D42" s="38" t="s">
        <v>303</v>
      </c>
      <c r="E42" s="30" t="s">
        <v>311</v>
      </c>
      <c r="F42" s="34" t="s">
        <v>125</v>
      </c>
      <c r="G42" s="32" t="s">
        <v>434</v>
      </c>
      <c r="H42" s="32" t="s">
        <v>236</v>
      </c>
      <c r="I42" s="32" t="s">
        <v>373</v>
      </c>
      <c r="J42" s="32">
        <v>1000</v>
      </c>
      <c r="K42" s="33" t="s">
        <v>451</v>
      </c>
    </row>
    <row r="43" spans="1:11" ht="30" x14ac:dyDescent="0.25">
      <c r="A43" s="43">
        <v>41</v>
      </c>
      <c r="B43" s="33" t="s">
        <v>189</v>
      </c>
      <c r="C43" s="34" t="s">
        <v>172</v>
      </c>
      <c r="D43" s="38" t="s">
        <v>304</v>
      </c>
      <c r="E43" s="30" t="s">
        <v>312</v>
      </c>
      <c r="F43" s="34" t="s">
        <v>125</v>
      </c>
      <c r="G43" s="32" t="s">
        <v>434</v>
      </c>
      <c r="H43" s="32" t="s">
        <v>236</v>
      </c>
      <c r="I43" s="32" t="s">
        <v>353</v>
      </c>
      <c r="J43" s="32">
        <v>160</v>
      </c>
      <c r="K43" s="33" t="s">
        <v>451</v>
      </c>
    </row>
    <row r="44" spans="1:11" x14ac:dyDescent="0.25">
      <c r="A44" s="43">
        <v>42</v>
      </c>
      <c r="B44" s="33" t="s">
        <v>189</v>
      </c>
      <c r="C44" s="34" t="s">
        <v>172</v>
      </c>
      <c r="D44" s="38" t="s">
        <v>305</v>
      </c>
      <c r="E44" s="30" t="s">
        <v>313</v>
      </c>
      <c r="F44" s="34" t="s">
        <v>125</v>
      </c>
      <c r="G44" s="32" t="s">
        <v>434</v>
      </c>
      <c r="H44" s="32" t="s">
        <v>236</v>
      </c>
      <c r="I44" s="32" t="s">
        <v>256</v>
      </c>
      <c r="J44" s="32">
        <v>63</v>
      </c>
      <c r="K44" s="33" t="s">
        <v>451</v>
      </c>
    </row>
    <row r="45" spans="1:11" ht="30" x14ac:dyDescent="0.25">
      <c r="A45" s="43">
        <v>43</v>
      </c>
      <c r="B45" s="33" t="s">
        <v>189</v>
      </c>
      <c r="C45" s="34" t="s">
        <v>172</v>
      </c>
      <c r="D45" s="38" t="s">
        <v>306</v>
      </c>
      <c r="E45" s="30" t="s">
        <v>314</v>
      </c>
      <c r="F45" s="34" t="s">
        <v>125</v>
      </c>
      <c r="G45" s="32" t="s">
        <v>434</v>
      </c>
      <c r="H45" s="32" t="s">
        <v>236</v>
      </c>
      <c r="I45" s="32" t="s">
        <v>353</v>
      </c>
      <c r="J45" s="32">
        <v>160</v>
      </c>
      <c r="K45" s="33" t="s">
        <v>451</v>
      </c>
    </row>
    <row r="46" spans="1:11" ht="30" x14ac:dyDescent="0.25">
      <c r="A46" s="43">
        <v>44</v>
      </c>
      <c r="B46" s="33" t="s">
        <v>189</v>
      </c>
      <c r="C46" s="34" t="s">
        <v>172</v>
      </c>
      <c r="D46" s="38" t="s">
        <v>307</v>
      </c>
      <c r="E46" s="30" t="s">
        <v>315</v>
      </c>
      <c r="F46" s="34" t="s">
        <v>125</v>
      </c>
      <c r="G46" s="32" t="s">
        <v>434</v>
      </c>
      <c r="H46" s="32" t="s">
        <v>236</v>
      </c>
      <c r="I46" s="32" t="s">
        <v>353</v>
      </c>
      <c r="J46" s="32">
        <v>160</v>
      </c>
      <c r="K46" s="33" t="s">
        <v>451</v>
      </c>
    </row>
    <row r="47" spans="1:11" x14ac:dyDescent="0.25">
      <c r="A47" s="43">
        <v>45</v>
      </c>
      <c r="B47" s="33" t="s">
        <v>189</v>
      </c>
      <c r="C47" s="34" t="s">
        <v>172</v>
      </c>
      <c r="D47" s="38" t="s">
        <v>308</v>
      </c>
      <c r="E47" s="30" t="s">
        <v>316</v>
      </c>
      <c r="F47" s="34" t="s">
        <v>125</v>
      </c>
      <c r="G47" s="32" t="s">
        <v>434</v>
      </c>
      <c r="H47" s="32" t="s">
        <v>236</v>
      </c>
      <c r="I47" s="32" t="s">
        <v>350</v>
      </c>
      <c r="J47" s="32">
        <v>80</v>
      </c>
      <c r="K47" s="33" t="s">
        <v>451</v>
      </c>
    </row>
    <row r="48" spans="1:11" ht="30" x14ac:dyDescent="0.25">
      <c r="A48" s="43">
        <v>46</v>
      </c>
      <c r="B48" s="33" t="s">
        <v>189</v>
      </c>
      <c r="C48" s="34" t="s">
        <v>172</v>
      </c>
      <c r="D48" s="38" t="s">
        <v>309</v>
      </c>
      <c r="E48" s="30" t="s">
        <v>317</v>
      </c>
      <c r="F48" s="34" t="s">
        <v>125</v>
      </c>
      <c r="G48" s="32" t="s">
        <v>434</v>
      </c>
      <c r="H48" s="32" t="s">
        <v>236</v>
      </c>
      <c r="I48" s="32" t="s">
        <v>373</v>
      </c>
      <c r="J48" s="32">
        <v>1000</v>
      </c>
      <c r="K48" s="33" t="s">
        <v>451</v>
      </c>
    </row>
    <row r="49" spans="1:11" x14ac:dyDescent="0.25">
      <c r="A49" s="43">
        <v>47</v>
      </c>
      <c r="B49" s="33" t="s">
        <v>189</v>
      </c>
      <c r="C49" s="34" t="s">
        <v>172</v>
      </c>
      <c r="D49" s="38" t="s">
        <v>310</v>
      </c>
      <c r="E49" s="30" t="s">
        <v>313</v>
      </c>
      <c r="F49" s="34" t="s">
        <v>125</v>
      </c>
      <c r="G49" s="32" t="s">
        <v>434</v>
      </c>
      <c r="H49" s="32" t="s">
        <v>236</v>
      </c>
      <c r="I49" s="32" t="s">
        <v>256</v>
      </c>
      <c r="J49" s="32">
        <v>63</v>
      </c>
      <c r="K49" s="33" t="s">
        <v>451</v>
      </c>
    </row>
    <row r="50" spans="1:11" x14ac:dyDescent="0.25">
      <c r="A50" s="43">
        <v>48</v>
      </c>
      <c r="B50" s="33" t="s">
        <v>189</v>
      </c>
      <c r="C50" s="34" t="s">
        <v>172</v>
      </c>
      <c r="D50" s="34"/>
      <c r="E50" s="34" t="s">
        <v>290</v>
      </c>
      <c r="F50" s="34" t="s">
        <v>125</v>
      </c>
      <c r="G50" s="32" t="s">
        <v>287</v>
      </c>
      <c r="H50" s="32" t="s">
        <v>236</v>
      </c>
      <c r="I50" s="32" t="s">
        <v>357</v>
      </c>
      <c r="J50" s="32">
        <v>630</v>
      </c>
      <c r="K50" s="33" t="s">
        <v>451</v>
      </c>
    </row>
    <row r="51" spans="1:11" x14ac:dyDescent="0.25">
      <c r="A51" s="43">
        <v>49</v>
      </c>
      <c r="B51" s="33" t="s">
        <v>189</v>
      </c>
      <c r="C51" s="34" t="s">
        <v>172</v>
      </c>
      <c r="D51" s="34"/>
      <c r="E51" s="34" t="s">
        <v>291</v>
      </c>
      <c r="F51" s="34" t="s">
        <v>125</v>
      </c>
      <c r="G51" s="32" t="s">
        <v>287</v>
      </c>
      <c r="H51" s="32" t="s">
        <v>236</v>
      </c>
      <c r="I51" s="32" t="s">
        <v>349</v>
      </c>
      <c r="J51" s="32">
        <v>400</v>
      </c>
      <c r="K51" s="33" t="s">
        <v>451</v>
      </c>
    </row>
    <row r="52" spans="1:11" x14ac:dyDescent="0.25">
      <c r="A52" s="43">
        <v>50</v>
      </c>
      <c r="B52" s="33" t="s">
        <v>189</v>
      </c>
      <c r="C52" s="34" t="s">
        <v>172</v>
      </c>
      <c r="D52" s="34"/>
      <c r="E52" s="34" t="s">
        <v>292</v>
      </c>
      <c r="F52" s="34" t="s">
        <v>125</v>
      </c>
      <c r="G52" s="32" t="s">
        <v>287</v>
      </c>
      <c r="H52" s="32" t="s">
        <v>236</v>
      </c>
      <c r="I52" s="32" t="s">
        <v>374</v>
      </c>
      <c r="J52" s="32">
        <v>629</v>
      </c>
      <c r="K52" s="33" t="s">
        <v>451</v>
      </c>
    </row>
    <row r="53" spans="1:11" x14ac:dyDescent="0.25">
      <c r="A53" s="43">
        <v>51</v>
      </c>
      <c r="B53" s="33" t="s">
        <v>189</v>
      </c>
      <c r="C53" s="34" t="s">
        <v>172</v>
      </c>
      <c r="D53" s="34"/>
      <c r="E53" s="34" t="s">
        <v>293</v>
      </c>
      <c r="F53" s="34" t="s">
        <v>125</v>
      </c>
      <c r="G53" s="32" t="s">
        <v>287</v>
      </c>
      <c r="H53" s="32" t="s">
        <v>236</v>
      </c>
      <c r="I53" s="32" t="s">
        <v>353</v>
      </c>
      <c r="J53" s="32">
        <v>250</v>
      </c>
      <c r="K53" s="33" t="s">
        <v>451</v>
      </c>
    </row>
    <row r="54" spans="1:11" ht="30" x14ac:dyDescent="0.25">
      <c r="A54" s="43">
        <v>52</v>
      </c>
      <c r="B54" s="33" t="s">
        <v>189</v>
      </c>
      <c r="C54" s="34" t="s">
        <v>172</v>
      </c>
      <c r="D54" s="34">
        <v>19</v>
      </c>
      <c r="E54" s="34" t="s">
        <v>173</v>
      </c>
      <c r="F54" s="34" t="s">
        <v>125</v>
      </c>
      <c r="G54" s="32" t="s">
        <v>411</v>
      </c>
      <c r="H54" s="32" t="s">
        <v>276</v>
      </c>
      <c r="I54" s="32" t="s">
        <v>276</v>
      </c>
      <c r="J54" s="30" t="s">
        <v>253</v>
      </c>
      <c r="K54" s="32" t="s">
        <v>453</v>
      </c>
    </row>
    <row r="55" spans="1:11" x14ac:dyDescent="0.25">
      <c r="A55" s="43">
        <v>53</v>
      </c>
      <c r="B55" s="33" t="s">
        <v>189</v>
      </c>
      <c r="C55" s="34" t="s">
        <v>172</v>
      </c>
      <c r="D55" s="34"/>
      <c r="E55" s="34" t="s">
        <v>338</v>
      </c>
      <c r="F55" s="34" t="s">
        <v>125</v>
      </c>
      <c r="G55" s="32" t="s">
        <v>411</v>
      </c>
      <c r="H55" s="32" t="s">
        <v>441</v>
      </c>
      <c r="I55" s="32" t="s">
        <v>441</v>
      </c>
      <c r="J55" s="30" t="s">
        <v>385</v>
      </c>
      <c r="K55" s="33" t="s">
        <v>452</v>
      </c>
    </row>
    <row r="56" spans="1:11" x14ac:dyDescent="0.25">
      <c r="A56" s="43">
        <v>54</v>
      </c>
      <c r="B56" s="33" t="s">
        <v>189</v>
      </c>
      <c r="C56" s="34" t="s">
        <v>172</v>
      </c>
      <c r="D56" s="34">
        <v>30</v>
      </c>
      <c r="E56" s="34" t="s">
        <v>339</v>
      </c>
      <c r="F56" s="34" t="s">
        <v>125</v>
      </c>
      <c r="G56" s="32" t="s">
        <v>411</v>
      </c>
      <c r="H56" s="32" t="s">
        <v>441</v>
      </c>
      <c r="I56" s="32" t="s">
        <v>441</v>
      </c>
      <c r="J56" s="32" t="s">
        <v>386</v>
      </c>
      <c r="K56" s="33" t="s">
        <v>452</v>
      </c>
    </row>
    <row r="57" spans="1:11" ht="15.75" x14ac:dyDescent="0.25">
      <c r="A57" s="43">
        <v>55</v>
      </c>
      <c r="B57" s="33" t="s">
        <v>189</v>
      </c>
      <c r="C57" s="34" t="s">
        <v>172</v>
      </c>
      <c r="D57" s="34">
        <v>30</v>
      </c>
      <c r="E57" s="34" t="s">
        <v>174</v>
      </c>
      <c r="F57" s="34" t="s">
        <v>125</v>
      </c>
      <c r="G57" s="32" t="s">
        <v>446</v>
      </c>
      <c r="H57" s="32" t="s">
        <v>441</v>
      </c>
      <c r="I57" s="32" t="s">
        <v>441</v>
      </c>
      <c r="J57" s="39" t="s">
        <v>324</v>
      </c>
      <c r="K57" s="33" t="s">
        <v>452</v>
      </c>
    </row>
    <row r="58" spans="1:11" ht="15.75" x14ac:dyDescent="0.25">
      <c r="A58" s="43">
        <v>56</v>
      </c>
      <c r="B58" s="33" t="s">
        <v>189</v>
      </c>
      <c r="C58" s="34" t="s">
        <v>172</v>
      </c>
      <c r="D58" s="34">
        <v>30</v>
      </c>
      <c r="E58" s="34" t="s">
        <v>340</v>
      </c>
      <c r="F58" s="34" t="s">
        <v>125</v>
      </c>
      <c r="G58" s="32" t="s">
        <v>446</v>
      </c>
      <c r="H58" s="32" t="s">
        <v>441</v>
      </c>
      <c r="I58" s="32" t="s">
        <v>441</v>
      </c>
      <c r="J58" s="39" t="s">
        <v>325</v>
      </c>
      <c r="K58" s="33" t="s">
        <v>452</v>
      </c>
    </row>
    <row r="59" spans="1:11" ht="15.75" x14ac:dyDescent="0.25">
      <c r="A59" s="43">
        <v>57</v>
      </c>
      <c r="B59" s="33" t="s">
        <v>189</v>
      </c>
      <c r="C59" s="34" t="s">
        <v>172</v>
      </c>
      <c r="D59" s="34">
        <v>30</v>
      </c>
      <c r="E59" s="34" t="s">
        <v>341</v>
      </c>
      <c r="F59" s="34" t="s">
        <v>125</v>
      </c>
      <c r="G59" s="32" t="s">
        <v>446</v>
      </c>
      <c r="H59" s="32" t="s">
        <v>276</v>
      </c>
      <c r="I59" s="32" t="s">
        <v>276</v>
      </c>
      <c r="J59" s="39" t="s">
        <v>326</v>
      </c>
      <c r="K59" s="33" t="s">
        <v>452</v>
      </c>
    </row>
    <row r="60" spans="1:11" ht="15.75" x14ac:dyDescent="0.25">
      <c r="A60" s="43">
        <v>58</v>
      </c>
      <c r="B60" s="33" t="s">
        <v>189</v>
      </c>
      <c r="C60" s="34" t="s">
        <v>172</v>
      </c>
      <c r="D60" s="34">
        <v>30</v>
      </c>
      <c r="E60" s="34" t="s">
        <v>342</v>
      </c>
      <c r="F60" s="34" t="s">
        <v>125</v>
      </c>
      <c r="G60" s="32" t="s">
        <v>446</v>
      </c>
      <c r="H60" s="32" t="s">
        <v>441</v>
      </c>
      <c r="I60" s="32" t="s">
        <v>441</v>
      </c>
      <c r="J60" s="39" t="s">
        <v>327</v>
      </c>
      <c r="K60" s="33" t="s">
        <v>452</v>
      </c>
    </row>
    <row r="61" spans="1:11" ht="15.75" x14ac:dyDescent="0.25">
      <c r="A61" s="43">
        <v>59</v>
      </c>
      <c r="B61" s="33" t="s">
        <v>189</v>
      </c>
      <c r="C61" s="34" t="s">
        <v>172</v>
      </c>
      <c r="D61" s="34">
        <v>30</v>
      </c>
      <c r="E61" s="34" t="s">
        <v>343</v>
      </c>
      <c r="F61" s="34" t="s">
        <v>57</v>
      </c>
      <c r="G61" s="32" t="s">
        <v>446</v>
      </c>
      <c r="H61" s="32" t="s">
        <v>441</v>
      </c>
      <c r="I61" s="32" t="s">
        <v>441</v>
      </c>
      <c r="J61" s="39" t="s">
        <v>246</v>
      </c>
      <c r="K61" s="33" t="s">
        <v>450</v>
      </c>
    </row>
    <row r="62" spans="1:11" ht="15.75" x14ac:dyDescent="0.25">
      <c r="A62" s="43">
        <v>60</v>
      </c>
      <c r="B62" s="33" t="s">
        <v>189</v>
      </c>
      <c r="C62" s="34" t="s">
        <v>294</v>
      </c>
      <c r="D62" s="34"/>
      <c r="E62" s="34" t="s">
        <v>295</v>
      </c>
      <c r="F62" s="34" t="s">
        <v>125</v>
      </c>
      <c r="G62" s="32" t="s">
        <v>287</v>
      </c>
      <c r="H62" s="32" t="s">
        <v>236</v>
      </c>
      <c r="I62" s="32" t="s">
        <v>354</v>
      </c>
      <c r="J62" s="39">
        <v>280</v>
      </c>
      <c r="K62" s="33" t="s">
        <v>451</v>
      </c>
    </row>
    <row r="63" spans="1:11" ht="15.75" x14ac:dyDescent="0.25">
      <c r="A63" s="43">
        <v>61</v>
      </c>
      <c r="B63" s="33" t="s">
        <v>189</v>
      </c>
      <c r="C63" s="34" t="s">
        <v>294</v>
      </c>
      <c r="D63" s="34"/>
      <c r="E63" s="34" t="s">
        <v>296</v>
      </c>
      <c r="F63" s="34" t="s">
        <v>125</v>
      </c>
      <c r="G63" s="32" t="s">
        <v>287</v>
      </c>
      <c r="H63" s="32" t="s">
        <v>236</v>
      </c>
      <c r="I63" s="32" t="s">
        <v>372</v>
      </c>
      <c r="J63" s="39">
        <v>200</v>
      </c>
      <c r="K63" s="33" t="s">
        <v>451</v>
      </c>
    </row>
    <row r="64" spans="1:11" ht="15.75" x14ac:dyDescent="0.25">
      <c r="A64" s="43">
        <v>62</v>
      </c>
      <c r="B64" s="33" t="s">
        <v>189</v>
      </c>
      <c r="C64" s="34" t="s">
        <v>294</v>
      </c>
      <c r="D64" s="34"/>
      <c r="E64" s="34" t="s">
        <v>297</v>
      </c>
      <c r="F64" s="34" t="s">
        <v>125</v>
      </c>
      <c r="G64" s="32" t="s">
        <v>287</v>
      </c>
      <c r="H64" s="32" t="s">
        <v>236</v>
      </c>
      <c r="I64" s="32" t="s">
        <v>354</v>
      </c>
      <c r="J64" s="39">
        <v>280</v>
      </c>
      <c r="K64" s="33" t="s">
        <v>451</v>
      </c>
    </row>
    <row r="65" spans="1:11" ht="15.75" x14ac:dyDescent="0.25">
      <c r="A65" s="43">
        <v>63</v>
      </c>
      <c r="B65" s="33" t="s">
        <v>189</v>
      </c>
      <c r="C65" s="34" t="s">
        <v>294</v>
      </c>
      <c r="D65" s="34"/>
      <c r="E65" s="34" t="s">
        <v>298</v>
      </c>
      <c r="F65" s="34" t="s">
        <v>125</v>
      </c>
      <c r="G65" s="32" t="s">
        <v>287</v>
      </c>
      <c r="H65" s="32" t="s">
        <v>236</v>
      </c>
      <c r="I65" s="32" t="s">
        <v>372</v>
      </c>
      <c r="J65" s="39">
        <v>200</v>
      </c>
      <c r="K65" s="33" t="s">
        <v>451</v>
      </c>
    </row>
    <row r="66" spans="1:11" ht="15.75" x14ac:dyDescent="0.25">
      <c r="A66" s="43">
        <v>64</v>
      </c>
      <c r="B66" s="33" t="s">
        <v>189</v>
      </c>
      <c r="C66" s="34" t="s">
        <v>294</v>
      </c>
      <c r="D66" s="34"/>
      <c r="E66" s="37" t="s">
        <v>299</v>
      </c>
      <c r="F66" s="34" t="s">
        <v>125</v>
      </c>
      <c r="G66" s="32" t="s">
        <v>287</v>
      </c>
      <c r="H66" s="32" t="s">
        <v>236</v>
      </c>
      <c r="I66" s="32" t="s">
        <v>373</v>
      </c>
      <c r="J66" s="39">
        <v>1000</v>
      </c>
      <c r="K66" s="33" t="s">
        <v>451</v>
      </c>
    </row>
    <row r="67" spans="1:11" ht="25.5" x14ac:dyDescent="0.25">
      <c r="A67" s="43">
        <v>65</v>
      </c>
      <c r="B67" s="33" t="s">
        <v>189</v>
      </c>
      <c r="C67" s="34" t="s">
        <v>294</v>
      </c>
      <c r="D67" s="34"/>
      <c r="E67" s="31" t="s">
        <v>300</v>
      </c>
      <c r="F67" s="34" t="s">
        <v>125</v>
      </c>
      <c r="G67" s="32" t="s">
        <v>287</v>
      </c>
      <c r="H67" s="32" t="s">
        <v>236</v>
      </c>
      <c r="I67" s="32" t="s">
        <v>375</v>
      </c>
      <c r="J67" s="39">
        <v>125</v>
      </c>
      <c r="K67" s="33" t="s">
        <v>451</v>
      </c>
    </row>
    <row r="68" spans="1:11" ht="25.5" x14ac:dyDescent="0.25">
      <c r="A68" s="43">
        <v>66</v>
      </c>
      <c r="B68" s="33" t="s">
        <v>189</v>
      </c>
      <c r="C68" s="34" t="s">
        <v>294</v>
      </c>
      <c r="D68" s="34"/>
      <c r="E68" s="31" t="s">
        <v>301</v>
      </c>
      <c r="F68" s="34" t="s">
        <v>125</v>
      </c>
      <c r="G68" s="32" t="s">
        <v>287</v>
      </c>
      <c r="H68" s="32" t="s">
        <v>236</v>
      </c>
      <c r="I68" s="32" t="s">
        <v>353</v>
      </c>
      <c r="J68" s="39">
        <v>225</v>
      </c>
      <c r="K68" s="33" t="s">
        <v>451</v>
      </c>
    </row>
    <row r="69" spans="1:11" ht="15.75" x14ac:dyDescent="0.25">
      <c r="A69" s="43">
        <v>67</v>
      </c>
      <c r="B69" s="33" t="s">
        <v>189</v>
      </c>
      <c r="C69" s="34" t="s">
        <v>319</v>
      </c>
      <c r="D69" s="34"/>
      <c r="E69" s="31" t="s">
        <v>193</v>
      </c>
      <c r="F69" s="34" t="s">
        <v>125</v>
      </c>
      <c r="G69" s="32" t="s">
        <v>411</v>
      </c>
      <c r="H69" s="32" t="s">
        <v>441</v>
      </c>
      <c r="I69" s="32" t="s">
        <v>441</v>
      </c>
      <c r="J69" s="39">
        <v>63</v>
      </c>
      <c r="K69" s="33" t="s">
        <v>452</v>
      </c>
    </row>
    <row r="70" spans="1:11" ht="15.75" x14ac:dyDescent="0.25">
      <c r="A70" s="43">
        <v>68</v>
      </c>
      <c r="B70" s="33" t="s">
        <v>189</v>
      </c>
      <c r="C70" s="34" t="s">
        <v>319</v>
      </c>
      <c r="D70" s="34"/>
      <c r="E70" s="31" t="s">
        <v>320</v>
      </c>
      <c r="F70" s="34" t="s">
        <v>125</v>
      </c>
      <c r="G70" s="32" t="s">
        <v>411</v>
      </c>
      <c r="H70" s="32" t="s">
        <v>276</v>
      </c>
      <c r="I70" s="32" t="s">
        <v>276</v>
      </c>
      <c r="J70" s="39">
        <v>125</v>
      </c>
      <c r="K70" s="33" t="s">
        <v>452</v>
      </c>
    </row>
    <row r="71" spans="1:11" ht="15.75" x14ac:dyDescent="0.25">
      <c r="A71" s="43">
        <v>69</v>
      </c>
      <c r="B71" s="33" t="s">
        <v>189</v>
      </c>
      <c r="C71" s="34" t="s">
        <v>294</v>
      </c>
      <c r="D71" s="34"/>
      <c r="E71" s="34" t="s">
        <v>302</v>
      </c>
      <c r="F71" s="34" t="s">
        <v>125</v>
      </c>
      <c r="G71" s="32" t="s">
        <v>287</v>
      </c>
      <c r="H71" s="32" t="s">
        <v>236</v>
      </c>
      <c r="I71" s="32" t="s">
        <v>256</v>
      </c>
      <c r="J71" s="39">
        <v>63</v>
      </c>
      <c r="K71" s="33" t="s">
        <v>451</v>
      </c>
    </row>
    <row r="72" spans="1:11" x14ac:dyDescent="0.25">
      <c r="A72" s="43">
        <v>70</v>
      </c>
      <c r="B72" s="33" t="s">
        <v>189</v>
      </c>
      <c r="C72" s="34" t="s">
        <v>176</v>
      </c>
      <c r="D72" s="34">
        <v>3</v>
      </c>
      <c r="E72" s="34" t="s">
        <v>177</v>
      </c>
      <c r="F72" s="34" t="s">
        <v>125</v>
      </c>
      <c r="G72" s="32" t="s">
        <v>411</v>
      </c>
      <c r="H72" s="32" t="s">
        <v>276</v>
      </c>
      <c r="I72" s="32" t="s">
        <v>276</v>
      </c>
      <c r="J72" s="32">
        <v>125</v>
      </c>
      <c r="K72" s="33" t="s">
        <v>452</v>
      </c>
    </row>
    <row r="73" spans="1:11" ht="30" x14ac:dyDescent="0.25">
      <c r="A73" s="43">
        <v>71</v>
      </c>
      <c r="B73" s="33" t="s">
        <v>189</v>
      </c>
      <c r="C73" s="34" t="s">
        <v>176</v>
      </c>
      <c r="D73" s="34">
        <v>5</v>
      </c>
      <c r="E73" s="34" t="s">
        <v>178</v>
      </c>
      <c r="F73" s="34" t="s">
        <v>125</v>
      </c>
      <c r="G73" s="32" t="s">
        <v>411</v>
      </c>
      <c r="H73" s="32" t="s">
        <v>276</v>
      </c>
      <c r="I73" s="32" t="s">
        <v>276</v>
      </c>
      <c r="J73" s="32">
        <v>400</v>
      </c>
      <c r="K73" s="32" t="s">
        <v>453</v>
      </c>
    </row>
    <row r="74" spans="1:11" x14ac:dyDescent="0.25">
      <c r="A74" s="43">
        <v>72</v>
      </c>
      <c r="B74" s="33" t="s">
        <v>189</v>
      </c>
      <c r="C74" s="34" t="s">
        <v>176</v>
      </c>
      <c r="D74" s="34">
        <v>5</v>
      </c>
      <c r="E74" s="34" t="s">
        <v>179</v>
      </c>
      <c r="F74" s="34" t="s">
        <v>125</v>
      </c>
      <c r="G74" s="32" t="s">
        <v>411</v>
      </c>
      <c r="H74" s="32" t="s">
        <v>441</v>
      </c>
      <c r="I74" s="32" t="s">
        <v>441</v>
      </c>
      <c r="J74" s="32">
        <v>32</v>
      </c>
      <c r="K74" s="33" t="s">
        <v>452</v>
      </c>
    </row>
    <row r="75" spans="1:11" x14ac:dyDescent="0.25">
      <c r="A75" s="43">
        <v>73</v>
      </c>
      <c r="B75" s="33" t="s">
        <v>189</v>
      </c>
      <c r="C75" s="34" t="s">
        <v>176</v>
      </c>
      <c r="D75" s="34">
        <v>5</v>
      </c>
      <c r="E75" s="34" t="s">
        <v>180</v>
      </c>
      <c r="F75" s="34" t="s">
        <v>125</v>
      </c>
      <c r="G75" s="32" t="s">
        <v>411</v>
      </c>
      <c r="H75" s="32" t="s">
        <v>441</v>
      </c>
      <c r="I75" s="32" t="s">
        <v>441</v>
      </c>
      <c r="J75" s="32">
        <v>32</v>
      </c>
      <c r="K75" s="33" t="s">
        <v>452</v>
      </c>
    </row>
    <row r="76" spans="1:11" x14ac:dyDescent="0.25">
      <c r="A76" s="43">
        <v>74</v>
      </c>
      <c r="B76" s="33" t="s">
        <v>189</v>
      </c>
      <c r="C76" s="34" t="s">
        <v>176</v>
      </c>
      <c r="D76" s="34">
        <v>5</v>
      </c>
      <c r="E76" s="34" t="s">
        <v>181</v>
      </c>
      <c r="F76" s="34" t="s">
        <v>125</v>
      </c>
      <c r="G76" s="32" t="s">
        <v>411</v>
      </c>
      <c r="H76" s="32" t="s">
        <v>441</v>
      </c>
      <c r="I76" s="32" t="s">
        <v>441</v>
      </c>
      <c r="J76" s="32">
        <v>32</v>
      </c>
      <c r="K76" s="33" t="s">
        <v>452</v>
      </c>
    </row>
    <row r="77" spans="1:11" x14ac:dyDescent="0.25">
      <c r="A77" s="43">
        <v>75</v>
      </c>
      <c r="B77" s="33" t="s">
        <v>189</v>
      </c>
      <c r="C77" s="34" t="s">
        <v>176</v>
      </c>
      <c r="D77" s="34">
        <v>8</v>
      </c>
      <c r="E77" s="34" t="s">
        <v>182</v>
      </c>
      <c r="F77" s="34" t="s">
        <v>125</v>
      </c>
      <c r="G77" s="32" t="s">
        <v>411</v>
      </c>
      <c r="H77" s="32" t="s">
        <v>441</v>
      </c>
      <c r="I77" s="32" t="s">
        <v>441</v>
      </c>
      <c r="J77" s="32">
        <v>32</v>
      </c>
      <c r="K77" s="33" t="s">
        <v>452</v>
      </c>
    </row>
    <row r="78" spans="1:11" x14ac:dyDescent="0.25">
      <c r="A78" s="43">
        <v>76</v>
      </c>
      <c r="B78" s="33" t="s">
        <v>189</v>
      </c>
      <c r="C78" s="34" t="s">
        <v>176</v>
      </c>
      <c r="D78" s="34">
        <v>8</v>
      </c>
      <c r="E78" s="34" t="s">
        <v>183</v>
      </c>
      <c r="F78" s="34" t="s">
        <v>125</v>
      </c>
      <c r="G78" s="32" t="s">
        <v>411</v>
      </c>
      <c r="H78" s="32" t="s">
        <v>441</v>
      </c>
      <c r="I78" s="32" t="s">
        <v>441</v>
      </c>
      <c r="J78" s="32">
        <v>32</v>
      </c>
      <c r="K78" s="33" t="s">
        <v>452</v>
      </c>
    </row>
    <row r="79" spans="1:11" x14ac:dyDescent="0.25">
      <c r="A79" s="43">
        <v>77</v>
      </c>
      <c r="B79" s="33" t="s">
        <v>189</v>
      </c>
      <c r="C79" s="34" t="s">
        <v>176</v>
      </c>
      <c r="D79" s="34">
        <v>1</v>
      </c>
      <c r="E79" s="34" t="s">
        <v>184</v>
      </c>
      <c r="F79" s="35" t="s">
        <v>449</v>
      </c>
      <c r="G79" s="32" t="s">
        <v>35</v>
      </c>
      <c r="H79" s="32" t="s">
        <v>236</v>
      </c>
      <c r="I79" s="32" t="s">
        <v>358</v>
      </c>
      <c r="J79" s="32">
        <v>800</v>
      </c>
      <c r="K79" s="33" t="s">
        <v>451</v>
      </c>
    </row>
    <row r="80" spans="1:11" x14ac:dyDescent="0.25">
      <c r="A80" s="43">
        <v>78</v>
      </c>
      <c r="B80" s="33" t="s">
        <v>189</v>
      </c>
      <c r="C80" s="34" t="s">
        <v>176</v>
      </c>
      <c r="D80" s="34">
        <v>2</v>
      </c>
      <c r="E80" s="34" t="s">
        <v>185</v>
      </c>
      <c r="F80" s="35" t="s">
        <v>449</v>
      </c>
      <c r="G80" s="32" t="s">
        <v>35</v>
      </c>
      <c r="H80" s="32" t="s">
        <v>236</v>
      </c>
      <c r="I80" s="32" t="s">
        <v>358</v>
      </c>
      <c r="J80" s="32">
        <v>800</v>
      </c>
      <c r="K80" s="33" t="s">
        <v>451</v>
      </c>
    </row>
    <row r="81" spans="1:11" x14ac:dyDescent="0.25">
      <c r="A81" s="43">
        <v>79</v>
      </c>
      <c r="B81" s="33" t="s">
        <v>189</v>
      </c>
      <c r="C81" s="34" t="s">
        <v>176</v>
      </c>
      <c r="D81" s="33">
        <v>5</v>
      </c>
      <c r="E81" s="34" t="s">
        <v>186</v>
      </c>
      <c r="F81" s="34" t="s">
        <v>125</v>
      </c>
      <c r="G81" s="32" t="s">
        <v>446</v>
      </c>
      <c r="H81" s="32" t="s">
        <v>441</v>
      </c>
      <c r="I81" s="32" t="s">
        <v>441</v>
      </c>
      <c r="J81" s="32">
        <v>40</v>
      </c>
      <c r="K81" s="33" t="s">
        <v>452</v>
      </c>
    </row>
    <row r="82" spans="1:11" x14ac:dyDescent="0.25">
      <c r="A82" s="43">
        <v>80</v>
      </c>
      <c r="B82" s="33" t="s">
        <v>189</v>
      </c>
      <c r="C82" s="34" t="s">
        <v>176</v>
      </c>
      <c r="D82" s="33">
        <v>3</v>
      </c>
      <c r="E82" s="34" t="s">
        <v>187</v>
      </c>
      <c r="F82" s="34" t="s">
        <v>125</v>
      </c>
      <c r="G82" s="32" t="s">
        <v>411</v>
      </c>
      <c r="H82" s="32" t="s">
        <v>276</v>
      </c>
      <c r="I82" s="32" t="s">
        <v>276</v>
      </c>
      <c r="J82" s="32">
        <v>125</v>
      </c>
      <c r="K82" s="33" t="s">
        <v>452</v>
      </c>
    </row>
    <row r="83" spans="1:11" x14ac:dyDescent="0.25">
      <c r="A83" s="43">
        <v>81</v>
      </c>
      <c r="B83" s="33" t="s">
        <v>189</v>
      </c>
      <c r="C83" s="34" t="s">
        <v>176</v>
      </c>
      <c r="D83" s="34">
        <v>4</v>
      </c>
      <c r="E83" s="34" t="s">
        <v>318</v>
      </c>
      <c r="F83" s="35" t="s">
        <v>449</v>
      </c>
      <c r="G83" s="32" t="s">
        <v>35</v>
      </c>
      <c r="H83" s="32" t="s">
        <v>236</v>
      </c>
      <c r="I83" s="32" t="s">
        <v>357</v>
      </c>
      <c r="J83" s="32">
        <v>630</v>
      </c>
      <c r="K83" s="33" t="s">
        <v>451</v>
      </c>
    </row>
    <row r="84" spans="1:11" x14ac:dyDescent="0.25">
      <c r="A84" s="43">
        <v>82</v>
      </c>
      <c r="B84" s="33" t="s">
        <v>189</v>
      </c>
      <c r="C84" s="34" t="s">
        <v>377</v>
      </c>
      <c r="D84" s="34"/>
      <c r="E84" s="34" t="s">
        <v>378</v>
      </c>
      <c r="F84" s="34" t="s">
        <v>125</v>
      </c>
      <c r="G84" s="32" t="s">
        <v>411</v>
      </c>
      <c r="H84" s="32" t="s">
        <v>276</v>
      </c>
      <c r="I84" s="32" t="s">
        <v>276</v>
      </c>
      <c r="J84" s="32">
        <v>125</v>
      </c>
      <c r="K84" s="33" t="s">
        <v>452</v>
      </c>
    </row>
    <row r="85" spans="1:11" x14ac:dyDescent="0.25">
      <c r="A85" s="43">
        <v>83</v>
      </c>
      <c r="B85" s="33" t="s">
        <v>189</v>
      </c>
      <c r="C85" s="34" t="s">
        <v>377</v>
      </c>
      <c r="D85" s="34"/>
      <c r="E85" s="34" t="s">
        <v>379</v>
      </c>
      <c r="F85" s="34" t="s">
        <v>125</v>
      </c>
      <c r="G85" s="32" t="s">
        <v>411</v>
      </c>
      <c r="H85" s="32" t="s">
        <v>276</v>
      </c>
      <c r="I85" s="32" t="s">
        <v>276</v>
      </c>
      <c r="J85" s="32">
        <v>110</v>
      </c>
      <c r="K85" s="33" t="s">
        <v>452</v>
      </c>
    </row>
    <row r="86" spans="1:11" x14ac:dyDescent="0.25">
      <c r="A86" s="43">
        <v>84</v>
      </c>
      <c r="B86" s="33" t="s">
        <v>189</v>
      </c>
      <c r="C86" s="34" t="s">
        <v>356</v>
      </c>
      <c r="D86" s="34">
        <v>13</v>
      </c>
      <c r="E86" s="34" t="s">
        <v>359</v>
      </c>
      <c r="F86" s="35" t="s">
        <v>449</v>
      </c>
      <c r="G86" s="32" t="s">
        <v>35</v>
      </c>
      <c r="H86" s="32" t="s">
        <v>236</v>
      </c>
      <c r="I86" s="32" t="s">
        <v>355</v>
      </c>
      <c r="J86" s="32">
        <v>1600</v>
      </c>
      <c r="K86" s="33" t="s">
        <v>451</v>
      </c>
    </row>
    <row r="87" spans="1:11" x14ac:dyDescent="0.25">
      <c r="A87" s="43">
        <v>85</v>
      </c>
      <c r="B87" s="33" t="s">
        <v>189</v>
      </c>
      <c r="C87" s="34" t="s">
        <v>356</v>
      </c>
      <c r="D87" s="34">
        <v>2</v>
      </c>
      <c r="E87" s="34" t="s">
        <v>360</v>
      </c>
      <c r="F87" s="35" t="s">
        <v>449</v>
      </c>
      <c r="G87" s="32" t="s">
        <v>35</v>
      </c>
      <c r="H87" s="32" t="s">
        <v>236</v>
      </c>
      <c r="I87" s="32" t="s">
        <v>355</v>
      </c>
      <c r="J87" s="32">
        <v>1600</v>
      </c>
      <c r="K87" s="33" t="s">
        <v>451</v>
      </c>
    </row>
    <row r="88" spans="1:11" x14ac:dyDescent="0.25">
      <c r="A88" s="43">
        <v>86</v>
      </c>
      <c r="B88" s="33" t="s">
        <v>189</v>
      </c>
      <c r="C88" s="34" t="s">
        <v>356</v>
      </c>
      <c r="D88" s="34">
        <v>1</v>
      </c>
      <c r="E88" s="34" t="s">
        <v>318</v>
      </c>
      <c r="F88" s="35" t="s">
        <v>449</v>
      </c>
      <c r="G88" s="32" t="s">
        <v>35</v>
      </c>
      <c r="H88" s="32" t="s">
        <v>236</v>
      </c>
      <c r="I88" s="32" t="s">
        <v>355</v>
      </c>
      <c r="J88" s="32">
        <v>1250</v>
      </c>
      <c r="K88" s="33" t="s">
        <v>451</v>
      </c>
    </row>
    <row r="89" spans="1:11" x14ac:dyDescent="0.25">
      <c r="A89" s="43">
        <v>87</v>
      </c>
      <c r="B89" s="33" t="s">
        <v>189</v>
      </c>
      <c r="C89" s="34" t="s">
        <v>356</v>
      </c>
      <c r="D89" s="34">
        <v>8</v>
      </c>
      <c r="E89" s="34" t="s">
        <v>361</v>
      </c>
      <c r="F89" s="34" t="s">
        <v>125</v>
      </c>
      <c r="G89" s="32" t="s">
        <v>411</v>
      </c>
      <c r="H89" s="32" t="s">
        <v>276</v>
      </c>
      <c r="I89" s="32" t="s">
        <v>276</v>
      </c>
      <c r="J89" s="32">
        <v>100</v>
      </c>
      <c r="K89" s="33" t="s">
        <v>452</v>
      </c>
    </row>
    <row r="90" spans="1:11" x14ac:dyDescent="0.25">
      <c r="A90" s="43">
        <v>88</v>
      </c>
      <c r="B90" s="33" t="s">
        <v>189</v>
      </c>
      <c r="C90" s="34" t="s">
        <v>356</v>
      </c>
      <c r="D90" s="34">
        <v>9</v>
      </c>
      <c r="E90" s="34" t="s">
        <v>362</v>
      </c>
      <c r="F90" s="34" t="s">
        <v>125</v>
      </c>
      <c r="G90" s="32" t="s">
        <v>411</v>
      </c>
      <c r="H90" s="32" t="s">
        <v>276</v>
      </c>
      <c r="I90" s="32" t="s">
        <v>276</v>
      </c>
      <c r="J90" s="32">
        <v>100</v>
      </c>
      <c r="K90" s="33" t="s">
        <v>452</v>
      </c>
    </row>
    <row r="91" spans="1:11" x14ac:dyDescent="0.25">
      <c r="A91" s="43">
        <v>89</v>
      </c>
      <c r="B91" s="33" t="s">
        <v>189</v>
      </c>
      <c r="C91" s="34" t="s">
        <v>356</v>
      </c>
      <c r="D91" s="34">
        <v>8</v>
      </c>
      <c r="E91" s="34" t="s">
        <v>363</v>
      </c>
      <c r="F91" s="34" t="s">
        <v>125</v>
      </c>
      <c r="G91" s="32" t="s">
        <v>411</v>
      </c>
      <c r="H91" s="32" t="s">
        <v>276</v>
      </c>
      <c r="I91" s="32" t="s">
        <v>276</v>
      </c>
      <c r="J91" s="32">
        <v>100</v>
      </c>
      <c r="K91" s="33" t="s">
        <v>452</v>
      </c>
    </row>
    <row r="92" spans="1:11" x14ac:dyDescent="0.25">
      <c r="A92" s="43">
        <v>90</v>
      </c>
      <c r="B92" s="33" t="s">
        <v>189</v>
      </c>
      <c r="C92" s="34" t="s">
        <v>356</v>
      </c>
      <c r="D92" s="34">
        <v>9</v>
      </c>
      <c r="E92" s="34" t="s">
        <v>364</v>
      </c>
      <c r="F92" s="34" t="s">
        <v>125</v>
      </c>
      <c r="G92" s="32" t="s">
        <v>411</v>
      </c>
      <c r="H92" s="32" t="s">
        <v>276</v>
      </c>
      <c r="I92" s="32" t="s">
        <v>276</v>
      </c>
      <c r="J92" s="32">
        <v>100</v>
      </c>
      <c r="K92" s="33" t="s">
        <v>452</v>
      </c>
    </row>
    <row r="93" spans="1:11" x14ac:dyDescent="0.25">
      <c r="A93" s="43">
        <v>91</v>
      </c>
      <c r="B93" s="33" t="s">
        <v>189</v>
      </c>
      <c r="C93" s="34" t="s">
        <v>356</v>
      </c>
      <c r="D93" s="34">
        <v>9</v>
      </c>
      <c r="E93" s="34" t="s">
        <v>365</v>
      </c>
      <c r="F93" s="34" t="s">
        <v>125</v>
      </c>
      <c r="G93" s="32" t="s">
        <v>411</v>
      </c>
      <c r="H93" s="32" t="s">
        <v>441</v>
      </c>
      <c r="I93" s="32" t="s">
        <v>441</v>
      </c>
      <c r="J93" s="32">
        <v>50</v>
      </c>
      <c r="K93" s="33" t="s">
        <v>452</v>
      </c>
    </row>
    <row r="94" spans="1:11" ht="30" x14ac:dyDescent="0.25">
      <c r="A94" s="43">
        <v>92</v>
      </c>
      <c r="B94" s="33" t="s">
        <v>189</v>
      </c>
      <c r="C94" s="34" t="s">
        <v>356</v>
      </c>
      <c r="D94" s="34">
        <v>15</v>
      </c>
      <c r="E94" s="34" t="s">
        <v>366</v>
      </c>
      <c r="F94" s="34" t="s">
        <v>125</v>
      </c>
      <c r="G94" s="32" t="s">
        <v>411</v>
      </c>
      <c r="H94" s="32" t="s">
        <v>276</v>
      </c>
      <c r="I94" s="32" t="s">
        <v>276</v>
      </c>
      <c r="J94" s="32">
        <v>160</v>
      </c>
      <c r="K94" s="32" t="s">
        <v>453</v>
      </c>
    </row>
    <row r="95" spans="1:11" ht="30" x14ac:dyDescent="0.25">
      <c r="A95" s="43">
        <v>93</v>
      </c>
      <c r="B95" s="33" t="s">
        <v>189</v>
      </c>
      <c r="C95" s="34" t="s">
        <v>356</v>
      </c>
      <c r="D95" s="34">
        <v>16</v>
      </c>
      <c r="E95" s="34" t="s">
        <v>367</v>
      </c>
      <c r="F95" s="34" t="s">
        <v>125</v>
      </c>
      <c r="G95" s="32" t="s">
        <v>411</v>
      </c>
      <c r="H95" s="32" t="s">
        <v>276</v>
      </c>
      <c r="I95" s="32" t="s">
        <v>276</v>
      </c>
      <c r="J95" s="32">
        <v>160</v>
      </c>
      <c r="K95" s="32" t="s">
        <v>453</v>
      </c>
    </row>
    <row r="96" spans="1:11" x14ac:dyDescent="0.25">
      <c r="A96" s="43">
        <v>94</v>
      </c>
      <c r="B96" s="33" t="s">
        <v>189</v>
      </c>
      <c r="C96" s="34" t="s">
        <v>356</v>
      </c>
      <c r="D96" s="34">
        <v>16</v>
      </c>
      <c r="E96" s="34" t="s">
        <v>369</v>
      </c>
      <c r="F96" s="34" t="s">
        <v>125</v>
      </c>
      <c r="G96" s="32" t="s">
        <v>411</v>
      </c>
      <c r="H96" s="32" t="s">
        <v>441</v>
      </c>
      <c r="I96" s="32" t="s">
        <v>441</v>
      </c>
      <c r="J96" s="32">
        <v>20</v>
      </c>
      <c r="K96" s="33" t="s">
        <v>452</v>
      </c>
    </row>
    <row r="97" spans="1:11" x14ac:dyDescent="0.25">
      <c r="A97" s="43">
        <v>95</v>
      </c>
      <c r="B97" s="33" t="s">
        <v>189</v>
      </c>
      <c r="C97" s="34" t="s">
        <v>356</v>
      </c>
      <c r="D97" s="34">
        <v>15</v>
      </c>
      <c r="E97" s="34" t="s">
        <v>368</v>
      </c>
      <c r="F97" s="34" t="s">
        <v>125</v>
      </c>
      <c r="G97" s="32" t="s">
        <v>411</v>
      </c>
      <c r="H97" s="32" t="s">
        <v>441</v>
      </c>
      <c r="I97" s="32" t="s">
        <v>441</v>
      </c>
      <c r="J97" s="32">
        <v>25</v>
      </c>
      <c r="K97" s="33" t="s">
        <v>452</v>
      </c>
    </row>
    <row r="98" spans="1:11" x14ac:dyDescent="0.25">
      <c r="A98" s="43">
        <v>96</v>
      </c>
      <c r="B98" s="33" t="s">
        <v>190</v>
      </c>
      <c r="C98" s="34" t="s">
        <v>188</v>
      </c>
      <c r="D98" s="33" t="s">
        <v>370</v>
      </c>
      <c r="E98" s="34" t="s">
        <v>20</v>
      </c>
      <c r="F98" s="35" t="s">
        <v>449</v>
      </c>
      <c r="G98" s="32" t="s">
        <v>35</v>
      </c>
      <c r="H98" s="32" t="s">
        <v>236</v>
      </c>
      <c r="I98" s="32" t="s">
        <v>355</v>
      </c>
      <c r="J98" s="32">
        <v>1600</v>
      </c>
      <c r="K98" s="33" t="s">
        <v>451</v>
      </c>
    </row>
    <row r="99" spans="1:11" x14ac:dyDescent="0.25">
      <c r="A99" s="43">
        <v>97</v>
      </c>
      <c r="B99" s="33" t="s">
        <v>190</v>
      </c>
      <c r="C99" s="34" t="s">
        <v>188</v>
      </c>
      <c r="D99" s="33" t="s">
        <v>370</v>
      </c>
      <c r="E99" s="34" t="s">
        <v>69</v>
      </c>
      <c r="F99" s="35" t="s">
        <v>449</v>
      </c>
      <c r="G99" s="32" t="s">
        <v>35</v>
      </c>
      <c r="H99" s="32" t="s">
        <v>236</v>
      </c>
      <c r="I99" s="32" t="s">
        <v>355</v>
      </c>
      <c r="J99" s="32">
        <v>1600</v>
      </c>
      <c r="K99" s="33" t="s">
        <v>451</v>
      </c>
    </row>
    <row r="100" spans="1:11" x14ac:dyDescent="0.25">
      <c r="A100" s="43">
        <v>98</v>
      </c>
      <c r="B100" s="33" t="s">
        <v>190</v>
      </c>
      <c r="C100" s="34" t="s">
        <v>188</v>
      </c>
      <c r="D100" s="33"/>
      <c r="E100" s="34" t="s">
        <v>191</v>
      </c>
      <c r="F100" s="34" t="s">
        <v>125</v>
      </c>
      <c r="G100" s="32" t="s">
        <v>411</v>
      </c>
      <c r="H100" s="32" t="s">
        <v>236</v>
      </c>
      <c r="I100" s="32"/>
      <c r="J100" s="32">
        <v>32</v>
      </c>
      <c r="K100" s="33" t="s">
        <v>452</v>
      </c>
    </row>
    <row r="101" spans="1:11" x14ac:dyDescent="0.25">
      <c r="A101" s="43">
        <v>99</v>
      </c>
      <c r="B101" s="33" t="s">
        <v>190</v>
      </c>
      <c r="C101" s="34" t="s">
        <v>220</v>
      </c>
      <c r="D101" s="33"/>
      <c r="E101" s="34" t="s">
        <v>345</v>
      </c>
      <c r="F101" s="34" t="s">
        <v>125</v>
      </c>
      <c r="G101" s="32" t="s">
        <v>348</v>
      </c>
      <c r="H101" s="32" t="s">
        <v>277</v>
      </c>
      <c r="I101" s="32" t="s">
        <v>349</v>
      </c>
      <c r="J101" s="32">
        <v>600</v>
      </c>
      <c r="K101" s="33" t="s">
        <v>456</v>
      </c>
    </row>
    <row r="102" spans="1:11" x14ac:dyDescent="0.25">
      <c r="A102" s="43">
        <v>100</v>
      </c>
      <c r="B102" s="33" t="s">
        <v>190</v>
      </c>
      <c r="C102" s="34" t="s">
        <v>220</v>
      </c>
      <c r="D102" s="33"/>
      <c r="E102" s="34" t="s">
        <v>346</v>
      </c>
      <c r="F102" s="34" t="s">
        <v>125</v>
      </c>
      <c r="G102" s="32" t="s">
        <v>348</v>
      </c>
      <c r="H102" s="32" t="s">
        <v>277</v>
      </c>
      <c r="I102" s="32" t="s">
        <v>349</v>
      </c>
      <c r="J102" s="32">
        <v>600</v>
      </c>
      <c r="K102" s="33" t="s">
        <v>456</v>
      </c>
    </row>
    <row r="103" spans="1:11" x14ac:dyDescent="0.25">
      <c r="A103" s="43">
        <v>101</v>
      </c>
      <c r="B103" s="33" t="s">
        <v>190</v>
      </c>
      <c r="C103" s="34" t="s">
        <v>220</v>
      </c>
      <c r="D103" s="33"/>
      <c r="E103" s="34" t="s">
        <v>409</v>
      </c>
      <c r="F103" s="34" t="s">
        <v>125</v>
      </c>
      <c r="G103" s="32" t="s">
        <v>274</v>
      </c>
      <c r="H103" s="32" t="s">
        <v>277</v>
      </c>
      <c r="I103" s="32" t="s">
        <v>353</v>
      </c>
      <c r="J103" s="32">
        <v>250</v>
      </c>
      <c r="K103" s="32" t="s">
        <v>448</v>
      </c>
    </row>
    <row r="104" spans="1:11" x14ac:dyDescent="0.25">
      <c r="A104" s="43">
        <v>102</v>
      </c>
      <c r="B104" s="33" t="s">
        <v>190</v>
      </c>
      <c r="C104" s="34" t="s">
        <v>445</v>
      </c>
      <c r="D104" s="33">
        <v>8</v>
      </c>
      <c r="E104" s="34" t="s">
        <v>330</v>
      </c>
      <c r="F104" s="34" t="s">
        <v>125</v>
      </c>
      <c r="G104" s="32" t="s">
        <v>237</v>
      </c>
      <c r="H104" s="32" t="s">
        <v>236</v>
      </c>
      <c r="I104" s="32" t="s">
        <v>354</v>
      </c>
      <c r="J104" s="32">
        <v>400</v>
      </c>
      <c r="K104" s="33" t="s">
        <v>451</v>
      </c>
    </row>
    <row r="105" spans="1:11" x14ac:dyDescent="0.25">
      <c r="A105" s="43">
        <v>103</v>
      </c>
      <c r="B105" s="33" t="s">
        <v>190</v>
      </c>
      <c r="C105" s="34" t="s">
        <v>445</v>
      </c>
      <c r="D105" s="33">
        <v>8</v>
      </c>
      <c r="E105" s="34" t="s">
        <v>333</v>
      </c>
      <c r="F105" s="34" t="s">
        <v>125</v>
      </c>
      <c r="G105" s="32" t="s">
        <v>237</v>
      </c>
      <c r="H105" s="32" t="s">
        <v>236</v>
      </c>
      <c r="I105" s="32" t="s">
        <v>353</v>
      </c>
      <c r="J105" s="32">
        <v>200</v>
      </c>
      <c r="K105" s="33" t="s">
        <v>451</v>
      </c>
    </row>
    <row r="106" spans="1:11" x14ac:dyDescent="0.25">
      <c r="A106" s="43">
        <v>104</v>
      </c>
      <c r="B106" s="33" t="s">
        <v>190</v>
      </c>
      <c r="C106" s="34" t="s">
        <v>445</v>
      </c>
      <c r="D106" s="33">
        <v>8</v>
      </c>
      <c r="E106" s="34" t="s">
        <v>331</v>
      </c>
      <c r="F106" s="34" t="s">
        <v>125</v>
      </c>
      <c r="G106" s="32" t="s">
        <v>237</v>
      </c>
      <c r="H106" s="32" t="s">
        <v>236</v>
      </c>
      <c r="I106" s="32" t="s">
        <v>350</v>
      </c>
      <c r="J106" s="32">
        <v>100</v>
      </c>
      <c r="K106" s="33" t="s">
        <v>451</v>
      </c>
    </row>
    <row r="107" spans="1:11" x14ac:dyDescent="0.25">
      <c r="A107" s="43">
        <v>105</v>
      </c>
      <c r="B107" s="33" t="s">
        <v>190</v>
      </c>
      <c r="C107" s="34" t="s">
        <v>445</v>
      </c>
      <c r="D107" s="33">
        <v>10</v>
      </c>
      <c r="E107" s="34" t="s">
        <v>332</v>
      </c>
      <c r="F107" s="34" t="s">
        <v>125</v>
      </c>
      <c r="G107" s="32" t="s">
        <v>237</v>
      </c>
      <c r="H107" s="32" t="s">
        <v>236</v>
      </c>
      <c r="I107" s="32" t="s">
        <v>354</v>
      </c>
      <c r="J107" s="32">
        <v>400</v>
      </c>
      <c r="K107" s="33" t="s">
        <v>451</v>
      </c>
    </row>
    <row r="108" spans="1:11" x14ac:dyDescent="0.25">
      <c r="A108" s="43">
        <v>106</v>
      </c>
      <c r="B108" s="33" t="s">
        <v>190</v>
      </c>
      <c r="C108" s="34" t="s">
        <v>445</v>
      </c>
      <c r="D108" s="33">
        <v>12</v>
      </c>
      <c r="E108" s="34" t="s">
        <v>334</v>
      </c>
      <c r="F108" s="34" t="s">
        <v>125</v>
      </c>
      <c r="G108" s="32" t="s">
        <v>237</v>
      </c>
      <c r="H108" s="32" t="s">
        <v>236</v>
      </c>
      <c r="I108" s="32" t="s">
        <v>349</v>
      </c>
      <c r="J108" s="32">
        <v>320</v>
      </c>
      <c r="K108" s="33" t="s">
        <v>451</v>
      </c>
    </row>
    <row r="109" spans="1:11" x14ac:dyDescent="0.25">
      <c r="A109" s="43">
        <v>107</v>
      </c>
      <c r="B109" s="33" t="s">
        <v>190</v>
      </c>
      <c r="C109" s="34" t="s">
        <v>445</v>
      </c>
      <c r="D109" s="33">
        <v>3</v>
      </c>
      <c r="E109" s="34" t="s">
        <v>335</v>
      </c>
      <c r="F109" s="35" t="s">
        <v>449</v>
      </c>
      <c r="G109" s="32" t="s">
        <v>237</v>
      </c>
      <c r="H109" s="32" t="s">
        <v>236</v>
      </c>
      <c r="I109" s="32" t="s">
        <v>355</v>
      </c>
      <c r="J109" s="32">
        <v>1600</v>
      </c>
      <c r="K109" s="33" t="s">
        <v>451</v>
      </c>
    </row>
    <row r="110" spans="1:11" x14ac:dyDescent="0.25">
      <c r="A110" s="43">
        <v>108</v>
      </c>
      <c r="B110" s="33" t="s">
        <v>190</v>
      </c>
      <c r="C110" s="34" t="s">
        <v>445</v>
      </c>
      <c r="D110" s="33">
        <v>4</v>
      </c>
      <c r="E110" s="34" t="s">
        <v>336</v>
      </c>
      <c r="F110" s="35" t="s">
        <v>449</v>
      </c>
      <c r="G110" s="32" t="s">
        <v>237</v>
      </c>
      <c r="H110" s="32" t="s">
        <v>236</v>
      </c>
      <c r="I110" s="32" t="s">
        <v>355</v>
      </c>
      <c r="J110" s="32">
        <v>1600</v>
      </c>
      <c r="K110" s="33" t="s">
        <v>451</v>
      </c>
    </row>
    <row r="111" spans="1:11" x14ac:dyDescent="0.25">
      <c r="A111" s="43">
        <v>109</v>
      </c>
      <c r="B111" s="33" t="s">
        <v>190</v>
      </c>
      <c r="C111" s="34" t="s">
        <v>445</v>
      </c>
      <c r="D111" s="33">
        <v>5</v>
      </c>
      <c r="E111" s="34" t="s">
        <v>337</v>
      </c>
      <c r="F111" s="34" t="s">
        <v>125</v>
      </c>
      <c r="G111" s="32" t="s">
        <v>237</v>
      </c>
      <c r="H111" s="32" t="s">
        <v>236</v>
      </c>
      <c r="I111" s="32" t="s">
        <v>353</v>
      </c>
      <c r="J111" s="32">
        <v>180</v>
      </c>
      <c r="K111" s="33" t="s">
        <v>451</v>
      </c>
    </row>
    <row r="112" spans="1:11" x14ac:dyDescent="0.25">
      <c r="A112" s="43">
        <v>110</v>
      </c>
      <c r="B112" s="33" t="s">
        <v>190</v>
      </c>
      <c r="C112" s="34" t="s">
        <v>445</v>
      </c>
      <c r="D112" s="33">
        <v>5</v>
      </c>
      <c r="E112" s="34" t="s">
        <v>192</v>
      </c>
      <c r="F112" s="34" t="s">
        <v>125</v>
      </c>
      <c r="G112" s="32" t="s">
        <v>411</v>
      </c>
      <c r="H112" s="32" t="s">
        <v>276</v>
      </c>
      <c r="I112" s="32" t="s">
        <v>276</v>
      </c>
      <c r="J112" s="32" t="s">
        <v>255</v>
      </c>
      <c r="K112" s="33" t="s">
        <v>452</v>
      </c>
    </row>
    <row r="113" spans="1:11" x14ac:dyDescent="0.25">
      <c r="A113" s="43">
        <v>111</v>
      </c>
      <c r="B113" s="33" t="s">
        <v>190</v>
      </c>
      <c r="C113" s="34" t="s">
        <v>445</v>
      </c>
      <c r="D113" s="33">
        <v>5</v>
      </c>
      <c r="E113" s="34" t="s">
        <v>193</v>
      </c>
      <c r="F113" s="34" t="s">
        <v>125</v>
      </c>
      <c r="G113" s="32" t="s">
        <v>411</v>
      </c>
      <c r="H113" s="32" t="s">
        <v>276</v>
      </c>
      <c r="I113" s="32" t="s">
        <v>276</v>
      </c>
      <c r="J113" s="32" t="s">
        <v>255</v>
      </c>
      <c r="K113" s="33" t="s">
        <v>452</v>
      </c>
    </row>
    <row r="114" spans="1:11" ht="30" x14ac:dyDescent="0.25">
      <c r="A114" s="43">
        <v>112</v>
      </c>
      <c r="B114" s="33" t="s">
        <v>190</v>
      </c>
      <c r="C114" s="34" t="s">
        <v>194</v>
      </c>
      <c r="D114" s="33"/>
      <c r="E114" s="34" t="s">
        <v>195</v>
      </c>
      <c r="F114" s="34" t="s">
        <v>125</v>
      </c>
      <c r="G114" s="32" t="s">
        <v>411</v>
      </c>
      <c r="H114" s="32" t="s">
        <v>276</v>
      </c>
      <c r="I114" s="32" t="s">
        <v>276</v>
      </c>
      <c r="J114" s="32">
        <v>200</v>
      </c>
      <c r="K114" s="32" t="s">
        <v>453</v>
      </c>
    </row>
    <row r="115" spans="1:11" ht="30" x14ac:dyDescent="0.25">
      <c r="A115" s="43">
        <v>113</v>
      </c>
      <c r="B115" s="33" t="s">
        <v>190</v>
      </c>
      <c r="C115" s="34" t="s">
        <v>194</v>
      </c>
      <c r="D115" s="33"/>
      <c r="E115" s="34" t="s">
        <v>196</v>
      </c>
      <c r="F115" s="34" t="s">
        <v>125</v>
      </c>
      <c r="G115" s="32" t="s">
        <v>411</v>
      </c>
      <c r="H115" s="32" t="s">
        <v>276</v>
      </c>
      <c r="I115" s="32" t="s">
        <v>276</v>
      </c>
      <c r="J115" s="32">
        <v>200</v>
      </c>
      <c r="K115" s="32" t="s">
        <v>453</v>
      </c>
    </row>
    <row r="116" spans="1:11" ht="15.75" x14ac:dyDescent="0.25">
      <c r="A116" s="43">
        <v>114</v>
      </c>
      <c r="B116" s="33" t="s">
        <v>190</v>
      </c>
      <c r="C116" s="34" t="s">
        <v>220</v>
      </c>
      <c r="D116" s="33"/>
      <c r="E116" s="34" t="s">
        <v>247</v>
      </c>
      <c r="F116" s="35" t="s">
        <v>449</v>
      </c>
      <c r="G116" s="39" t="s">
        <v>287</v>
      </c>
      <c r="H116" s="32" t="s">
        <v>236</v>
      </c>
      <c r="I116" s="36" t="s">
        <v>256</v>
      </c>
      <c r="J116" s="32">
        <v>630</v>
      </c>
      <c r="K116" s="33" t="s">
        <v>451</v>
      </c>
    </row>
    <row r="117" spans="1:11" ht="15.75" x14ac:dyDescent="0.25">
      <c r="A117" s="43">
        <v>115</v>
      </c>
      <c r="B117" s="33" t="s">
        <v>190</v>
      </c>
      <c r="C117" s="34" t="s">
        <v>220</v>
      </c>
      <c r="D117" s="33"/>
      <c r="E117" s="34" t="s">
        <v>248</v>
      </c>
      <c r="F117" s="35" t="s">
        <v>449</v>
      </c>
      <c r="G117" s="39" t="s">
        <v>287</v>
      </c>
      <c r="H117" s="32" t="s">
        <v>236</v>
      </c>
      <c r="I117" s="36" t="s">
        <v>256</v>
      </c>
      <c r="J117" s="32">
        <v>630</v>
      </c>
      <c r="K117" s="33" t="s">
        <v>451</v>
      </c>
    </row>
    <row r="118" spans="1:11" x14ac:dyDescent="0.25">
      <c r="A118" s="43">
        <v>116</v>
      </c>
      <c r="B118" s="33" t="s">
        <v>190</v>
      </c>
      <c r="C118" s="33" t="s">
        <v>392</v>
      </c>
      <c r="D118" s="33" t="s">
        <v>389</v>
      </c>
      <c r="E118" s="34" t="s">
        <v>391</v>
      </c>
      <c r="F118" s="34" t="s">
        <v>125</v>
      </c>
      <c r="G118" s="32" t="s">
        <v>435</v>
      </c>
      <c r="H118" s="32" t="s">
        <v>236</v>
      </c>
      <c r="I118" s="36" t="s">
        <v>402</v>
      </c>
      <c r="J118" s="32">
        <v>160</v>
      </c>
      <c r="K118" s="33" t="s">
        <v>451</v>
      </c>
    </row>
    <row r="119" spans="1:11" x14ac:dyDescent="0.25">
      <c r="A119" s="43">
        <v>117</v>
      </c>
      <c r="B119" s="33" t="s">
        <v>190</v>
      </c>
      <c r="C119" s="33" t="s">
        <v>392</v>
      </c>
      <c r="D119" s="33" t="s">
        <v>390</v>
      </c>
      <c r="E119" s="34" t="s">
        <v>401</v>
      </c>
      <c r="F119" s="34" t="s">
        <v>125</v>
      </c>
      <c r="G119" s="32" t="s">
        <v>435</v>
      </c>
      <c r="H119" s="32" t="s">
        <v>236</v>
      </c>
      <c r="I119" s="36" t="s">
        <v>402</v>
      </c>
      <c r="J119" s="32">
        <v>160</v>
      </c>
      <c r="K119" s="33" t="s">
        <v>451</v>
      </c>
    </row>
    <row r="120" spans="1:11" x14ac:dyDescent="0.25">
      <c r="A120" s="43">
        <v>118</v>
      </c>
      <c r="B120" s="33" t="s">
        <v>190</v>
      </c>
      <c r="C120" s="33" t="s">
        <v>392</v>
      </c>
      <c r="D120" s="33"/>
      <c r="E120" s="34" t="s">
        <v>393</v>
      </c>
      <c r="F120" s="34" t="s">
        <v>125</v>
      </c>
      <c r="G120" s="32" t="s">
        <v>411</v>
      </c>
      <c r="H120" s="32" t="s">
        <v>441</v>
      </c>
      <c r="I120" s="32" t="s">
        <v>441</v>
      </c>
      <c r="J120" s="32">
        <v>32</v>
      </c>
      <c r="K120" s="33" t="s">
        <v>452</v>
      </c>
    </row>
    <row r="121" spans="1:11" x14ac:dyDescent="0.25">
      <c r="A121" s="43">
        <v>119</v>
      </c>
      <c r="B121" s="33" t="s">
        <v>190</v>
      </c>
      <c r="C121" s="33" t="s">
        <v>392</v>
      </c>
      <c r="D121" s="33"/>
      <c r="E121" s="34" t="s">
        <v>396</v>
      </c>
      <c r="F121" s="34" t="s">
        <v>125</v>
      </c>
      <c r="G121" s="32" t="s">
        <v>411</v>
      </c>
      <c r="H121" s="32" t="s">
        <v>441</v>
      </c>
      <c r="I121" s="32" t="s">
        <v>441</v>
      </c>
      <c r="J121" s="32">
        <v>32</v>
      </c>
      <c r="K121" s="33" t="s">
        <v>452</v>
      </c>
    </row>
    <row r="122" spans="1:11" x14ac:dyDescent="0.25">
      <c r="A122" s="43">
        <v>120</v>
      </c>
      <c r="B122" s="33" t="s">
        <v>190</v>
      </c>
      <c r="C122" s="33" t="s">
        <v>392</v>
      </c>
      <c r="D122" s="33"/>
      <c r="E122" s="34" t="s">
        <v>395</v>
      </c>
      <c r="F122" s="34" t="s">
        <v>125</v>
      </c>
      <c r="G122" s="32" t="s">
        <v>411</v>
      </c>
      <c r="H122" s="32" t="s">
        <v>441</v>
      </c>
      <c r="I122" s="32" t="s">
        <v>441</v>
      </c>
      <c r="J122" s="32">
        <v>32</v>
      </c>
      <c r="K122" s="33" t="s">
        <v>452</v>
      </c>
    </row>
    <row r="123" spans="1:11" x14ac:dyDescent="0.25">
      <c r="A123" s="43">
        <v>121</v>
      </c>
      <c r="B123" s="33" t="s">
        <v>190</v>
      </c>
      <c r="C123" s="33" t="s">
        <v>392</v>
      </c>
      <c r="D123" s="33"/>
      <c r="E123" s="34" t="s">
        <v>394</v>
      </c>
      <c r="F123" s="34" t="s">
        <v>125</v>
      </c>
      <c r="G123" s="32" t="s">
        <v>411</v>
      </c>
      <c r="H123" s="32" t="s">
        <v>441</v>
      </c>
      <c r="I123" s="32" t="s">
        <v>441</v>
      </c>
      <c r="J123" s="32">
        <v>40</v>
      </c>
      <c r="K123" s="33" t="s">
        <v>452</v>
      </c>
    </row>
    <row r="124" spans="1:11" x14ac:dyDescent="0.25">
      <c r="A124" s="43">
        <v>122</v>
      </c>
      <c r="B124" s="33" t="s">
        <v>190</v>
      </c>
      <c r="C124" s="33" t="s">
        <v>392</v>
      </c>
      <c r="D124" s="33"/>
      <c r="E124" s="34" t="s">
        <v>397</v>
      </c>
      <c r="F124" s="34" t="s">
        <v>125</v>
      </c>
      <c r="G124" s="32" t="s">
        <v>411</v>
      </c>
      <c r="H124" s="32" t="s">
        <v>441</v>
      </c>
      <c r="I124" s="32" t="s">
        <v>441</v>
      </c>
      <c r="J124" s="32">
        <v>40</v>
      </c>
      <c r="K124" s="33" t="s">
        <v>452</v>
      </c>
    </row>
    <row r="125" spans="1:11" x14ac:dyDescent="0.25">
      <c r="A125" s="43">
        <v>123</v>
      </c>
      <c r="B125" s="33" t="s">
        <v>190</v>
      </c>
      <c r="C125" s="33" t="s">
        <v>392</v>
      </c>
      <c r="D125" s="33"/>
      <c r="E125" s="34" t="s">
        <v>398</v>
      </c>
      <c r="F125" s="34" t="s">
        <v>125</v>
      </c>
      <c r="G125" s="32" t="s">
        <v>411</v>
      </c>
      <c r="H125" s="32" t="s">
        <v>441</v>
      </c>
      <c r="I125" s="32" t="s">
        <v>441</v>
      </c>
      <c r="J125" s="32">
        <v>40</v>
      </c>
      <c r="K125" s="33" t="s">
        <v>452</v>
      </c>
    </row>
    <row r="126" spans="1:11" x14ac:dyDescent="0.25">
      <c r="A126" s="43">
        <v>124</v>
      </c>
      <c r="B126" s="33" t="s">
        <v>190</v>
      </c>
      <c r="C126" s="33" t="s">
        <v>392</v>
      </c>
      <c r="D126" s="33"/>
      <c r="E126" s="34" t="s">
        <v>399</v>
      </c>
      <c r="F126" s="34" t="s">
        <v>125</v>
      </c>
      <c r="G126" s="32" t="s">
        <v>411</v>
      </c>
      <c r="H126" s="32" t="s">
        <v>441</v>
      </c>
      <c r="I126" s="32" t="s">
        <v>441</v>
      </c>
      <c r="J126" s="32">
        <v>40</v>
      </c>
      <c r="K126" s="33" t="s">
        <v>452</v>
      </c>
    </row>
    <row r="127" spans="1:11" x14ac:dyDescent="0.25">
      <c r="A127" s="43">
        <v>125</v>
      </c>
      <c r="B127" s="40" t="s">
        <v>222</v>
      </c>
      <c r="C127" s="40" t="s">
        <v>197</v>
      </c>
      <c r="D127" s="32"/>
      <c r="E127" s="40" t="s">
        <v>439</v>
      </c>
      <c r="F127" s="40" t="s">
        <v>125</v>
      </c>
      <c r="G127" s="32" t="s">
        <v>274</v>
      </c>
      <c r="H127" s="32" t="s">
        <v>277</v>
      </c>
      <c r="I127" s="32" t="s">
        <v>349</v>
      </c>
      <c r="J127" s="32">
        <v>600</v>
      </c>
      <c r="K127" s="32" t="s">
        <v>448</v>
      </c>
    </row>
    <row r="128" spans="1:11" x14ac:dyDescent="0.25">
      <c r="A128" s="43">
        <v>126</v>
      </c>
      <c r="B128" s="40" t="s">
        <v>222</v>
      </c>
      <c r="C128" s="40" t="s">
        <v>197</v>
      </c>
      <c r="D128" s="32"/>
      <c r="E128" s="40" t="s">
        <v>440</v>
      </c>
      <c r="F128" s="40" t="s">
        <v>125</v>
      </c>
      <c r="G128" s="32" t="s">
        <v>274</v>
      </c>
      <c r="H128" s="32" t="s">
        <v>277</v>
      </c>
      <c r="I128" s="32" t="s">
        <v>349</v>
      </c>
      <c r="J128" s="32">
        <v>600</v>
      </c>
      <c r="K128" s="32" t="s">
        <v>448</v>
      </c>
    </row>
    <row r="129" spans="1:11" x14ac:dyDescent="0.25">
      <c r="A129" s="43">
        <v>127</v>
      </c>
      <c r="B129" s="40" t="s">
        <v>222</v>
      </c>
      <c r="C129" s="40" t="s">
        <v>229</v>
      </c>
      <c r="D129" s="32">
        <v>7</v>
      </c>
      <c r="E129" s="40" t="s">
        <v>198</v>
      </c>
      <c r="F129" s="40" t="s">
        <v>125</v>
      </c>
      <c r="G129" s="32" t="s">
        <v>418</v>
      </c>
      <c r="H129" s="32" t="s">
        <v>441</v>
      </c>
      <c r="I129" s="32" t="s">
        <v>441</v>
      </c>
      <c r="J129" s="32">
        <v>16</v>
      </c>
      <c r="K129" s="33" t="s">
        <v>456</v>
      </c>
    </row>
    <row r="130" spans="1:11" x14ac:dyDescent="0.25">
      <c r="A130" s="43">
        <v>128</v>
      </c>
      <c r="B130" s="40" t="s">
        <v>222</v>
      </c>
      <c r="C130" s="40" t="s">
        <v>229</v>
      </c>
      <c r="D130" s="32">
        <v>7</v>
      </c>
      <c r="E130" s="40" t="s">
        <v>198</v>
      </c>
      <c r="F130" s="40" t="s">
        <v>125</v>
      </c>
      <c r="G130" s="32" t="s">
        <v>418</v>
      </c>
      <c r="H130" s="32" t="s">
        <v>441</v>
      </c>
      <c r="I130" s="32" t="s">
        <v>441</v>
      </c>
      <c r="J130" s="32">
        <v>16</v>
      </c>
      <c r="K130" s="33" t="s">
        <v>456</v>
      </c>
    </row>
    <row r="131" spans="1:11" x14ac:dyDescent="0.25">
      <c r="A131" s="43">
        <v>129</v>
      </c>
      <c r="B131" s="34" t="s">
        <v>222</v>
      </c>
      <c r="C131" s="34" t="s">
        <v>229</v>
      </c>
      <c r="D131" s="33">
        <v>13</v>
      </c>
      <c r="E131" s="34" t="s">
        <v>123</v>
      </c>
      <c r="F131" s="34" t="s">
        <v>125</v>
      </c>
      <c r="G131" s="32" t="s">
        <v>411</v>
      </c>
      <c r="H131" s="32" t="s">
        <v>441</v>
      </c>
      <c r="I131" s="32" t="s">
        <v>441</v>
      </c>
      <c r="J131" s="32">
        <v>50</v>
      </c>
      <c r="K131" s="33" t="s">
        <v>452</v>
      </c>
    </row>
    <row r="132" spans="1:11" x14ac:dyDescent="0.25">
      <c r="A132" s="43">
        <v>130</v>
      </c>
      <c r="B132" s="34" t="s">
        <v>222</v>
      </c>
      <c r="C132" s="34" t="s">
        <v>197</v>
      </c>
      <c r="D132" s="33"/>
      <c r="E132" s="34" t="s">
        <v>199</v>
      </c>
      <c r="F132" s="34" t="s">
        <v>57</v>
      </c>
      <c r="G132" s="32" t="s">
        <v>411</v>
      </c>
      <c r="H132" s="32" t="s">
        <v>441</v>
      </c>
      <c r="I132" s="32" t="s">
        <v>441</v>
      </c>
      <c r="J132" s="32">
        <v>16</v>
      </c>
      <c r="K132" s="33" t="s">
        <v>450</v>
      </c>
    </row>
    <row r="133" spans="1:11" x14ac:dyDescent="0.25">
      <c r="A133" s="43">
        <v>131</v>
      </c>
      <c r="B133" s="34" t="s">
        <v>222</v>
      </c>
      <c r="C133" s="34" t="s">
        <v>197</v>
      </c>
      <c r="D133" s="33"/>
      <c r="E133" s="34" t="s">
        <v>200</v>
      </c>
      <c r="F133" s="34" t="s">
        <v>57</v>
      </c>
      <c r="G133" s="32" t="s">
        <v>411</v>
      </c>
      <c r="H133" s="32" t="s">
        <v>441</v>
      </c>
      <c r="I133" s="32" t="s">
        <v>441</v>
      </c>
      <c r="J133" s="32">
        <v>16</v>
      </c>
      <c r="K133" s="33" t="s">
        <v>450</v>
      </c>
    </row>
    <row r="134" spans="1:11" x14ac:dyDescent="0.25">
      <c r="A134" s="43">
        <v>132</v>
      </c>
      <c r="B134" s="34" t="s">
        <v>222</v>
      </c>
      <c r="C134" s="34" t="s">
        <v>197</v>
      </c>
      <c r="D134" s="33"/>
      <c r="E134" s="38" t="s">
        <v>262</v>
      </c>
      <c r="F134" s="34" t="s">
        <v>57</v>
      </c>
      <c r="G134" s="32" t="s">
        <v>431</v>
      </c>
      <c r="H134" s="32" t="s">
        <v>441</v>
      </c>
      <c r="I134" s="32" t="s">
        <v>441</v>
      </c>
      <c r="J134" s="32">
        <v>16</v>
      </c>
      <c r="K134" s="33" t="s">
        <v>456</v>
      </c>
    </row>
    <row r="135" spans="1:11" x14ac:dyDescent="0.25">
      <c r="A135" s="43">
        <v>133</v>
      </c>
      <c r="B135" s="34" t="s">
        <v>222</v>
      </c>
      <c r="C135" s="34" t="s">
        <v>197</v>
      </c>
      <c r="D135" s="33"/>
      <c r="E135" s="38" t="s">
        <v>263</v>
      </c>
      <c r="F135" s="34" t="s">
        <v>125</v>
      </c>
      <c r="G135" s="32" t="s">
        <v>432</v>
      </c>
      <c r="H135" s="32" t="s">
        <v>441</v>
      </c>
      <c r="I135" s="32" t="s">
        <v>441</v>
      </c>
      <c r="J135" s="32">
        <v>32</v>
      </c>
      <c r="K135" s="33" t="s">
        <v>456</v>
      </c>
    </row>
    <row r="136" spans="1:11" x14ac:dyDescent="0.25">
      <c r="A136" s="43">
        <v>134</v>
      </c>
      <c r="B136" s="34" t="s">
        <v>222</v>
      </c>
      <c r="C136" s="34" t="s">
        <v>197</v>
      </c>
      <c r="D136" s="33"/>
      <c r="E136" s="38" t="s">
        <v>264</v>
      </c>
      <c r="F136" s="34" t="s">
        <v>57</v>
      </c>
      <c r="G136" s="32" t="s">
        <v>431</v>
      </c>
      <c r="H136" s="32" t="s">
        <v>441</v>
      </c>
      <c r="I136" s="32" t="s">
        <v>441</v>
      </c>
      <c r="J136" s="32">
        <v>16</v>
      </c>
      <c r="K136" s="33" t="s">
        <v>456</v>
      </c>
    </row>
    <row r="137" spans="1:11" x14ac:dyDescent="0.25">
      <c r="A137" s="43">
        <v>135</v>
      </c>
      <c r="B137" s="34" t="s">
        <v>222</v>
      </c>
      <c r="C137" s="34" t="s">
        <v>197</v>
      </c>
      <c r="D137" s="33"/>
      <c r="E137" s="38" t="s">
        <v>265</v>
      </c>
      <c r="F137" s="34" t="s">
        <v>57</v>
      </c>
      <c r="G137" s="32" t="s">
        <v>431</v>
      </c>
      <c r="H137" s="32" t="s">
        <v>441</v>
      </c>
      <c r="I137" s="32" t="s">
        <v>441</v>
      </c>
      <c r="J137" s="32">
        <v>16</v>
      </c>
      <c r="K137" s="33" t="s">
        <v>456</v>
      </c>
    </row>
    <row r="138" spans="1:11" x14ac:dyDescent="0.25">
      <c r="A138" s="43">
        <v>136</v>
      </c>
      <c r="B138" s="34" t="s">
        <v>222</v>
      </c>
      <c r="C138" s="34" t="s">
        <v>197</v>
      </c>
      <c r="D138" s="33"/>
      <c r="E138" s="38" t="s">
        <v>266</v>
      </c>
      <c r="F138" s="34" t="s">
        <v>125</v>
      </c>
      <c r="G138" s="32" t="s">
        <v>432</v>
      </c>
      <c r="H138" s="32" t="s">
        <v>441</v>
      </c>
      <c r="I138" s="32" t="s">
        <v>441</v>
      </c>
      <c r="J138" s="32">
        <v>32</v>
      </c>
      <c r="K138" s="33" t="s">
        <v>456</v>
      </c>
    </row>
    <row r="139" spans="1:11" x14ac:dyDescent="0.25">
      <c r="A139" s="43">
        <v>137</v>
      </c>
      <c r="B139" s="34" t="s">
        <v>222</v>
      </c>
      <c r="C139" s="34" t="s">
        <v>197</v>
      </c>
      <c r="D139" s="33"/>
      <c r="E139" s="38" t="s">
        <v>267</v>
      </c>
      <c r="F139" s="34" t="s">
        <v>125</v>
      </c>
      <c r="G139" s="32" t="s">
        <v>432</v>
      </c>
      <c r="H139" s="32" t="s">
        <v>441</v>
      </c>
      <c r="I139" s="32" t="s">
        <v>441</v>
      </c>
      <c r="J139" s="32">
        <v>32</v>
      </c>
      <c r="K139" s="33" t="s">
        <v>456</v>
      </c>
    </row>
    <row r="140" spans="1:11" x14ac:dyDescent="0.25">
      <c r="A140" s="43">
        <v>138</v>
      </c>
      <c r="B140" s="34" t="s">
        <v>222</v>
      </c>
      <c r="C140" s="34" t="s">
        <v>197</v>
      </c>
      <c r="D140" s="33"/>
      <c r="E140" s="38" t="s">
        <v>268</v>
      </c>
      <c r="F140" s="34" t="s">
        <v>57</v>
      </c>
      <c r="G140" s="32" t="s">
        <v>431</v>
      </c>
      <c r="H140" s="32" t="s">
        <v>441</v>
      </c>
      <c r="I140" s="32" t="s">
        <v>441</v>
      </c>
      <c r="J140" s="32">
        <v>16</v>
      </c>
      <c r="K140" s="33" t="s">
        <v>456</v>
      </c>
    </row>
    <row r="141" spans="1:11" x14ac:dyDescent="0.25">
      <c r="A141" s="43">
        <v>139</v>
      </c>
      <c r="B141" s="40" t="s">
        <v>223</v>
      </c>
      <c r="C141" s="40" t="s">
        <v>201</v>
      </c>
      <c r="D141" s="32"/>
      <c r="E141" s="40" t="s">
        <v>439</v>
      </c>
      <c r="F141" s="40" t="s">
        <v>125</v>
      </c>
      <c r="G141" s="32" t="s">
        <v>274</v>
      </c>
      <c r="H141" s="32" t="s">
        <v>277</v>
      </c>
      <c r="I141" s="32" t="s">
        <v>349</v>
      </c>
      <c r="J141" s="32">
        <v>600</v>
      </c>
      <c r="K141" s="32" t="s">
        <v>448</v>
      </c>
    </row>
    <row r="142" spans="1:11" x14ac:dyDescent="0.25">
      <c r="A142" s="43">
        <v>140</v>
      </c>
      <c r="B142" s="40" t="s">
        <v>223</v>
      </c>
      <c r="C142" s="40" t="s">
        <v>201</v>
      </c>
      <c r="D142" s="32"/>
      <c r="E142" s="40" t="s">
        <v>440</v>
      </c>
      <c r="F142" s="40" t="s">
        <v>125</v>
      </c>
      <c r="G142" s="32" t="s">
        <v>274</v>
      </c>
      <c r="H142" s="32" t="s">
        <v>277</v>
      </c>
      <c r="I142" s="32" t="s">
        <v>349</v>
      </c>
      <c r="J142" s="32">
        <v>600</v>
      </c>
      <c r="K142" s="32" t="s">
        <v>448</v>
      </c>
    </row>
    <row r="143" spans="1:11" x14ac:dyDescent="0.25">
      <c r="A143" s="43">
        <v>141</v>
      </c>
      <c r="B143" s="34" t="s">
        <v>223</v>
      </c>
      <c r="C143" s="34" t="s">
        <v>201</v>
      </c>
      <c r="D143" s="33"/>
      <c r="E143" s="34" t="s">
        <v>202</v>
      </c>
      <c r="F143" s="34" t="s">
        <v>125</v>
      </c>
      <c r="G143" s="32" t="s">
        <v>411</v>
      </c>
      <c r="H143" s="32" t="s">
        <v>276</v>
      </c>
      <c r="I143" s="32" t="s">
        <v>276</v>
      </c>
      <c r="J143" s="32">
        <v>100</v>
      </c>
      <c r="K143" s="33" t="s">
        <v>452</v>
      </c>
    </row>
    <row r="144" spans="1:11" ht="30" x14ac:dyDescent="0.25">
      <c r="A144" s="43">
        <v>142</v>
      </c>
      <c r="B144" s="34" t="s">
        <v>223</v>
      </c>
      <c r="C144" s="34" t="s">
        <v>230</v>
      </c>
      <c r="D144" s="33"/>
      <c r="E144" s="34" t="s">
        <v>203</v>
      </c>
      <c r="F144" s="34" t="s">
        <v>125</v>
      </c>
      <c r="G144" s="32" t="s">
        <v>411</v>
      </c>
      <c r="H144" s="32" t="s">
        <v>276</v>
      </c>
      <c r="I144" s="32" t="s">
        <v>276</v>
      </c>
      <c r="J144" s="32">
        <v>250</v>
      </c>
      <c r="K144" s="32" t="s">
        <v>453</v>
      </c>
    </row>
    <row r="145" spans="1:11" ht="30" x14ac:dyDescent="0.25">
      <c r="A145" s="43">
        <v>143</v>
      </c>
      <c r="B145" s="34" t="s">
        <v>223</v>
      </c>
      <c r="C145" s="34" t="s">
        <v>230</v>
      </c>
      <c r="D145" s="33"/>
      <c r="E145" s="34" t="s">
        <v>204</v>
      </c>
      <c r="F145" s="34" t="s">
        <v>125</v>
      </c>
      <c r="G145" s="32" t="s">
        <v>411</v>
      </c>
      <c r="H145" s="32" t="s">
        <v>276</v>
      </c>
      <c r="I145" s="32" t="s">
        <v>276</v>
      </c>
      <c r="J145" s="32">
        <v>250</v>
      </c>
      <c r="K145" s="32" t="s">
        <v>453</v>
      </c>
    </row>
    <row r="146" spans="1:11" x14ac:dyDescent="0.25">
      <c r="A146" s="43">
        <v>144</v>
      </c>
      <c r="B146" s="34" t="s">
        <v>223</v>
      </c>
      <c r="C146" s="34" t="s">
        <v>230</v>
      </c>
      <c r="D146" s="33"/>
      <c r="E146" s="34" t="s">
        <v>231</v>
      </c>
      <c r="F146" s="34" t="s">
        <v>125</v>
      </c>
      <c r="G146" s="32" t="s">
        <v>411</v>
      </c>
      <c r="H146" s="32" t="s">
        <v>276</v>
      </c>
      <c r="I146" s="32" t="s">
        <v>276</v>
      </c>
      <c r="J146" s="32">
        <v>100</v>
      </c>
      <c r="K146" s="33" t="s">
        <v>452</v>
      </c>
    </row>
    <row r="147" spans="1:11" x14ac:dyDescent="0.25">
      <c r="A147" s="43">
        <v>145</v>
      </c>
      <c r="B147" s="34" t="s">
        <v>223</v>
      </c>
      <c r="C147" s="34" t="s">
        <v>230</v>
      </c>
      <c r="D147" s="33"/>
      <c r="E147" s="34" t="s">
        <v>205</v>
      </c>
      <c r="F147" s="34" t="s">
        <v>125</v>
      </c>
      <c r="G147" s="32" t="s">
        <v>411</v>
      </c>
      <c r="H147" s="32" t="s">
        <v>276</v>
      </c>
      <c r="I147" s="32" t="s">
        <v>276</v>
      </c>
      <c r="J147" s="32">
        <v>100</v>
      </c>
      <c r="K147" s="33" t="s">
        <v>452</v>
      </c>
    </row>
    <row r="148" spans="1:11" ht="30" x14ac:dyDescent="0.25">
      <c r="A148" s="43">
        <v>146</v>
      </c>
      <c r="B148" s="34" t="s">
        <v>223</v>
      </c>
      <c r="C148" s="34" t="s">
        <v>201</v>
      </c>
      <c r="D148" s="33"/>
      <c r="E148" s="34" t="s">
        <v>206</v>
      </c>
      <c r="F148" s="34" t="s">
        <v>125</v>
      </c>
      <c r="G148" s="32" t="s">
        <v>261</v>
      </c>
      <c r="H148" s="32" t="s">
        <v>276</v>
      </c>
      <c r="I148" s="32" t="s">
        <v>276</v>
      </c>
      <c r="J148" s="32">
        <v>200</v>
      </c>
      <c r="K148" s="32" t="s">
        <v>453</v>
      </c>
    </row>
    <row r="149" spans="1:11" x14ac:dyDescent="0.25">
      <c r="A149" s="43">
        <v>147</v>
      </c>
      <c r="B149" s="34" t="s">
        <v>223</v>
      </c>
      <c r="C149" s="34" t="s">
        <v>201</v>
      </c>
      <c r="D149" s="33"/>
      <c r="E149" s="34" t="s">
        <v>207</v>
      </c>
      <c r="F149" s="34" t="s">
        <v>125</v>
      </c>
      <c r="G149" s="32" t="s">
        <v>352</v>
      </c>
      <c r="H149" s="32" t="s">
        <v>276</v>
      </c>
      <c r="I149" s="32" t="s">
        <v>276</v>
      </c>
      <c r="J149" s="32">
        <v>63</v>
      </c>
      <c r="K149" s="33" t="s">
        <v>452</v>
      </c>
    </row>
    <row r="150" spans="1:11" ht="30" x14ac:dyDescent="0.25">
      <c r="A150" s="43">
        <v>148</v>
      </c>
      <c r="B150" s="34" t="s">
        <v>223</v>
      </c>
      <c r="C150" s="34" t="s">
        <v>201</v>
      </c>
      <c r="D150" s="33"/>
      <c r="E150" s="34" t="s">
        <v>208</v>
      </c>
      <c r="F150" s="34" t="s">
        <v>125</v>
      </c>
      <c r="G150" s="32" t="s">
        <v>411</v>
      </c>
      <c r="H150" s="32" t="s">
        <v>276</v>
      </c>
      <c r="I150" s="32" t="s">
        <v>276</v>
      </c>
      <c r="J150" s="32">
        <v>250</v>
      </c>
      <c r="K150" s="32" t="s">
        <v>453</v>
      </c>
    </row>
    <row r="151" spans="1:11" x14ac:dyDescent="0.25">
      <c r="A151" s="43">
        <v>149</v>
      </c>
      <c r="B151" s="34" t="s">
        <v>223</v>
      </c>
      <c r="C151" s="34" t="s">
        <v>201</v>
      </c>
      <c r="D151" s="33"/>
      <c r="E151" s="34" t="s">
        <v>209</v>
      </c>
      <c r="F151" s="34" t="s">
        <v>125</v>
      </c>
      <c r="G151" s="32" t="s">
        <v>411</v>
      </c>
      <c r="H151" s="32" t="s">
        <v>276</v>
      </c>
      <c r="I151" s="32" t="s">
        <v>276</v>
      </c>
      <c r="J151" s="32">
        <v>100</v>
      </c>
      <c r="K151" s="33" t="s">
        <v>452</v>
      </c>
    </row>
    <row r="152" spans="1:11" x14ac:dyDescent="0.25">
      <c r="A152" s="43">
        <v>150</v>
      </c>
      <c r="B152" s="34" t="s">
        <v>223</v>
      </c>
      <c r="C152" s="34" t="s">
        <v>201</v>
      </c>
      <c r="D152" s="33"/>
      <c r="E152" s="34" t="s">
        <v>210</v>
      </c>
      <c r="F152" s="34" t="s">
        <v>125</v>
      </c>
      <c r="G152" s="32" t="s">
        <v>237</v>
      </c>
      <c r="H152" s="32" t="s">
        <v>236</v>
      </c>
      <c r="I152" s="32" t="s">
        <v>353</v>
      </c>
      <c r="J152" s="32">
        <v>200</v>
      </c>
      <c r="K152" s="33" t="s">
        <v>451</v>
      </c>
    </row>
    <row r="153" spans="1:11" x14ac:dyDescent="0.25">
      <c r="A153" s="43">
        <v>151</v>
      </c>
      <c r="B153" s="34" t="s">
        <v>223</v>
      </c>
      <c r="C153" s="34" t="s">
        <v>201</v>
      </c>
      <c r="D153" s="33"/>
      <c r="E153" s="34" t="s">
        <v>387</v>
      </c>
      <c r="F153" s="34" t="s">
        <v>57</v>
      </c>
      <c r="G153" s="32" t="s">
        <v>446</v>
      </c>
      <c r="H153" s="32" t="s">
        <v>441</v>
      </c>
      <c r="I153" s="32" t="s">
        <v>441</v>
      </c>
      <c r="J153" s="32">
        <v>16</v>
      </c>
      <c r="K153" s="33" t="s">
        <v>450</v>
      </c>
    </row>
    <row r="154" spans="1:11" x14ac:dyDescent="0.25">
      <c r="A154" s="43">
        <v>152</v>
      </c>
      <c r="B154" s="34" t="s">
        <v>223</v>
      </c>
      <c r="C154" s="34" t="s">
        <v>201</v>
      </c>
      <c r="D154" s="33"/>
      <c r="E154" s="34" t="s">
        <v>219</v>
      </c>
      <c r="F154" s="34" t="s">
        <v>125</v>
      </c>
      <c r="G154" s="32" t="s">
        <v>446</v>
      </c>
      <c r="H154" s="32" t="s">
        <v>441</v>
      </c>
      <c r="I154" s="32" t="s">
        <v>441</v>
      </c>
      <c r="J154" s="32" t="s">
        <v>244</v>
      </c>
      <c r="K154" s="33" t="s">
        <v>452</v>
      </c>
    </row>
    <row r="155" spans="1:11" x14ac:dyDescent="0.25">
      <c r="A155" s="43">
        <v>153</v>
      </c>
      <c r="B155" s="34" t="s">
        <v>223</v>
      </c>
      <c r="C155" s="34" t="s">
        <v>201</v>
      </c>
      <c r="D155" s="33"/>
      <c r="E155" s="34" t="s">
        <v>218</v>
      </c>
      <c r="F155" s="34" t="s">
        <v>125</v>
      </c>
      <c r="G155" s="32" t="s">
        <v>446</v>
      </c>
      <c r="H155" s="32" t="s">
        <v>441</v>
      </c>
      <c r="I155" s="32" t="s">
        <v>441</v>
      </c>
      <c r="J155" s="32" t="s">
        <v>243</v>
      </c>
      <c r="K155" s="33" t="s">
        <v>452</v>
      </c>
    </row>
    <row r="156" spans="1:11" x14ac:dyDescent="0.25">
      <c r="A156" s="43">
        <v>154</v>
      </c>
      <c r="B156" s="40" t="s">
        <v>224</v>
      </c>
      <c r="C156" s="40" t="s">
        <v>211</v>
      </c>
      <c r="D156" s="32"/>
      <c r="E156" s="40" t="s">
        <v>442</v>
      </c>
      <c r="F156" s="40" t="s">
        <v>125</v>
      </c>
      <c r="G156" s="32" t="s">
        <v>274</v>
      </c>
      <c r="H156" s="32" t="s">
        <v>277</v>
      </c>
      <c r="I156" s="32" t="s">
        <v>349</v>
      </c>
      <c r="J156" s="32">
        <v>600</v>
      </c>
      <c r="K156" s="32" t="s">
        <v>448</v>
      </c>
    </row>
    <row r="157" spans="1:11" x14ac:dyDescent="0.25">
      <c r="A157" s="43">
        <v>155</v>
      </c>
      <c r="B157" s="34" t="s">
        <v>224</v>
      </c>
      <c r="C157" s="34" t="s">
        <v>211</v>
      </c>
      <c r="D157" s="33"/>
      <c r="E157" s="34" t="s">
        <v>207</v>
      </c>
      <c r="F157" s="34" t="s">
        <v>125</v>
      </c>
      <c r="G157" s="32" t="s">
        <v>242</v>
      </c>
      <c r="H157" s="32" t="s">
        <v>441</v>
      </c>
      <c r="I157" s="32" t="s">
        <v>441</v>
      </c>
      <c r="J157" s="32" t="s">
        <v>241</v>
      </c>
      <c r="K157" s="33" t="s">
        <v>452</v>
      </c>
    </row>
    <row r="158" spans="1:11" x14ac:dyDescent="0.25">
      <c r="A158" s="43">
        <v>156</v>
      </c>
      <c r="B158" s="34" t="s">
        <v>224</v>
      </c>
      <c r="C158" s="34" t="s">
        <v>211</v>
      </c>
      <c r="D158" s="33"/>
      <c r="E158" s="34" t="s">
        <v>208</v>
      </c>
      <c r="F158" s="34" t="s">
        <v>125</v>
      </c>
      <c r="G158" s="32" t="s">
        <v>242</v>
      </c>
      <c r="H158" s="32" t="s">
        <v>441</v>
      </c>
      <c r="I158" s="32" t="s">
        <v>441</v>
      </c>
      <c r="J158" s="32" t="s">
        <v>241</v>
      </c>
      <c r="K158" s="33" t="s">
        <v>452</v>
      </c>
    </row>
    <row r="159" spans="1:11" x14ac:dyDescent="0.25">
      <c r="A159" s="43">
        <v>157</v>
      </c>
      <c r="B159" s="34" t="s">
        <v>224</v>
      </c>
      <c r="C159" s="34" t="s">
        <v>211</v>
      </c>
      <c r="D159" s="33"/>
      <c r="E159" s="34" t="s">
        <v>209</v>
      </c>
      <c r="F159" s="34" t="s">
        <v>125</v>
      </c>
      <c r="G159" s="32" t="s">
        <v>242</v>
      </c>
      <c r="H159" s="32" t="s">
        <v>441</v>
      </c>
      <c r="I159" s="32" t="s">
        <v>441</v>
      </c>
      <c r="J159" s="32" t="s">
        <v>241</v>
      </c>
      <c r="K159" s="33" t="s">
        <v>452</v>
      </c>
    </row>
    <row r="160" spans="1:11" x14ac:dyDescent="0.25">
      <c r="A160" s="43">
        <v>158</v>
      </c>
      <c r="B160" s="34" t="s">
        <v>224</v>
      </c>
      <c r="C160" s="34" t="s">
        <v>211</v>
      </c>
      <c r="D160" s="33"/>
      <c r="E160" s="34" t="s">
        <v>210</v>
      </c>
      <c r="F160" s="34" t="s">
        <v>125</v>
      </c>
      <c r="G160" s="32" t="s">
        <v>242</v>
      </c>
      <c r="H160" s="32" t="s">
        <v>441</v>
      </c>
      <c r="I160" s="32" t="s">
        <v>441</v>
      </c>
      <c r="J160" s="32" t="s">
        <v>241</v>
      </c>
      <c r="K160" s="33" t="s">
        <v>452</v>
      </c>
    </row>
    <row r="161" spans="1:11" x14ac:dyDescent="0.25">
      <c r="A161" s="43">
        <v>159</v>
      </c>
      <c r="B161" s="34" t="s">
        <v>224</v>
      </c>
      <c r="C161" s="34" t="s">
        <v>211</v>
      </c>
      <c r="D161" s="33"/>
      <c r="E161" s="34" t="s">
        <v>212</v>
      </c>
      <c r="F161" s="34" t="s">
        <v>125</v>
      </c>
      <c r="G161" s="32" t="s">
        <v>376</v>
      </c>
      <c r="H161" s="32" t="s">
        <v>441</v>
      </c>
      <c r="I161" s="32" t="s">
        <v>441</v>
      </c>
      <c r="J161" s="32" t="s">
        <v>241</v>
      </c>
      <c r="K161" s="33" t="s">
        <v>452</v>
      </c>
    </row>
    <row r="162" spans="1:11" x14ac:dyDescent="0.25">
      <c r="A162" s="43">
        <v>160</v>
      </c>
      <c r="B162" s="40" t="s">
        <v>225</v>
      </c>
      <c r="C162" s="40" t="s">
        <v>213</v>
      </c>
      <c r="D162" s="32"/>
      <c r="E162" s="40" t="s">
        <v>442</v>
      </c>
      <c r="F162" s="40" t="s">
        <v>125</v>
      </c>
      <c r="G162" s="32" t="s">
        <v>274</v>
      </c>
      <c r="H162" s="32" t="s">
        <v>277</v>
      </c>
      <c r="I162" s="32" t="s">
        <v>349</v>
      </c>
      <c r="J162" s="32">
        <v>600</v>
      </c>
      <c r="K162" s="32" t="s">
        <v>448</v>
      </c>
    </row>
    <row r="163" spans="1:11" x14ac:dyDescent="0.25">
      <c r="A163" s="43">
        <v>161</v>
      </c>
      <c r="B163" s="34" t="s">
        <v>225</v>
      </c>
      <c r="C163" s="34" t="s">
        <v>213</v>
      </c>
      <c r="D163" s="33"/>
      <c r="E163" s="34" t="s">
        <v>207</v>
      </c>
      <c r="F163" s="34" t="s">
        <v>125</v>
      </c>
      <c r="G163" s="32" t="s">
        <v>376</v>
      </c>
      <c r="H163" s="32" t="s">
        <v>441</v>
      </c>
      <c r="I163" s="32" t="s">
        <v>441</v>
      </c>
      <c r="J163" s="32" t="s">
        <v>241</v>
      </c>
      <c r="K163" s="33" t="s">
        <v>452</v>
      </c>
    </row>
    <row r="164" spans="1:11" x14ac:dyDescent="0.25">
      <c r="A164" s="43">
        <v>162</v>
      </c>
      <c r="B164" s="34" t="s">
        <v>225</v>
      </c>
      <c r="C164" s="34" t="s">
        <v>213</v>
      </c>
      <c r="D164" s="33"/>
      <c r="E164" s="34" t="s">
        <v>208</v>
      </c>
      <c r="F164" s="34" t="s">
        <v>125</v>
      </c>
      <c r="G164" s="32" t="s">
        <v>376</v>
      </c>
      <c r="H164" s="32" t="s">
        <v>441</v>
      </c>
      <c r="I164" s="32" t="s">
        <v>441</v>
      </c>
      <c r="J164" s="32" t="s">
        <v>241</v>
      </c>
      <c r="K164" s="33" t="s">
        <v>452</v>
      </c>
    </row>
    <row r="165" spans="1:11" x14ac:dyDescent="0.25">
      <c r="A165" s="43">
        <v>163</v>
      </c>
      <c r="B165" s="34" t="s">
        <v>225</v>
      </c>
      <c r="C165" s="34" t="s">
        <v>213</v>
      </c>
      <c r="D165" s="33"/>
      <c r="E165" s="34" t="s">
        <v>209</v>
      </c>
      <c r="F165" s="34" t="s">
        <v>125</v>
      </c>
      <c r="G165" s="32" t="s">
        <v>376</v>
      </c>
      <c r="H165" s="32" t="s">
        <v>441</v>
      </c>
      <c r="I165" s="32" t="s">
        <v>441</v>
      </c>
      <c r="J165" s="32" t="s">
        <v>241</v>
      </c>
      <c r="K165" s="33" t="s">
        <v>452</v>
      </c>
    </row>
    <row r="166" spans="1:11" ht="30" x14ac:dyDescent="0.25">
      <c r="A166" s="43">
        <v>164</v>
      </c>
      <c r="B166" s="34" t="s">
        <v>225</v>
      </c>
      <c r="C166" s="34" t="s">
        <v>213</v>
      </c>
      <c r="D166" s="33"/>
      <c r="E166" s="34" t="s">
        <v>202</v>
      </c>
      <c r="F166" s="34" t="s">
        <v>125</v>
      </c>
      <c r="G166" s="32" t="s">
        <v>376</v>
      </c>
      <c r="H166" s="32" t="s">
        <v>441</v>
      </c>
      <c r="I166" s="32" t="s">
        <v>441</v>
      </c>
      <c r="J166" s="32" t="s">
        <v>240</v>
      </c>
      <c r="K166" s="33" t="s">
        <v>452</v>
      </c>
    </row>
    <row r="167" spans="1:11" ht="30" x14ac:dyDescent="0.25">
      <c r="A167" s="43">
        <v>165</v>
      </c>
      <c r="B167" s="34" t="s">
        <v>225</v>
      </c>
      <c r="C167" s="34" t="s">
        <v>213</v>
      </c>
      <c r="D167" s="33"/>
      <c r="E167" s="34" t="s">
        <v>203</v>
      </c>
      <c r="F167" s="34" t="s">
        <v>125</v>
      </c>
      <c r="G167" s="32" t="s">
        <v>376</v>
      </c>
      <c r="H167" s="32" t="s">
        <v>441</v>
      </c>
      <c r="I167" s="32" t="s">
        <v>441</v>
      </c>
      <c r="J167" s="32" t="s">
        <v>240</v>
      </c>
      <c r="K167" s="33" t="s">
        <v>452</v>
      </c>
    </row>
    <row r="168" spans="1:11" x14ac:dyDescent="0.25">
      <c r="A168" s="43">
        <v>166</v>
      </c>
      <c r="B168" s="34" t="s">
        <v>225</v>
      </c>
      <c r="C168" s="34" t="s">
        <v>213</v>
      </c>
      <c r="D168" s="33"/>
      <c r="E168" s="34" t="s">
        <v>217</v>
      </c>
      <c r="F168" s="33" t="s">
        <v>258</v>
      </c>
      <c r="G168" s="32" t="s">
        <v>430</v>
      </c>
      <c r="H168" s="32" t="s">
        <v>441</v>
      </c>
      <c r="I168" s="32" t="s">
        <v>441</v>
      </c>
      <c r="J168" s="32">
        <v>10</v>
      </c>
      <c r="K168" s="33" t="s">
        <v>452</v>
      </c>
    </row>
    <row r="169" spans="1:11" ht="30" x14ac:dyDescent="0.25">
      <c r="A169" s="43">
        <v>167</v>
      </c>
      <c r="B169" s="32" t="s">
        <v>214</v>
      </c>
      <c r="C169" s="32" t="s">
        <v>214</v>
      </c>
      <c r="D169" s="32"/>
      <c r="E169" s="40" t="s">
        <v>439</v>
      </c>
      <c r="F169" s="40" t="s">
        <v>125</v>
      </c>
      <c r="G169" s="32" t="s">
        <v>274</v>
      </c>
      <c r="H169" s="32" t="s">
        <v>277</v>
      </c>
      <c r="I169" s="32" t="s">
        <v>349</v>
      </c>
      <c r="J169" s="32">
        <v>600</v>
      </c>
      <c r="K169" s="32" t="s">
        <v>448</v>
      </c>
    </row>
    <row r="170" spans="1:11" ht="30" x14ac:dyDescent="0.25">
      <c r="A170" s="43">
        <v>168</v>
      </c>
      <c r="B170" s="32" t="s">
        <v>214</v>
      </c>
      <c r="C170" s="32" t="s">
        <v>214</v>
      </c>
      <c r="D170" s="32"/>
      <c r="E170" s="40" t="s">
        <v>440</v>
      </c>
      <c r="F170" s="40" t="s">
        <v>125</v>
      </c>
      <c r="G170" s="32" t="s">
        <v>274</v>
      </c>
      <c r="H170" s="32" t="s">
        <v>277</v>
      </c>
      <c r="I170" s="32" t="s">
        <v>349</v>
      </c>
      <c r="J170" s="32">
        <v>600</v>
      </c>
      <c r="K170" s="32" t="s">
        <v>448</v>
      </c>
    </row>
    <row r="171" spans="1:11" x14ac:dyDescent="0.25">
      <c r="A171" s="43">
        <v>169</v>
      </c>
      <c r="B171" s="33" t="s">
        <v>214</v>
      </c>
      <c r="C171" s="33" t="s">
        <v>214</v>
      </c>
      <c r="D171" s="33"/>
      <c r="E171" s="34" t="s">
        <v>215</v>
      </c>
      <c r="F171" s="33" t="s">
        <v>258</v>
      </c>
      <c r="G171" s="32" t="s">
        <v>429</v>
      </c>
      <c r="H171" s="32" t="s">
        <v>441</v>
      </c>
      <c r="I171" s="32" t="s">
        <v>441</v>
      </c>
      <c r="J171" s="32" t="s">
        <v>388</v>
      </c>
      <c r="K171" s="33" t="s">
        <v>452</v>
      </c>
    </row>
    <row r="172" spans="1:11" x14ac:dyDescent="0.25">
      <c r="A172" s="43">
        <v>170</v>
      </c>
      <c r="B172" s="33" t="s">
        <v>214</v>
      </c>
      <c r="C172" s="33" t="s">
        <v>214</v>
      </c>
      <c r="D172" s="33"/>
      <c r="E172" s="34" t="s">
        <v>216</v>
      </c>
      <c r="F172" s="33" t="s">
        <v>258</v>
      </c>
      <c r="G172" s="32" t="s">
        <v>430</v>
      </c>
      <c r="H172" s="32" t="s">
        <v>441</v>
      </c>
      <c r="I172" s="32" t="s">
        <v>441</v>
      </c>
      <c r="J172" s="32">
        <v>16</v>
      </c>
      <c r="K172" s="33" t="s">
        <v>452</v>
      </c>
    </row>
    <row r="173" spans="1:11" ht="30" x14ac:dyDescent="0.25">
      <c r="A173" s="43">
        <v>171</v>
      </c>
      <c r="B173" s="32" t="s">
        <v>257</v>
      </c>
      <c r="C173" s="32" t="s">
        <v>443</v>
      </c>
      <c r="D173" s="32"/>
      <c r="E173" s="40" t="s">
        <v>439</v>
      </c>
      <c r="F173" s="32" t="s">
        <v>125</v>
      </c>
      <c r="G173" s="32" t="s">
        <v>274</v>
      </c>
      <c r="H173" s="32" t="s">
        <v>277</v>
      </c>
      <c r="I173" s="32"/>
      <c r="J173" s="32"/>
      <c r="K173" s="32" t="s">
        <v>448</v>
      </c>
    </row>
    <row r="174" spans="1:11" ht="30" x14ac:dyDescent="0.25">
      <c r="A174" s="43">
        <v>172</v>
      </c>
      <c r="B174" s="32" t="s">
        <v>257</v>
      </c>
      <c r="C174" s="32" t="s">
        <v>443</v>
      </c>
      <c r="D174" s="32"/>
      <c r="E174" s="40" t="s">
        <v>440</v>
      </c>
      <c r="F174" s="32" t="s">
        <v>125</v>
      </c>
      <c r="G174" s="32" t="s">
        <v>274</v>
      </c>
      <c r="H174" s="32" t="s">
        <v>277</v>
      </c>
      <c r="I174" s="32"/>
      <c r="J174" s="32"/>
      <c r="K174" s="32" t="s">
        <v>448</v>
      </c>
    </row>
    <row r="175" spans="1:11" x14ac:dyDescent="0.25">
      <c r="A175" s="43">
        <v>173</v>
      </c>
      <c r="B175" s="33" t="s">
        <v>257</v>
      </c>
      <c r="C175" s="33" t="s">
        <v>257</v>
      </c>
      <c r="D175" s="33"/>
      <c r="E175" s="33" t="s">
        <v>84</v>
      </c>
      <c r="F175" s="34" t="s">
        <v>125</v>
      </c>
      <c r="G175" s="32" t="s">
        <v>427</v>
      </c>
      <c r="H175" s="32" t="s">
        <v>441</v>
      </c>
      <c r="I175" s="32" t="s">
        <v>441</v>
      </c>
      <c r="J175" s="32">
        <v>40</v>
      </c>
      <c r="K175" s="33" t="s">
        <v>452</v>
      </c>
    </row>
    <row r="176" spans="1:11" x14ac:dyDescent="0.25">
      <c r="A176" s="43">
        <v>174</v>
      </c>
      <c r="B176" s="33" t="s">
        <v>16</v>
      </c>
      <c r="C176" s="33" t="s">
        <v>85</v>
      </c>
      <c r="D176" s="33"/>
      <c r="E176" s="33" t="s">
        <v>269</v>
      </c>
      <c r="F176" s="34" t="s">
        <v>125</v>
      </c>
      <c r="G176" s="32" t="s">
        <v>347</v>
      </c>
      <c r="H176" s="32" t="s">
        <v>277</v>
      </c>
      <c r="I176" s="32"/>
      <c r="J176" s="32"/>
      <c r="K176" s="33" t="s">
        <v>456</v>
      </c>
    </row>
    <row r="177" spans="1:11" x14ac:dyDescent="0.25">
      <c r="A177" s="43">
        <v>175</v>
      </c>
      <c r="B177" s="33" t="s">
        <v>16</v>
      </c>
      <c r="C177" s="33" t="s">
        <v>85</v>
      </c>
      <c r="D177" s="33"/>
      <c r="E177" s="33" t="s">
        <v>270</v>
      </c>
      <c r="F177" s="34" t="s">
        <v>125</v>
      </c>
      <c r="G177" s="32" t="s">
        <v>347</v>
      </c>
      <c r="H177" s="32" t="s">
        <v>277</v>
      </c>
      <c r="I177" s="32"/>
      <c r="J177" s="32"/>
      <c r="K177" s="33" t="s">
        <v>456</v>
      </c>
    </row>
    <row r="178" spans="1:11" x14ac:dyDescent="0.25">
      <c r="A178" s="43">
        <v>176</v>
      </c>
      <c r="B178" s="33" t="s">
        <v>16</v>
      </c>
      <c r="C178" s="33" t="s">
        <v>85</v>
      </c>
      <c r="D178" s="33"/>
      <c r="E178" s="33" t="s">
        <v>271</v>
      </c>
      <c r="F178" s="34" t="s">
        <v>125</v>
      </c>
      <c r="G178" s="32" t="s">
        <v>347</v>
      </c>
      <c r="H178" s="32" t="s">
        <v>277</v>
      </c>
      <c r="I178" s="32"/>
      <c r="J178" s="32"/>
      <c r="K178" s="33" t="s">
        <v>456</v>
      </c>
    </row>
    <row r="179" spans="1:11" x14ac:dyDescent="0.25">
      <c r="A179" s="43">
        <v>177</v>
      </c>
      <c r="B179" s="33" t="s">
        <v>16</v>
      </c>
      <c r="C179" s="33" t="s">
        <v>278</v>
      </c>
      <c r="D179" s="33"/>
      <c r="E179" s="33" t="s">
        <v>272</v>
      </c>
      <c r="F179" s="34" t="s">
        <v>125</v>
      </c>
      <c r="G179" s="32" t="s">
        <v>275</v>
      </c>
      <c r="H179" s="32" t="s">
        <v>236</v>
      </c>
      <c r="I179" s="32" t="s">
        <v>349</v>
      </c>
      <c r="J179" s="32">
        <v>250</v>
      </c>
      <c r="K179" s="33" t="s">
        <v>451</v>
      </c>
    </row>
    <row r="180" spans="1:11" x14ac:dyDescent="0.25">
      <c r="A180" s="43">
        <v>178</v>
      </c>
      <c r="B180" s="33" t="s">
        <v>16</v>
      </c>
      <c r="C180" s="33" t="s">
        <v>278</v>
      </c>
      <c r="D180" s="33"/>
      <c r="E180" s="33" t="s">
        <v>273</v>
      </c>
      <c r="F180" s="34" t="s">
        <v>125</v>
      </c>
      <c r="G180" s="32" t="s">
        <v>276</v>
      </c>
      <c r="H180" s="32" t="s">
        <v>236</v>
      </c>
      <c r="I180" s="32" t="s">
        <v>350</v>
      </c>
      <c r="J180" s="32">
        <v>100</v>
      </c>
      <c r="K180" s="33" t="s">
        <v>451</v>
      </c>
    </row>
    <row r="181" spans="1:11" x14ac:dyDescent="0.25">
      <c r="A181" s="43">
        <v>179</v>
      </c>
      <c r="B181" s="33" t="s">
        <v>16</v>
      </c>
      <c r="C181" s="33" t="s">
        <v>27</v>
      </c>
      <c r="D181" s="33"/>
      <c r="E181" s="33" t="s">
        <v>28</v>
      </c>
      <c r="F181" s="34" t="s">
        <v>125</v>
      </c>
      <c r="G181" s="32" t="s">
        <v>321</v>
      </c>
      <c r="H181" s="32" t="s">
        <v>236</v>
      </c>
      <c r="I181" s="32" t="s">
        <v>407</v>
      </c>
      <c r="J181" s="32">
        <v>600</v>
      </c>
      <c r="K181" s="33" t="s">
        <v>451</v>
      </c>
    </row>
    <row r="182" spans="1:11" x14ac:dyDescent="0.25">
      <c r="A182" s="43">
        <v>180</v>
      </c>
      <c r="B182" s="33" t="s">
        <v>16</v>
      </c>
      <c r="C182" s="33" t="s">
        <v>18</v>
      </c>
      <c r="D182" s="33"/>
      <c r="E182" s="33" t="s">
        <v>32</v>
      </c>
      <c r="F182" s="34" t="s">
        <v>125</v>
      </c>
      <c r="G182" s="32" t="s">
        <v>322</v>
      </c>
      <c r="H182" s="32" t="s">
        <v>236</v>
      </c>
      <c r="I182" s="32" t="s">
        <v>45</v>
      </c>
      <c r="J182" s="32"/>
      <c r="K182" s="33" t="s">
        <v>451</v>
      </c>
    </row>
    <row r="183" spans="1:11" x14ac:dyDescent="0.25">
      <c r="A183" s="43">
        <v>181</v>
      </c>
      <c r="B183" s="33" t="s">
        <v>16</v>
      </c>
      <c r="C183" s="33" t="s">
        <v>18</v>
      </c>
      <c r="D183" s="33"/>
      <c r="E183" s="33" t="s">
        <v>279</v>
      </c>
      <c r="F183" s="34" t="s">
        <v>125</v>
      </c>
      <c r="G183" s="32" t="s">
        <v>323</v>
      </c>
      <c r="H183" s="32" t="s">
        <v>236</v>
      </c>
      <c r="I183" s="32" t="s">
        <v>354</v>
      </c>
      <c r="J183" s="32">
        <v>400</v>
      </c>
      <c r="K183" s="33" t="s">
        <v>451</v>
      </c>
    </row>
    <row r="184" spans="1:11" x14ac:dyDescent="0.25">
      <c r="A184" s="43">
        <v>182</v>
      </c>
      <c r="B184" s="33" t="s">
        <v>16</v>
      </c>
      <c r="C184" s="33" t="s">
        <v>18</v>
      </c>
      <c r="D184" s="33"/>
      <c r="E184" s="33" t="s">
        <v>280</v>
      </c>
      <c r="F184" s="34" t="s">
        <v>125</v>
      </c>
      <c r="G184" s="32" t="s">
        <v>406</v>
      </c>
      <c r="H184" s="32" t="s">
        <v>236</v>
      </c>
      <c r="I184" s="32" t="s">
        <v>375</v>
      </c>
      <c r="J184" s="32">
        <v>400</v>
      </c>
      <c r="K184" s="33" t="s">
        <v>451</v>
      </c>
    </row>
    <row r="185" spans="1:11" x14ac:dyDescent="0.25">
      <c r="A185" s="43">
        <v>183</v>
      </c>
      <c r="B185" s="33" t="s">
        <v>16</v>
      </c>
      <c r="C185" s="33" t="s">
        <v>18</v>
      </c>
      <c r="D185" s="33"/>
      <c r="E185" s="33" t="s">
        <v>44</v>
      </c>
      <c r="F185" s="34" t="s">
        <v>125</v>
      </c>
      <c r="G185" s="32" t="s">
        <v>323</v>
      </c>
      <c r="H185" s="32" t="s">
        <v>236</v>
      </c>
      <c r="I185" s="32" t="s">
        <v>45</v>
      </c>
      <c r="J185" s="32">
        <v>200</v>
      </c>
      <c r="K185" s="33" t="s">
        <v>451</v>
      </c>
    </row>
    <row r="186" spans="1:11" x14ac:dyDescent="0.25">
      <c r="A186" s="43">
        <v>184</v>
      </c>
      <c r="B186" s="33" t="s">
        <v>16</v>
      </c>
      <c r="C186" s="33" t="s">
        <v>18</v>
      </c>
      <c r="D186" s="33"/>
      <c r="E186" s="33" t="s">
        <v>46</v>
      </c>
      <c r="F186" s="34" t="s">
        <v>125</v>
      </c>
      <c r="G186" s="32" t="s">
        <v>322</v>
      </c>
      <c r="H186" s="32" t="s">
        <v>236</v>
      </c>
      <c r="I186" s="32" t="s">
        <v>45</v>
      </c>
      <c r="J186" s="32">
        <v>200</v>
      </c>
      <c r="K186" s="33" t="s">
        <v>451</v>
      </c>
    </row>
    <row r="187" spans="1:11" x14ac:dyDescent="0.25">
      <c r="A187" s="43">
        <v>185</v>
      </c>
      <c r="B187" s="33" t="s">
        <v>16</v>
      </c>
      <c r="C187" s="33" t="s">
        <v>405</v>
      </c>
      <c r="D187" s="33"/>
      <c r="E187" s="33" t="s">
        <v>119</v>
      </c>
      <c r="F187" s="34" t="s">
        <v>125</v>
      </c>
      <c r="G187" s="32" t="s">
        <v>420</v>
      </c>
      <c r="H187" s="32" t="s">
        <v>441</v>
      </c>
      <c r="I187" s="32" t="s">
        <v>441</v>
      </c>
      <c r="J187" s="32">
        <v>25</v>
      </c>
      <c r="K187" s="33" t="s">
        <v>452</v>
      </c>
    </row>
    <row r="188" spans="1:11" x14ac:dyDescent="0.25">
      <c r="A188" s="43">
        <v>186</v>
      </c>
      <c r="B188" s="33" t="s">
        <v>16</v>
      </c>
      <c r="C188" s="33" t="s">
        <v>405</v>
      </c>
      <c r="D188" s="33"/>
      <c r="E188" s="33" t="s">
        <v>122</v>
      </c>
      <c r="F188" s="34" t="s">
        <v>125</v>
      </c>
      <c r="G188" s="32" t="s">
        <v>420</v>
      </c>
      <c r="H188" s="32" t="s">
        <v>441</v>
      </c>
      <c r="I188" s="32" t="s">
        <v>441</v>
      </c>
      <c r="J188" s="32">
        <v>25</v>
      </c>
      <c r="K188" s="33" t="s">
        <v>452</v>
      </c>
    </row>
    <row r="189" spans="1:11" x14ac:dyDescent="0.25">
      <c r="A189" s="43">
        <v>187</v>
      </c>
      <c r="B189" s="33" t="s">
        <v>16</v>
      </c>
      <c r="C189" s="33" t="s">
        <v>405</v>
      </c>
      <c r="D189" s="33"/>
      <c r="E189" s="33" t="s">
        <v>124</v>
      </c>
      <c r="F189" s="34" t="s">
        <v>125</v>
      </c>
      <c r="G189" s="32" t="s">
        <v>125</v>
      </c>
      <c r="H189" s="32" t="s">
        <v>441</v>
      </c>
      <c r="I189" s="32" t="s">
        <v>441</v>
      </c>
      <c r="J189" s="32">
        <v>80</v>
      </c>
      <c r="K189" s="33" t="s">
        <v>452</v>
      </c>
    </row>
    <row r="190" spans="1:11" x14ac:dyDescent="0.25">
      <c r="A190" s="43">
        <v>188</v>
      </c>
      <c r="B190" s="33" t="s">
        <v>16</v>
      </c>
      <c r="C190" s="33" t="s">
        <v>405</v>
      </c>
      <c r="D190" s="33"/>
      <c r="E190" s="33" t="s">
        <v>126</v>
      </c>
      <c r="F190" s="33" t="s">
        <v>57</v>
      </c>
      <c r="G190" s="32" t="s">
        <v>57</v>
      </c>
      <c r="H190" s="32" t="s">
        <v>441</v>
      </c>
      <c r="I190" s="32" t="s">
        <v>441</v>
      </c>
      <c r="J190" s="32">
        <v>16</v>
      </c>
      <c r="K190" s="33" t="s">
        <v>450</v>
      </c>
    </row>
    <row r="191" spans="1:11" x14ac:dyDescent="0.25">
      <c r="A191" s="43">
        <v>189</v>
      </c>
      <c r="B191" s="33" t="s">
        <v>16</v>
      </c>
      <c r="C191" s="33" t="s">
        <v>405</v>
      </c>
      <c r="D191" s="33"/>
      <c r="E191" s="33" t="s">
        <v>127</v>
      </c>
      <c r="F191" s="34" t="s">
        <v>125</v>
      </c>
      <c r="G191" s="32" t="s">
        <v>419</v>
      </c>
      <c r="H191" s="32" t="s">
        <v>276</v>
      </c>
      <c r="I191" s="32" t="s">
        <v>276</v>
      </c>
      <c r="J191" s="32">
        <v>100</v>
      </c>
      <c r="K191" s="33" t="s">
        <v>452</v>
      </c>
    </row>
    <row r="192" spans="1:11" x14ac:dyDescent="0.25">
      <c r="A192" s="43">
        <v>190</v>
      </c>
      <c r="B192" s="33" t="s">
        <v>16</v>
      </c>
      <c r="C192" s="33" t="s">
        <v>405</v>
      </c>
      <c r="D192" s="33"/>
      <c r="E192" s="33" t="s">
        <v>131</v>
      </c>
      <c r="F192" s="34" t="s">
        <v>125</v>
      </c>
      <c r="G192" s="32" t="s">
        <v>420</v>
      </c>
      <c r="H192" s="32" t="s">
        <v>441</v>
      </c>
      <c r="I192" s="32" t="s">
        <v>441</v>
      </c>
      <c r="J192" s="32">
        <v>63</v>
      </c>
      <c r="K192" s="33" t="s">
        <v>452</v>
      </c>
    </row>
    <row r="193" spans="1:11" ht="30" x14ac:dyDescent="0.25">
      <c r="A193" s="43">
        <v>191</v>
      </c>
      <c r="B193" s="33" t="s">
        <v>16</v>
      </c>
      <c r="C193" s="33" t="s">
        <v>405</v>
      </c>
      <c r="D193" s="33"/>
      <c r="E193" s="33" t="s">
        <v>132</v>
      </c>
      <c r="F193" s="34" t="s">
        <v>125</v>
      </c>
      <c r="G193" s="32" t="s">
        <v>419</v>
      </c>
      <c r="H193" s="32" t="s">
        <v>276</v>
      </c>
      <c r="I193" s="32" t="s">
        <v>276</v>
      </c>
      <c r="J193" s="32">
        <v>400</v>
      </c>
      <c r="K193" s="32" t="s">
        <v>453</v>
      </c>
    </row>
    <row r="194" spans="1:11" ht="30" x14ac:dyDescent="0.25">
      <c r="A194" s="43">
        <v>192</v>
      </c>
      <c r="B194" s="33" t="s">
        <v>16</v>
      </c>
      <c r="C194" s="33" t="s">
        <v>405</v>
      </c>
      <c r="D194" s="33"/>
      <c r="E194" s="33" t="s">
        <v>133</v>
      </c>
      <c r="F194" s="34" t="s">
        <v>125</v>
      </c>
      <c r="G194" s="32" t="s">
        <v>419</v>
      </c>
      <c r="H194" s="32" t="s">
        <v>276</v>
      </c>
      <c r="I194" s="32" t="s">
        <v>276</v>
      </c>
      <c r="J194" s="32">
        <v>400</v>
      </c>
      <c r="K194" s="32" t="s">
        <v>453</v>
      </c>
    </row>
    <row r="195" spans="1:11" ht="30" x14ac:dyDescent="0.25">
      <c r="A195" s="43">
        <v>193</v>
      </c>
      <c r="B195" s="33" t="s">
        <v>16</v>
      </c>
      <c r="C195" s="33" t="s">
        <v>405</v>
      </c>
      <c r="D195" s="33"/>
      <c r="E195" s="33" t="s">
        <v>134</v>
      </c>
      <c r="F195" s="34" t="s">
        <v>125</v>
      </c>
      <c r="G195" s="32" t="s">
        <v>419</v>
      </c>
      <c r="H195" s="32" t="s">
        <v>276</v>
      </c>
      <c r="I195" s="32" t="s">
        <v>276</v>
      </c>
      <c r="J195" s="32">
        <v>400</v>
      </c>
      <c r="K195" s="32" t="s">
        <v>453</v>
      </c>
    </row>
    <row r="196" spans="1:11" x14ac:dyDescent="0.25">
      <c r="A196" s="43">
        <v>194</v>
      </c>
      <c r="B196" s="33" t="s">
        <v>16</v>
      </c>
      <c r="C196" s="33" t="s">
        <v>405</v>
      </c>
      <c r="D196" s="33"/>
      <c r="E196" s="33" t="s">
        <v>135</v>
      </c>
      <c r="F196" s="34" t="s">
        <v>125</v>
      </c>
      <c r="G196" s="32" t="s">
        <v>420</v>
      </c>
      <c r="H196" s="32" t="s">
        <v>441</v>
      </c>
      <c r="I196" s="32" t="s">
        <v>441</v>
      </c>
      <c r="J196" s="32">
        <v>25</v>
      </c>
      <c r="K196" s="33" t="s">
        <v>452</v>
      </c>
    </row>
    <row r="197" spans="1:11" x14ac:dyDescent="0.25">
      <c r="A197" s="43">
        <v>195</v>
      </c>
      <c r="B197" s="33" t="s">
        <v>16</v>
      </c>
      <c r="C197" s="33" t="s">
        <v>405</v>
      </c>
      <c r="D197" s="33"/>
      <c r="E197" s="33" t="s">
        <v>136</v>
      </c>
      <c r="F197" s="34" t="s">
        <v>125</v>
      </c>
      <c r="G197" s="32" t="s">
        <v>420</v>
      </c>
      <c r="H197" s="32" t="s">
        <v>441</v>
      </c>
      <c r="I197" s="32" t="s">
        <v>441</v>
      </c>
      <c r="J197" s="32">
        <v>10</v>
      </c>
      <c r="K197" s="33" t="s">
        <v>452</v>
      </c>
    </row>
    <row r="198" spans="1:11" ht="30" x14ac:dyDescent="0.25">
      <c r="A198" s="43">
        <v>196</v>
      </c>
      <c r="B198" s="33" t="s">
        <v>16</v>
      </c>
      <c r="C198" s="33" t="s">
        <v>405</v>
      </c>
      <c r="D198" s="33"/>
      <c r="E198" s="33" t="s">
        <v>137</v>
      </c>
      <c r="F198" s="34" t="s">
        <v>125</v>
      </c>
      <c r="G198" s="32" t="s">
        <v>419</v>
      </c>
      <c r="H198" s="32" t="s">
        <v>276</v>
      </c>
      <c r="I198" s="32" t="s">
        <v>276</v>
      </c>
      <c r="J198" s="32">
        <v>600</v>
      </c>
      <c r="K198" s="32" t="s">
        <v>453</v>
      </c>
    </row>
    <row r="199" spans="1:11" ht="30" x14ac:dyDescent="0.25">
      <c r="A199" s="43">
        <v>197</v>
      </c>
      <c r="B199" s="33" t="s">
        <v>16</v>
      </c>
      <c r="C199" s="33" t="s">
        <v>405</v>
      </c>
      <c r="D199" s="33"/>
      <c r="E199" s="33" t="s">
        <v>138</v>
      </c>
      <c r="F199" s="34" t="s">
        <v>125</v>
      </c>
      <c r="G199" s="32" t="s">
        <v>419</v>
      </c>
      <c r="H199" s="32" t="s">
        <v>276</v>
      </c>
      <c r="I199" s="32" t="s">
        <v>276</v>
      </c>
      <c r="J199" s="32">
        <v>250</v>
      </c>
      <c r="K199" s="32" t="s">
        <v>453</v>
      </c>
    </row>
    <row r="200" spans="1:11" ht="30" x14ac:dyDescent="0.25">
      <c r="A200" s="43">
        <v>198</v>
      </c>
      <c r="B200" s="33" t="s">
        <v>16</v>
      </c>
      <c r="C200" s="33" t="s">
        <v>405</v>
      </c>
      <c r="D200" s="33"/>
      <c r="E200" s="33" t="s">
        <v>139</v>
      </c>
      <c r="F200" s="34" t="s">
        <v>125</v>
      </c>
      <c r="G200" s="32" t="s">
        <v>419</v>
      </c>
      <c r="H200" s="32" t="s">
        <v>276</v>
      </c>
      <c r="I200" s="32" t="s">
        <v>276</v>
      </c>
      <c r="J200" s="32">
        <v>160</v>
      </c>
      <c r="K200" s="32" t="s">
        <v>453</v>
      </c>
    </row>
    <row r="201" spans="1:11" ht="30" x14ac:dyDescent="0.25">
      <c r="A201" s="43">
        <v>199</v>
      </c>
      <c r="B201" s="33" t="s">
        <v>16</v>
      </c>
      <c r="C201" s="33" t="s">
        <v>405</v>
      </c>
      <c r="D201" s="33"/>
      <c r="E201" s="33" t="s">
        <v>140</v>
      </c>
      <c r="F201" s="34" t="s">
        <v>125</v>
      </c>
      <c r="G201" s="32" t="s">
        <v>419</v>
      </c>
      <c r="H201" s="32" t="s">
        <v>276</v>
      </c>
      <c r="I201" s="32" t="s">
        <v>276</v>
      </c>
      <c r="J201" s="32">
        <v>160</v>
      </c>
      <c r="K201" s="32" t="s">
        <v>453</v>
      </c>
    </row>
    <row r="202" spans="1:11" ht="30" x14ac:dyDescent="0.25">
      <c r="A202" s="43">
        <v>200</v>
      </c>
      <c r="B202" s="33" t="s">
        <v>16</v>
      </c>
      <c r="C202" s="33" t="s">
        <v>61</v>
      </c>
      <c r="D202" s="33"/>
      <c r="E202" s="33" t="s">
        <v>410</v>
      </c>
      <c r="F202" s="34" t="s">
        <v>125</v>
      </c>
      <c r="G202" s="32" t="s">
        <v>287</v>
      </c>
      <c r="H202" s="32" t="s">
        <v>48</v>
      </c>
      <c r="I202" s="32" t="s">
        <v>45</v>
      </c>
      <c r="J202" s="32">
        <v>200</v>
      </c>
      <c r="K202" s="32" t="s">
        <v>453</v>
      </c>
    </row>
    <row r="203" spans="1:11" x14ac:dyDescent="0.25">
      <c r="A203" s="43">
        <v>201</v>
      </c>
      <c r="B203" s="33" t="s">
        <v>16</v>
      </c>
      <c r="C203" s="33" t="s">
        <v>404</v>
      </c>
      <c r="D203" s="33"/>
      <c r="E203" s="32" t="s">
        <v>50</v>
      </c>
      <c r="F203" s="34" t="s">
        <v>125</v>
      </c>
      <c r="G203" s="32" t="s">
        <v>323</v>
      </c>
      <c r="H203" s="32" t="s">
        <v>236</v>
      </c>
      <c r="I203" s="32" t="s">
        <v>372</v>
      </c>
      <c r="J203" s="32">
        <v>250</v>
      </c>
      <c r="K203" s="33" t="s">
        <v>451</v>
      </c>
    </row>
    <row r="204" spans="1:11" ht="30" x14ac:dyDescent="0.25">
      <c r="A204" s="43">
        <v>202</v>
      </c>
      <c r="B204" s="33" t="s">
        <v>16</v>
      </c>
      <c r="C204" s="33" t="s">
        <v>37</v>
      </c>
      <c r="D204" s="33"/>
      <c r="E204" s="32" t="s">
        <v>52</v>
      </c>
      <c r="F204" s="34" t="s">
        <v>125</v>
      </c>
      <c r="G204" s="32" t="s">
        <v>416</v>
      </c>
      <c r="H204" s="32" t="s">
        <v>441</v>
      </c>
      <c r="I204" s="32" t="s">
        <v>441</v>
      </c>
      <c r="J204" s="32">
        <v>25</v>
      </c>
      <c r="K204" s="33" t="s">
        <v>452</v>
      </c>
    </row>
    <row r="205" spans="1:11" x14ac:dyDescent="0.25">
      <c r="A205" s="43">
        <v>203</v>
      </c>
      <c r="B205" s="33" t="s">
        <v>16</v>
      </c>
      <c r="C205" s="33" t="s">
        <v>27</v>
      </c>
      <c r="D205" s="33"/>
      <c r="E205" s="33" t="s">
        <v>54</v>
      </c>
      <c r="F205" s="34" t="s">
        <v>125</v>
      </c>
      <c r="G205" s="32" t="s">
        <v>413</v>
      </c>
      <c r="H205" s="32" t="s">
        <v>441</v>
      </c>
      <c r="I205" s="32" t="s">
        <v>441</v>
      </c>
      <c r="J205" s="32">
        <v>63</v>
      </c>
      <c r="K205" s="33" t="s">
        <v>452</v>
      </c>
    </row>
    <row r="206" spans="1:11" x14ac:dyDescent="0.25">
      <c r="A206" s="43">
        <v>204</v>
      </c>
      <c r="B206" s="33" t="s">
        <v>16</v>
      </c>
      <c r="C206" s="33" t="s">
        <v>27</v>
      </c>
      <c r="D206" s="33"/>
      <c r="E206" s="33" t="s">
        <v>55</v>
      </c>
      <c r="F206" s="34" t="s">
        <v>125</v>
      </c>
      <c r="G206" s="32" t="s">
        <v>414</v>
      </c>
      <c r="H206" s="32" t="s">
        <v>441</v>
      </c>
      <c r="I206" s="32" t="s">
        <v>441</v>
      </c>
      <c r="J206" s="32">
        <v>60</v>
      </c>
      <c r="K206" s="33" t="s">
        <v>452</v>
      </c>
    </row>
    <row r="207" spans="1:11" x14ac:dyDescent="0.25">
      <c r="A207" s="43">
        <v>205</v>
      </c>
      <c r="B207" s="33" t="s">
        <v>16</v>
      </c>
      <c r="C207" s="33" t="s">
        <v>27</v>
      </c>
      <c r="D207" s="33"/>
      <c r="E207" s="33" t="s">
        <v>56</v>
      </c>
      <c r="F207" s="33" t="s">
        <v>57</v>
      </c>
      <c r="G207" s="32" t="s">
        <v>412</v>
      </c>
      <c r="H207" s="32" t="s">
        <v>441</v>
      </c>
      <c r="I207" s="32" t="s">
        <v>441</v>
      </c>
      <c r="J207" s="32">
        <v>25</v>
      </c>
      <c r="K207" s="33" t="s">
        <v>450</v>
      </c>
    </row>
    <row r="208" spans="1:11" x14ac:dyDescent="0.25">
      <c r="A208" s="43">
        <v>206</v>
      </c>
      <c r="B208" s="33" t="s">
        <v>16</v>
      </c>
      <c r="C208" s="33" t="s">
        <v>27</v>
      </c>
      <c r="D208" s="33"/>
      <c r="E208" s="33" t="s">
        <v>58</v>
      </c>
      <c r="F208" s="34" t="s">
        <v>125</v>
      </c>
      <c r="G208" s="32" t="s">
        <v>415</v>
      </c>
      <c r="H208" s="32" t="s">
        <v>441</v>
      </c>
      <c r="I208" s="32" t="s">
        <v>441</v>
      </c>
      <c r="J208" s="32">
        <v>16</v>
      </c>
      <c r="K208" s="33" t="s">
        <v>452</v>
      </c>
    </row>
    <row r="209" spans="1:11" x14ac:dyDescent="0.25">
      <c r="A209" s="43">
        <v>207</v>
      </c>
      <c r="B209" s="33" t="s">
        <v>16</v>
      </c>
      <c r="C209" s="33" t="s">
        <v>254</v>
      </c>
      <c r="D209" s="33"/>
      <c r="E209" s="33" t="s">
        <v>59</v>
      </c>
      <c r="F209" s="33" t="s">
        <v>57</v>
      </c>
      <c r="G209" s="32" t="s">
        <v>417</v>
      </c>
      <c r="H209" s="32" t="s">
        <v>441</v>
      </c>
      <c r="I209" s="32" t="s">
        <v>441</v>
      </c>
      <c r="J209" s="32">
        <v>6</v>
      </c>
      <c r="K209" s="33" t="s">
        <v>450</v>
      </c>
    </row>
    <row r="210" spans="1:11" ht="30" x14ac:dyDescent="0.25">
      <c r="A210" s="43">
        <v>208</v>
      </c>
      <c r="B210" s="33" t="s">
        <v>16</v>
      </c>
      <c r="C210" s="33" t="s">
        <v>61</v>
      </c>
      <c r="D210" s="33"/>
      <c r="E210" s="33" t="s">
        <v>62</v>
      </c>
      <c r="F210" s="34" t="s">
        <v>125</v>
      </c>
      <c r="G210" s="32" t="s">
        <v>421</v>
      </c>
      <c r="H210" s="32" t="s">
        <v>441</v>
      </c>
      <c r="I210" s="32" t="s">
        <v>441</v>
      </c>
      <c r="J210" s="32">
        <v>32</v>
      </c>
      <c r="K210" s="33" t="s">
        <v>452</v>
      </c>
    </row>
    <row r="211" spans="1:11" ht="30" x14ac:dyDescent="0.25">
      <c r="A211" s="43">
        <v>209</v>
      </c>
      <c r="B211" s="33" t="s">
        <v>16</v>
      </c>
      <c r="C211" s="33" t="s">
        <v>61</v>
      </c>
      <c r="D211" s="33"/>
      <c r="E211" s="33" t="s">
        <v>63</v>
      </c>
      <c r="F211" s="34" t="s">
        <v>125</v>
      </c>
      <c r="G211" s="32" t="s">
        <v>421</v>
      </c>
      <c r="H211" s="32" t="s">
        <v>441</v>
      </c>
      <c r="I211" s="32" t="s">
        <v>441</v>
      </c>
      <c r="J211" s="32">
        <v>16</v>
      </c>
      <c r="K211" s="33" t="s">
        <v>452</v>
      </c>
    </row>
    <row r="212" spans="1:11" ht="30" x14ac:dyDescent="0.25">
      <c r="A212" s="43">
        <v>210</v>
      </c>
      <c r="B212" s="33" t="s">
        <v>16</v>
      </c>
      <c r="C212" s="33" t="s">
        <v>61</v>
      </c>
      <c r="D212" s="33"/>
      <c r="E212" s="33" t="s">
        <v>64</v>
      </c>
      <c r="F212" s="34" t="s">
        <v>125</v>
      </c>
      <c r="G212" s="32" t="s">
        <v>421</v>
      </c>
      <c r="H212" s="32" t="s">
        <v>441</v>
      </c>
      <c r="I212" s="32" t="s">
        <v>441</v>
      </c>
      <c r="J212" s="32">
        <v>20</v>
      </c>
      <c r="K212" s="33" t="s">
        <v>452</v>
      </c>
    </row>
    <row r="213" spans="1:11" ht="30" x14ac:dyDescent="0.25">
      <c r="A213" s="43">
        <v>211</v>
      </c>
      <c r="B213" s="33" t="s">
        <v>16</v>
      </c>
      <c r="C213" s="33" t="s">
        <v>98</v>
      </c>
      <c r="D213" s="33"/>
      <c r="E213" s="33" t="s">
        <v>67</v>
      </c>
      <c r="F213" s="34" t="s">
        <v>125</v>
      </c>
      <c r="G213" s="32" t="s">
        <v>428</v>
      </c>
      <c r="H213" s="32" t="s">
        <v>441</v>
      </c>
      <c r="I213" s="32" t="s">
        <v>441</v>
      </c>
      <c r="J213" s="32">
        <v>32</v>
      </c>
      <c r="K213" s="33" t="s">
        <v>452</v>
      </c>
    </row>
    <row r="214" spans="1:11" x14ac:dyDescent="0.25">
      <c r="A214" s="43">
        <v>212</v>
      </c>
      <c r="B214" s="33" t="s">
        <v>16</v>
      </c>
      <c r="C214" s="33" t="s">
        <v>107</v>
      </c>
      <c r="D214" s="33"/>
      <c r="E214" s="33" t="s">
        <v>68</v>
      </c>
      <c r="F214" s="33" t="s">
        <v>57</v>
      </c>
      <c r="G214" s="32" t="s">
        <v>418</v>
      </c>
      <c r="H214" s="32" t="s">
        <v>441</v>
      </c>
      <c r="I214" s="32" t="s">
        <v>441</v>
      </c>
      <c r="J214" s="32">
        <v>20</v>
      </c>
      <c r="K214" s="33" t="s">
        <v>456</v>
      </c>
    </row>
    <row r="215" spans="1:11" ht="30" x14ac:dyDescent="0.25">
      <c r="A215" s="43">
        <v>213</v>
      </c>
      <c r="B215" s="33" t="s">
        <v>16</v>
      </c>
      <c r="C215" s="33" t="s">
        <v>70</v>
      </c>
      <c r="D215" s="33"/>
      <c r="E215" s="33" t="s">
        <v>71</v>
      </c>
      <c r="F215" s="34" t="s">
        <v>125</v>
      </c>
      <c r="G215" s="32" t="s">
        <v>351</v>
      </c>
      <c r="H215" s="32" t="s">
        <v>236</v>
      </c>
      <c r="I215" s="32" t="s">
        <v>74</v>
      </c>
      <c r="J215" s="32">
        <v>250</v>
      </c>
      <c r="K215" s="33" t="s">
        <v>451</v>
      </c>
    </row>
    <row r="216" spans="1:11" ht="30" x14ac:dyDescent="0.25">
      <c r="A216" s="43">
        <v>214</v>
      </c>
      <c r="B216" s="33" t="s">
        <v>16</v>
      </c>
      <c r="C216" s="33" t="s">
        <v>281</v>
      </c>
      <c r="D216" s="33"/>
      <c r="E216" s="33" t="s">
        <v>79</v>
      </c>
      <c r="F216" s="34" t="s">
        <v>125</v>
      </c>
      <c r="G216" s="32" t="s">
        <v>426</v>
      </c>
      <c r="H216" s="32" t="s">
        <v>236</v>
      </c>
      <c r="I216" s="32" t="s">
        <v>355</v>
      </c>
      <c r="J216" s="32">
        <v>1600</v>
      </c>
      <c r="K216" s="33" t="s">
        <v>451</v>
      </c>
    </row>
    <row r="217" spans="1:11" ht="30" x14ac:dyDescent="0.25">
      <c r="A217" s="43">
        <v>215</v>
      </c>
      <c r="B217" s="33" t="s">
        <v>16</v>
      </c>
      <c r="C217" s="33" t="s">
        <v>281</v>
      </c>
      <c r="D217" s="33"/>
      <c r="E217" s="33" t="s">
        <v>82</v>
      </c>
      <c r="F217" s="34" t="s">
        <v>125</v>
      </c>
      <c r="G217" s="32" t="s">
        <v>426</v>
      </c>
      <c r="H217" s="32" t="s">
        <v>236</v>
      </c>
      <c r="I217" s="32" t="s">
        <v>403</v>
      </c>
      <c r="J217" s="32">
        <v>1250</v>
      </c>
      <c r="K217" s="33" t="s">
        <v>451</v>
      </c>
    </row>
    <row r="218" spans="1:11" x14ac:dyDescent="0.25">
      <c r="A218" s="43">
        <v>216</v>
      </c>
      <c r="B218" s="33" t="s">
        <v>16</v>
      </c>
      <c r="C218" s="33" t="s">
        <v>61</v>
      </c>
      <c r="D218" s="33"/>
      <c r="E218" s="33" t="s">
        <v>83</v>
      </c>
      <c r="F218" s="34" t="s">
        <v>125</v>
      </c>
      <c r="G218" s="32" t="s">
        <v>424</v>
      </c>
      <c r="H218" s="32" t="s">
        <v>441</v>
      </c>
      <c r="I218" s="32" t="s">
        <v>441</v>
      </c>
      <c r="J218" s="32">
        <v>20</v>
      </c>
      <c r="K218" s="33" t="s">
        <v>452</v>
      </c>
    </row>
    <row r="219" spans="1:11" x14ac:dyDescent="0.25">
      <c r="A219" s="43">
        <v>217</v>
      </c>
      <c r="B219" s="33" t="s">
        <v>16</v>
      </c>
      <c r="C219" s="33" t="s">
        <v>61</v>
      </c>
      <c r="D219" s="33"/>
      <c r="E219" s="33" t="s">
        <v>84</v>
      </c>
      <c r="F219" s="34" t="s">
        <v>125</v>
      </c>
      <c r="G219" s="32" t="s">
        <v>422</v>
      </c>
      <c r="H219" s="32" t="s">
        <v>441</v>
      </c>
      <c r="I219" s="32" t="s">
        <v>441</v>
      </c>
      <c r="J219" s="32">
        <v>20</v>
      </c>
      <c r="K219" s="33" t="s">
        <v>452</v>
      </c>
    </row>
    <row r="220" spans="1:11" x14ac:dyDescent="0.25">
      <c r="A220" s="43">
        <v>218</v>
      </c>
      <c r="B220" s="33" t="s">
        <v>16</v>
      </c>
      <c r="C220" s="33" t="s">
        <v>85</v>
      </c>
      <c r="D220" s="33"/>
      <c r="E220" s="33" t="s">
        <v>86</v>
      </c>
      <c r="F220" s="35" t="s">
        <v>449</v>
      </c>
      <c r="G220" s="32" t="s">
        <v>419</v>
      </c>
      <c r="H220" s="32" t="s">
        <v>276</v>
      </c>
      <c r="I220" s="32" t="s">
        <v>87</v>
      </c>
      <c r="J220" s="32">
        <v>800</v>
      </c>
      <c r="K220" s="33" t="s">
        <v>455</v>
      </c>
    </row>
    <row r="221" spans="1:11" x14ac:dyDescent="0.25">
      <c r="A221" s="43">
        <v>219</v>
      </c>
      <c r="B221" s="33" t="s">
        <v>16</v>
      </c>
      <c r="C221" s="33" t="s">
        <v>85</v>
      </c>
      <c r="D221" s="33"/>
      <c r="E221" s="33" t="s">
        <v>259</v>
      </c>
      <c r="F221" s="35" t="s">
        <v>449</v>
      </c>
      <c r="G221" s="32" t="s">
        <v>419</v>
      </c>
      <c r="H221" s="32" t="s">
        <v>276</v>
      </c>
      <c r="I221" s="32" t="s">
        <v>87</v>
      </c>
      <c r="J221" s="32">
        <v>800</v>
      </c>
      <c r="K221" s="33" t="s">
        <v>455</v>
      </c>
    </row>
    <row r="222" spans="1:11" x14ac:dyDescent="0.25">
      <c r="A222" s="43">
        <v>220</v>
      </c>
      <c r="B222" s="33" t="s">
        <v>16</v>
      </c>
      <c r="C222" s="33" t="s">
        <v>85</v>
      </c>
      <c r="D222" s="33"/>
      <c r="E222" s="33" t="s">
        <v>260</v>
      </c>
      <c r="F222" s="35" t="s">
        <v>449</v>
      </c>
      <c r="G222" s="32" t="s">
        <v>419</v>
      </c>
      <c r="H222" s="32" t="s">
        <v>276</v>
      </c>
      <c r="I222" s="32" t="s">
        <v>87</v>
      </c>
      <c r="J222" s="32">
        <v>800</v>
      </c>
      <c r="K222" s="33" t="s">
        <v>455</v>
      </c>
    </row>
    <row r="223" spans="1:11" x14ac:dyDescent="0.25">
      <c r="A223" s="43">
        <v>221</v>
      </c>
      <c r="B223" s="33" t="s">
        <v>16</v>
      </c>
      <c r="C223" s="33" t="s">
        <v>85</v>
      </c>
      <c r="D223" s="33"/>
      <c r="E223" s="33" t="s">
        <v>89</v>
      </c>
      <c r="F223" s="35" t="s">
        <v>449</v>
      </c>
      <c r="G223" s="32" t="s">
        <v>419</v>
      </c>
      <c r="H223" s="32" t="s">
        <v>276</v>
      </c>
      <c r="I223" s="32" t="s">
        <v>87</v>
      </c>
      <c r="J223" s="32">
        <v>800</v>
      </c>
      <c r="K223" s="33" t="s">
        <v>455</v>
      </c>
    </row>
    <row r="224" spans="1:11" x14ac:dyDescent="0.25">
      <c r="A224" s="43">
        <v>222</v>
      </c>
      <c r="B224" s="33" t="s">
        <v>16</v>
      </c>
      <c r="C224" s="33" t="s">
        <v>85</v>
      </c>
      <c r="D224" s="33"/>
      <c r="E224" s="33" t="s">
        <v>90</v>
      </c>
      <c r="F224" s="35" t="s">
        <v>449</v>
      </c>
      <c r="G224" s="32" t="s">
        <v>419</v>
      </c>
      <c r="H224" s="32" t="s">
        <v>276</v>
      </c>
      <c r="I224" s="32" t="s">
        <v>87</v>
      </c>
      <c r="J224" s="32">
        <v>800</v>
      </c>
      <c r="K224" s="33" t="s">
        <v>455</v>
      </c>
    </row>
    <row r="225" spans="1:11" x14ac:dyDescent="0.25">
      <c r="A225" s="43">
        <v>223</v>
      </c>
      <c r="B225" s="33" t="s">
        <v>16</v>
      </c>
      <c r="C225" s="33" t="s">
        <v>85</v>
      </c>
      <c r="D225" s="33"/>
      <c r="E225" s="33" t="s">
        <v>91</v>
      </c>
      <c r="F225" s="35" t="s">
        <v>449</v>
      </c>
      <c r="G225" s="32" t="s">
        <v>419</v>
      </c>
      <c r="H225" s="32" t="s">
        <v>276</v>
      </c>
      <c r="I225" s="32" t="s">
        <v>87</v>
      </c>
      <c r="J225" s="32">
        <v>800</v>
      </c>
      <c r="K225" s="33" t="s">
        <v>455</v>
      </c>
    </row>
    <row r="226" spans="1:11" x14ac:dyDescent="0.25">
      <c r="A226" s="43">
        <v>224</v>
      </c>
      <c r="B226" s="33" t="s">
        <v>16</v>
      </c>
      <c r="C226" s="33" t="s">
        <v>85</v>
      </c>
      <c r="D226" s="33"/>
      <c r="E226" s="33" t="s">
        <v>92</v>
      </c>
      <c r="F226" s="34" t="s">
        <v>125</v>
      </c>
      <c r="G226" s="32" t="s">
        <v>419</v>
      </c>
      <c r="H226" s="32" t="s">
        <v>276</v>
      </c>
      <c r="I226" s="32" t="s">
        <v>87</v>
      </c>
      <c r="J226" s="32">
        <v>800</v>
      </c>
      <c r="K226" s="33" t="s">
        <v>455</v>
      </c>
    </row>
    <row r="227" spans="1:11" x14ac:dyDescent="0.25">
      <c r="A227" s="43">
        <v>225</v>
      </c>
      <c r="B227" s="33" t="s">
        <v>16</v>
      </c>
      <c r="C227" s="33" t="s">
        <v>85</v>
      </c>
      <c r="D227" s="33"/>
      <c r="E227" s="33" t="s">
        <v>93</v>
      </c>
      <c r="F227" s="34" t="s">
        <v>125</v>
      </c>
      <c r="G227" s="32" t="s">
        <v>419</v>
      </c>
      <c r="H227" s="32" t="s">
        <v>276</v>
      </c>
      <c r="I227" s="32" t="s">
        <v>87</v>
      </c>
      <c r="J227" s="32">
        <v>800</v>
      </c>
      <c r="K227" s="33" t="s">
        <v>455</v>
      </c>
    </row>
    <row r="228" spans="1:11" x14ac:dyDescent="0.25">
      <c r="A228" s="43">
        <v>226</v>
      </c>
      <c r="B228" s="33" t="s">
        <v>16</v>
      </c>
      <c r="C228" s="33" t="s">
        <v>70</v>
      </c>
      <c r="D228" s="33"/>
      <c r="E228" s="33" t="s">
        <v>94</v>
      </c>
      <c r="F228" s="34" t="s">
        <v>125</v>
      </c>
      <c r="G228" s="32" t="s">
        <v>437</v>
      </c>
      <c r="H228" s="32" t="s">
        <v>236</v>
      </c>
      <c r="I228" s="32" t="s">
        <v>354</v>
      </c>
      <c r="J228" s="32">
        <v>400</v>
      </c>
      <c r="K228" s="33" t="s">
        <v>451</v>
      </c>
    </row>
    <row r="229" spans="1:11" x14ac:dyDescent="0.25">
      <c r="A229" s="43">
        <v>227</v>
      </c>
      <c r="B229" s="33" t="s">
        <v>16</v>
      </c>
      <c r="C229" s="33" t="s">
        <v>70</v>
      </c>
      <c r="D229" s="33"/>
      <c r="E229" s="33" t="s">
        <v>95</v>
      </c>
      <c r="F229" s="34" t="s">
        <v>125</v>
      </c>
      <c r="G229" s="32" t="s">
        <v>438</v>
      </c>
      <c r="H229" s="32" t="s">
        <v>236</v>
      </c>
      <c r="I229" s="32" t="s">
        <v>74</v>
      </c>
      <c r="J229" s="32">
        <v>250</v>
      </c>
      <c r="K229" s="33" t="s">
        <v>451</v>
      </c>
    </row>
    <row r="230" spans="1:11" x14ac:dyDescent="0.25">
      <c r="A230" s="43">
        <v>228</v>
      </c>
      <c r="B230" s="33" t="s">
        <v>16</v>
      </c>
      <c r="C230" s="33" t="s">
        <v>70</v>
      </c>
      <c r="D230" s="33"/>
      <c r="E230" s="33" t="s">
        <v>96</v>
      </c>
      <c r="F230" s="34" t="s">
        <v>125</v>
      </c>
      <c r="G230" s="32" t="s">
        <v>422</v>
      </c>
      <c r="H230" s="32" t="s">
        <v>441</v>
      </c>
      <c r="I230" s="32" t="s">
        <v>441</v>
      </c>
      <c r="J230" s="32">
        <v>32</v>
      </c>
      <c r="K230" s="33" t="s">
        <v>452</v>
      </c>
    </row>
    <row r="231" spans="1:11" ht="30" x14ac:dyDescent="0.25">
      <c r="A231" s="43">
        <v>229</v>
      </c>
      <c r="B231" s="33" t="s">
        <v>16</v>
      </c>
      <c r="C231" s="33" t="s">
        <v>98</v>
      </c>
      <c r="D231" s="33"/>
      <c r="E231" s="33" t="s">
        <v>97</v>
      </c>
      <c r="F231" s="34" t="s">
        <v>125</v>
      </c>
      <c r="G231" s="32" t="s">
        <v>423</v>
      </c>
      <c r="H231" s="32" t="s">
        <v>236</v>
      </c>
      <c r="I231" s="32" t="s">
        <v>45</v>
      </c>
      <c r="J231" s="32">
        <v>250</v>
      </c>
      <c r="K231" s="33" t="s">
        <v>451</v>
      </c>
    </row>
    <row r="232" spans="1:11" x14ac:dyDescent="0.25">
      <c r="A232" s="43">
        <v>230</v>
      </c>
      <c r="B232" s="33" t="s">
        <v>16</v>
      </c>
      <c r="C232" s="33" t="s">
        <v>98</v>
      </c>
      <c r="D232" s="33"/>
      <c r="E232" s="41" t="s">
        <v>99</v>
      </c>
      <c r="F232" s="34" t="s">
        <v>125</v>
      </c>
      <c r="G232" s="32" t="s">
        <v>422</v>
      </c>
      <c r="H232" s="32" t="s">
        <v>441</v>
      </c>
      <c r="I232" s="32" t="s">
        <v>441</v>
      </c>
      <c r="J232" s="32">
        <v>25</v>
      </c>
      <c r="K232" s="33" t="s">
        <v>452</v>
      </c>
    </row>
    <row r="233" spans="1:11" x14ac:dyDescent="0.25">
      <c r="A233" s="43">
        <v>231</v>
      </c>
      <c r="B233" s="33" t="s">
        <v>16</v>
      </c>
      <c r="C233" s="33" t="s">
        <v>98</v>
      </c>
      <c r="D233" s="33"/>
      <c r="E233" s="41" t="s">
        <v>100</v>
      </c>
      <c r="F233" s="34" t="s">
        <v>125</v>
      </c>
      <c r="G233" s="32" t="s">
        <v>422</v>
      </c>
      <c r="H233" s="32" t="s">
        <v>441</v>
      </c>
      <c r="I233" s="32" t="s">
        <v>441</v>
      </c>
      <c r="J233" s="32">
        <v>16</v>
      </c>
      <c r="K233" s="33" t="s">
        <v>452</v>
      </c>
    </row>
    <row r="234" spans="1:11" x14ac:dyDescent="0.25">
      <c r="A234" s="43">
        <v>232</v>
      </c>
      <c r="B234" s="33" t="s">
        <v>16</v>
      </c>
      <c r="C234" s="33" t="s">
        <v>98</v>
      </c>
      <c r="D234" s="33"/>
      <c r="E234" s="41" t="s">
        <v>101</v>
      </c>
      <c r="F234" s="34" t="s">
        <v>125</v>
      </c>
      <c r="G234" s="32" t="s">
        <v>422</v>
      </c>
      <c r="H234" s="32" t="s">
        <v>441</v>
      </c>
      <c r="I234" s="32" t="s">
        <v>441</v>
      </c>
      <c r="J234" s="32">
        <v>32</v>
      </c>
      <c r="K234" s="33" t="s">
        <v>452</v>
      </c>
    </row>
    <row r="235" spans="1:11" ht="30" x14ac:dyDescent="0.25">
      <c r="A235" s="43">
        <v>233</v>
      </c>
      <c r="B235" s="33" t="s">
        <v>16</v>
      </c>
      <c r="C235" s="33" t="s">
        <v>405</v>
      </c>
      <c r="D235" s="33"/>
      <c r="E235" s="33" t="s">
        <v>103</v>
      </c>
      <c r="F235" s="34" t="s">
        <v>125</v>
      </c>
      <c r="G235" s="32" t="s">
        <v>276</v>
      </c>
      <c r="H235" s="32" t="s">
        <v>276</v>
      </c>
      <c r="I235" s="32" t="s">
        <v>104</v>
      </c>
      <c r="J235" s="32">
        <v>400</v>
      </c>
      <c r="K235" s="32" t="s">
        <v>453</v>
      </c>
    </row>
    <row r="236" spans="1:11" ht="30" x14ac:dyDescent="0.25">
      <c r="A236" s="43">
        <v>234</v>
      </c>
      <c r="B236" s="33" t="s">
        <v>16</v>
      </c>
      <c r="C236" s="33" t="s">
        <v>405</v>
      </c>
      <c r="D236" s="33"/>
      <c r="E236" s="33" t="s">
        <v>105</v>
      </c>
      <c r="F236" s="34" t="s">
        <v>125</v>
      </c>
      <c r="G236" s="32" t="s">
        <v>276</v>
      </c>
      <c r="H236" s="32" t="s">
        <v>276</v>
      </c>
      <c r="I236" s="32" t="s">
        <v>74</v>
      </c>
      <c r="J236" s="32">
        <v>250</v>
      </c>
      <c r="K236" s="32" t="s">
        <v>453</v>
      </c>
    </row>
    <row r="237" spans="1:11" x14ac:dyDescent="0.25">
      <c r="A237" s="43">
        <v>235</v>
      </c>
      <c r="B237" s="33" t="s">
        <v>16</v>
      </c>
      <c r="C237" s="33" t="s">
        <v>18</v>
      </c>
      <c r="D237" s="33"/>
      <c r="E237" s="33" t="s">
        <v>106</v>
      </c>
      <c r="F237" s="34" t="s">
        <v>125</v>
      </c>
      <c r="G237" s="32" t="s">
        <v>422</v>
      </c>
      <c r="H237" s="32" t="s">
        <v>441</v>
      </c>
      <c r="I237" s="32" t="s">
        <v>441</v>
      </c>
      <c r="J237" s="32">
        <v>32</v>
      </c>
      <c r="K237" s="33" t="s">
        <v>452</v>
      </c>
    </row>
    <row r="238" spans="1:11" ht="30" x14ac:dyDescent="0.25">
      <c r="A238" s="43">
        <v>236</v>
      </c>
      <c r="B238" s="33" t="s">
        <v>16</v>
      </c>
      <c r="C238" s="33" t="s">
        <v>107</v>
      </c>
      <c r="D238" s="33"/>
      <c r="E238" s="33" t="s">
        <v>108</v>
      </c>
      <c r="F238" s="34" t="s">
        <v>125</v>
      </c>
      <c r="G238" s="32" t="s">
        <v>276</v>
      </c>
      <c r="H238" s="32" t="s">
        <v>276</v>
      </c>
      <c r="I238" s="32" t="s">
        <v>109</v>
      </c>
      <c r="J238" s="32">
        <v>160</v>
      </c>
      <c r="K238" s="32" t="s">
        <v>453</v>
      </c>
    </row>
    <row r="239" spans="1:11" x14ac:dyDescent="0.25">
      <c r="A239" s="43">
        <v>237</v>
      </c>
      <c r="B239" s="33" t="s">
        <v>16</v>
      </c>
      <c r="C239" s="33" t="s">
        <v>107</v>
      </c>
      <c r="D239" s="33"/>
      <c r="E239" s="33" t="s">
        <v>110</v>
      </c>
      <c r="F239" s="34" t="s">
        <v>125</v>
      </c>
      <c r="G239" s="32" t="s">
        <v>420</v>
      </c>
      <c r="H239" s="32" t="s">
        <v>441</v>
      </c>
      <c r="I239" s="32" t="s">
        <v>441</v>
      </c>
      <c r="J239" s="32">
        <v>40</v>
      </c>
      <c r="K239" s="33" t="s">
        <v>452</v>
      </c>
    </row>
    <row r="240" spans="1:11" x14ac:dyDescent="0.25">
      <c r="A240" s="43">
        <v>238</v>
      </c>
      <c r="B240" s="33" t="s">
        <v>16</v>
      </c>
      <c r="C240" s="33" t="s">
        <v>107</v>
      </c>
      <c r="D240" s="33"/>
      <c r="E240" s="32" t="s">
        <v>444</v>
      </c>
      <c r="F240" s="34" t="s">
        <v>125</v>
      </c>
      <c r="G240" s="32" t="s">
        <v>422</v>
      </c>
      <c r="H240" s="32" t="s">
        <v>441</v>
      </c>
      <c r="I240" s="32" t="s">
        <v>441</v>
      </c>
      <c r="J240" s="32">
        <v>50</v>
      </c>
      <c r="K240" s="33" t="s">
        <v>452</v>
      </c>
    </row>
    <row r="241" spans="1:11" x14ac:dyDescent="0.25">
      <c r="A241" s="43">
        <v>239</v>
      </c>
      <c r="B241" s="33" t="s">
        <v>16</v>
      </c>
      <c r="C241" s="33" t="s">
        <v>107</v>
      </c>
      <c r="D241" s="33"/>
      <c r="E241" s="33" t="s">
        <v>112</v>
      </c>
      <c r="F241" s="33" t="s">
        <v>57</v>
      </c>
      <c r="G241" s="32" t="s">
        <v>425</v>
      </c>
      <c r="H241" s="32" t="s">
        <v>441</v>
      </c>
      <c r="I241" s="32" t="s">
        <v>441</v>
      </c>
      <c r="J241" s="32">
        <v>20</v>
      </c>
      <c r="K241" s="33" t="s">
        <v>450</v>
      </c>
    </row>
    <row r="242" spans="1:11" x14ac:dyDescent="0.25">
      <c r="A242" s="43">
        <v>240</v>
      </c>
      <c r="B242" s="33" t="s">
        <v>16</v>
      </c>
      <c r="C242" s="33" t="s">
        <v>107</v>
      </c>
      <c r="D242" s="33"/>
      <c r="E242" s="33" t="s">
        <v>113</v>
      </c>
      <c r="F242" s="33" t="s">
        <v>57</v>
      </c>
      <c r="G242" s="32" t="s">
        <v>425</v>
      </c>
      <c r="H242" s="32" t="s">
        <v>441</v>
      </c>
      <c r="I242" s="32" t="s">
        <v>441</v>
      </c>
      <c r="J242" s="32">
        <v>25</v>
      </c>
      <c r="K242" s="33" t="s">
        <v>450</v>
      </c>
    </row>
    <row r="243" spans="1:11" x14ac:dyDescent="0.25">
      <c r="A243" s="43">
        <v>241</v>
      </c>
      <c r="B243" s="33" t="s">
        <v>16</v>
      </c>
      <c r="C243" s="33" t="s">
        <v>107</v>
      </c>
      <c r="D243" s="33"/>
      <c r="E243" s="33" t="s">
        <v>114</v>
      </c>
      <c r="F243" s="34" t="s">
        <v>125</v>
      </c>
      <c r="G243" s="32" t="s">
        <v>420</v>
      </c>
      <c r="H243" s="32" t="s">
        <v>441</v>
      </c>
      <c r="I243" s="32" t="s">
        <v>441</v>
      </c>
      <c r="J243" s="32">
        <v>20</v>
      </c>
      <c r="K243" s="33" t="s">
        <v>452</v>
      </c>
    </row>
    <row r="244" spans="1:11" x14ac:dyDescent="0.25">
      <c r="A244" s="43">
        <v>242</v>
      </c>
      <c r="B244" s="33" t="s">
        <v>16</v>
      </c>
      <c r="C244" s="33" t="s">
        <v>107</v>
      </c>
      <c r="D244" s="33"/>
      <c r="E244" s="33" t="s">
        <v>115</v>
      </c>
      <c r="F244" s="34" t="s">
        <v>125</v>
      </c>
      <c r="G244" s="32" t="s">
        <v>420</v>
      </c>
      <c r="H244" s="32" t="s">
        <v>441</v>
      </c>
      <c r="I244" s="32" t="s">
        <v>441</v>
      </c>
      <c r="J244" s="32">
        <v>80</v>
      </c>
      <c r="K244" s="33" t="s">
        <v>452</v>
      </c>
    </row>
    <row r="245" spans="1:11" x14ac:dyDescent="0.25">
      <c r="A245" s="43">
        <v>243</v>
      </c>
      <c r="B245" s="33" t="s">
        <v>16</v>
      </c>
      <c r="C245" s="33" t="s">
        <v>107</v>
      </c>
      <c r="D245" s="33"/>
      <c r="E245" s="33" t="s">
        <v>116</v>
      </c>
      <c r="F245" s="34" t="s">
        <v>125</v>
      </c>
      <c r="G245" s="32" t="s">
        <v>420</v>
      </c>
      <c r="H245" s="32" t="s">
        <v>441</v>
      </c>
      <c r="I245" s="32" t="s">
        <v>441</v>
      </c>
      <c r="J245" s="32">
        <v>20</v>
      </c>
      <c r="K245" s="33" t="s">
        <v>452</v>
      </c>
    </row>
  </sheetData>
  <autoFilter ref="A2:K245" xr:uid="{7EF5203F-4EE7-4B23-BA9E-80172CF4BC08}"/>
  <phoneticPr fontId="4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KEK</vt:lpstr>
      <vt:lpstr>Lentelės forma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Kazėnas</dc:creator>
  <cp:lastModifiedBy>Tomas Zaburas</cp:lastModifiedBy>
  <cp:lastPrinted>2024-12-16T10:24:36Z</cp:lastPrinted>
  <dcterms:created xsi:type="dcterms:W3CDTF">2024-11-22T10:09:12Z</dcterms:created>
  <dcterms:modified xsi:type="dcterms:W3CDTF">2025-03-04T08:58:53Z</dcterms:modified>
</cp:coreProperties>
</file>