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166925"/>
  <mc:AlternateContent xmlns:mc="http://schemas.openxmlformats.org/markup-compatibility/2006">
    <mc:Choice Requires="x15">
      <x15ac:absPath xmlns:x15ac="http://schemas.microsoft.com/office/spreadsheetml/2010/11/ac" url="https://lglt-my.sharepoint.com/personal/sigita_ruleviciene_ltgkc_lt/Documents/Darbiniai dokumentai/Pirkimai 2025/29438_Pavežėjo paslaugos (Kaunas, Klaipėda, Vilnius regionai)/Pirkimo dokumentai/"/>
    </mc:Choice>
  </mc:AlternateContent>
  <xr:revisionPtr revIDLastSave="466" documentId="8_{CDE0880B-FAC8-4AB4-AD2D-CF0755974D48}" xr6:coauthVersionLast="47" xr6:coauthVersionMax="47" xr10:uidLastSave="{87353C52-79AC-4281-91EB-937CC6353827}"/>
  <bookViews>
    <workbookView xWindow="-110" yWindow="-110" windowWidth="19420" windowHeight="10300" xr2:uid="{F9E7994A-7ED6-4B70-A545-7196E8B7782E}"/>
  </bookViews>
  <sheets>
    <sheet name="Paslaugos" sheetId="2" r:id="rId1"/>
    <sheet name="Sheet1" sheetId="5" r:id="rId2"/>
  </sheets>
  <definedNames>
    <definedName name="_ftn1" localSheetId="0">Paslaugos!$A$24</definedName>
    <definedName name="_ftn2" localSheetId="0">Paslaugos!$A$25</definedName>
    <definedName name="_ftnref1" localSheetId="0">Paslaugos!#REF!</definedName>
    <definedName name="_ftnref2" localSheetId="0">Paslaugos!#REF!</definedName>
    <definedName name="_xlnm.Print_Area" localSheetId="0">Paslaugos!$A$1:$I$27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4" i="2" l="1"/>
  <c r="G15" i="2"/>
  <c r="G16" i="2"/>
  <c r="G17" i="2"/>
  <c r="G18" i="2"/>
  <c r="G19" i="2"/>
  <c r="G8" i="2"/>
  <c r="G9" i="2"/>
  <c r="G10" i="2"/>
  <c r="G11" i="2"/>
  <c r="G12" i="2"/>
  <c r="G20" i="2" l="1"/>
  <c r="G7" i="2"/>
  <c r="G6" i="2"/>
  <c r="G21" i="2" l="1"/>
</calcChain>
</file>

<file path=xl/sharedStrings.xml><?xml version="1.0" encoding="utf-8"?>
<sst xmlns="http://schemas.openxmlformats.org/spreadsheetml/2006/main" count="68" uniqueCount="48">
  <si>
    <t>Pasiūlymo formos priedas Nr. 1. Pasiūlymo kaina ir informacija apie siūlomas paslaugas</t>
  </si>
  <si>
    <t>Pildo tiekėjas</t>
  </si>
  <si>
    <t>Eil. Nr.</t>
  </si>
  <si>
    <t>SAP Nr. [3]</t>
  </si>
  <si>
    <t xml:space="preserve">Paslaugų pavadinimas </t>
  </si>
  <si>
    <t>Pasirinkti</t>
  </si>
  <si>
    <r>
      <t>Mato vnt.</t>
    </r>
    <r>
      <rPr>
        <sz val="10"/>
        <color rgb="FF000000"/>
        <rFont val="Arial"/>
        <family val="2"/>
        <charset val="186"/>
      </rPr>
      <t> </t>
    </r>
  </si>
  <si>
    <t>1 mato vieneto įkainis, EUR be PVM</t>
  </si>
  <si>
    <t>Kaina Eur, be PVM</t>
  </si>
  <si>
    <t>Šalis, iš kurios bus teikiama paslauga</t>
  </si>
  <si>
    <t xml:space="preserve">1 pirkimo objekto dalis (toliau - p.o.d.)
</t>
  </si>
  <si>
    <t>1.</t>
  </si>
  <si>
    <t>2.</t>
  </si>
  <si>
    <t>3.</t>
  </si>
  <si>
    <t>Pasiūlymo kaina EUR be PVM[1]</t>
  </si>
  <si>
    <r>
      <t xml:space="preserve">PVM </t>
    </r>
    <r>
      <rPr>
        <i/>
        <sz val="10"/>
        <color theme="1"/>
        <rFont val="Arial"/>
        <family val="2"/>
        <charset val="186"/>
      </rPr>
      <t>(pildoma, jei taikoma)</t>
    </r>
  </si>
  <si>
    <t xml:space="preserve">Pasiūlymo kaina EUR su PVM[2] </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</si>
  <si>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t>
  </si>
  <si>
    <t xml:space="preserve">[2] Į „Pasiūlymo kainą su PVM“ turi būti įskaityti visi mokesčiai ir visos tiekėjo išlaidos pagal pirkimo dokumentų reikalavimus.  </t>
  </si>
  <si>
    <t>[3] Stulpelio informacija nurodoma sutarties sudarymo metu</t>
  </si>
  <si>
    <t xml:space="preserve">[4] Pirkėjas neįsipareigoja išpirkti paslaugų visai Sutarties vertei ar bet kokiai jos daliai. Paslaugos bus perkamos pagal poreikį. Tiekėjui bus mokama už faktiškai suteiktas paslaugas. </t>
  </si>
  <si>
    <t>Kiekis</t>
  </si>
  <si>
    <t>Maksimalus kiekis[4]</t>
  </si>
  <si>
    <t>Lyginamasis koeficientas [4]</t>
  </si>
  <si>
    <t>Dieninis tarifas Vilniaus, Kauno, Klaipėdos miestuose ir apylinkėse</t>
  </si>
  <si>
    <t>Įsėdimo mokestis</t>
  </si>
  <si>
    <t>Kilometro kaina</t>
  </si>
  <si>
    <t>Laukimo mokestis (min.) (po 2 min. nuo atvykimo)</t>
  </si>
  <si>
    <t>Minutės kaina (min.)</t>
  </si>
  <si>
    <t>Minimali kelionės kaina</t>
  </si>
  <si>
    <t>Atšaukimo mokestis (vnt.) (po 2min. nuo iškvietimo)</t>
  </si>
  <si>
    <t>Ilgų kelionių tarifas (km.) (taikomas nuo 10 km)</t>
  </si>
  <si>
    <t>Naktinis tarifas (nuo 00:00 iki 06:00) Vilniaus, Kauno, Klaipėdos miestuose ir apylinkėse</t>
  </si>
  <si>
    <t>4.</t>
  </si>
  <si>
    <t>5.</t>
  </si>
  <si>
    <t>6.</t>
  </si>
  <si>
    <t>7.</t>
  </si>
  <si>
    <t>8.</t>
  </si>
  <si>
    <t>9.</t>
  </si>
  <si>
    <t>10.</t>
  </si>
  <si>
    <t>11.</t>
  </si>
  <si>
    <t>12.</t>
  </si>
  <si>
    <t>13.</t>
  </si>
  <si>
    <t>14.</t>
  </si>
  <si>
    <t>Preliminarus kiekis per 36 mėn.[4]</t>
  </si>
  <si>
    <t>vnt.</t>
  </si>
  <si>
    <t>km.</t>
  </si>
  <si>
    <t>min.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</si>
</sst>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11"/>
      <color rgb="FF000000"/>
      <name val="Calibri"/>
      <family val="2"/>
      <scheme val="minor"/>
    </font>
    <font>
      <b/>
      <sz val="10"/>
      <name val="Arial"/>
      <family val="2"/>
      <charset val="186"/>
    </font>
    <font>
      <sz val="11"/>
      <color rgb="FF000000"/>
      <name val="Arial"/>
      <family val="2"/>
      <charset val="186"/>
    </font>
    <font>
      <b/>
      <sz val="10"/>
      <color rgb="FF000000"/>
      <name val="Arial"/>
      <family val="2"/>
      <charset val="186"/>
    </font>
    <font>
      <sz val="10"/>
      <color rgb="FF000000"/>
      <name val="Arial"/>
      <family val="2"/>
      <charset val="186"/>
    </font>
    <font>
      <b/>
      <sz val="10"/>
      <color theme="1"/>
      <name val="Arial"/>
      <family val="2"/>
      <charset val="186"/>
    </font>
    <font>
      <sz val="11"/>
      <color theme="1"/>
      <name val="Arial"/>
      <family val="2"/>
      <charset val="186"/>
    </font>
    <font>
      <sz val="11"/>
      <color rgb="FF000000"/>
      <name val="Calibri"/>
      <family val="2"/>
      <charset val="186"/>
    </font>
    <font>
      <sz val="10"/>
      <name val="Arial"/>
      <family val="2"/>
      <charset val="186"/>
    </font>
    <font>
      <sz val="10"/>
      <color theme="1"/>
      <name val="Arial"/>
      <family val="2"/>
      <charset val="186"/>
    </font>
    <font>
      <i/>
      <sz val="10"/>
      <color rgb="FF365F91"/>
      <name val="Arial"/>
      <family val="2"/>
      <charset val="186"/>
    </font>
    <font>
      <i/>
      <sz val="10"/>
      <color theme="1"/>
      <name val="Arial"/>
      <family val="2"/>
      <charset val="186"/>
    </font>
  </fonts>
  <fills count="5">
    <fill>
      <patternFill patternType="none"/>
    </fill>
    <fill>
      <patternFill patternType="gray125"/>
    </fill>
    <fill>
      <patternFill patternType="solid">
        <fgColor rgb="FFFFFFFF"/>
        <bgColor rgb="FF000000"/>
      </patternFill>
    </fill>
    <fill>
      <patternFill patternType="solid">
        <fgColor theme="7" tint="0.79998168889431442"/>
        <bgColor indexed="64"/>
      </patternFill>
    </fill>
    <fill>
      <patternFill patternType="solid">
        <fgColor theme="6" tint="0.7999816888943144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0" fontId="8" fillId="0" borderId="0" applyNumberFormat="0" applyFont="0" applyBorder="0" applyProtection="0"/>
  </cellStyleXfs>
  <cellXfs count="39">
    <xf numFmtId="0" fontId="0" fillId="0" borderId="0" xfId="0"/>
    <xf numFmtId="0" fontId="1" fillId="0" borderId="0" xfId="0" applyFont="1"/>
    <xf numFmtId="0" fontId="4"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7" fillId="0" borderId="0" xfId="0" applyFont="1"/>
    <xf numFmtId="0" fontId="11" fillId="0" borderId="0" xfId="0" applyFont="1" applyAlignment="1">
      <alignment horizontal="center" vertical="center" wrapText="1"/>
    </xf>
    <xf numFmtId="0" fontId="10" fillId="0" borderId="1" xfId="0" applyFont="1" applyBorder="1" applyAlignment="1">
      <alignment horizontal="center"/>
    </xf>
    <xf numFmtId="0" fontId="10" fillId="0" borderId="0" xfId="0" applyFont="1" applyAlignment="1">
      <alignment horizontal="center"/>
    </xf>
    <xf numFmtId="0" fontId="10" fillId="0" borderId="0" xfId="0" applyFont="1"/>
    <xf numFmtId="0" fontId="6" fillId="0" borderId="0" xfId="0" applyFont="1" applyAlignment="1">
      <alignment vertical="center"/>
    </xf>
    <xf numFmtId="0" fontId="6" fillId="0" borderId="1" xfId="0" applyFont="1" applyBorder="1" applyAlignment="1">
      <alignment horizontal="right"/>
    </xf>
    <xf numFmtId="0" fontId="9"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xf>
    <xf numFmtId="0" fontId="2" fillId="3"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0" borderId="0" xfId="0" applyFont="1" applyAlignment="1">
      <alignment horizontal="center" wrapText="1"/>
    </xf>
    <xf numFmtId="0" fontId="4" fillId="0" borderId="0" xfId="0" applyFont="1" applyAlignment="1">
      <alignment horizontal="center" vertical="center" wrapText="1"/>
    </xf>
    <xf numFmtId="0" fontId="10" fillId="0" borderId="1" xfId="0" applyFont="1" applyBorder="1" applyAlignment="1">
      <alignment horizontal="center" vertical="center"/>
    </xf>
    <xf numFmtId="0" fontId="9" fillId="0" borderId="0" xfId="0" applyFont="1" applyAlignment="1">
      <alignment horizontal="left" vertical="top" wrapText="1"/>
    </xf>
    <xf numFmtId="0" fontId="2" fillId="4" borderId="2" xfId="0" applyFont="1" applyFill="1" applyBorder="1" applyAlignment="1">
      <alignment horizontal="center" wrapText="1"/>
    </xf>
    <xf numFmtId="0" fontId="2" fillId="4" borderId="3" xfId="0" applyFont="1" applyFill="1" applyBorder="1" applyAlignment="1">
      <alignment horizontal="center" wrapText="1"/>
    </xf>
    <xf numFmtId="0" fontId="2" fillId="4" borderId="4" xfId="0" applyFont="1" applyFill="1" applyBorder="1" applyAlignment="1">
      <alignment horizontal="center" wrapText="1"/>
    </xf>
    <xf numFmtId="0" fontId="6" fillId="0" borderId="2" xfId="0" applyFont="1" applyBorder="1"/>
    <xf numFmtId="0" fontId="6" fillId="0" borderId="3" xfId="0" applyFont="1" applyBorder="1"/>
    <xf numFmtId="0" fontId="0" fillId="0" borderId="4" xfId="0" applyBorder="1"/>
    <xf numFmtId="0" fontId="6" fillId="0" borderId="2" xfId="0" applyFont="1" applyBorder="1" applyAlignment="1">
      <alignment vertical="center" wrapText="1"/>
    </xf>
    <xf numFmtId="0" fontId="6" fillId="0" borderId="3" xfId="0" applyFont="1" applyBorder="1" applyAlignment="1">
      <alignment vertical="center" wrapText="1"/>
    </xf>
    <xf numFmtId="0" fontId="0" fillId="0" borderId="4" xfId="0" applyBorder="1" applyAlignment="1">
      <alignment vertical="center" wrapText="1"/>
    </xf>
    <xf numFmtId="0" fontId="2" fillId="0" borderId="2" xfId="0" applyFont="1" applyFill="1" applyBorder="1" applyAlignment="1">
      <alignment horizontal="center" wrapText="1"/>
    </xf>
    <xf numFmtId="0" fontId="2" fillId="0" borderId="3" xfId="0" applyFont="1" applyFill="1" applyBorder="1" applyAlignment="1">
      <alignment horizontal="center" wrapText="1"/>
    </xf>
    <xf numFmtId="0" fontId="2" fillId="0" borderId="4" xfId="0" applyFont="1" applyFill="1" applyBorder="1" applyAlignment="1">
      <alignment horizontal="center" wrapText="1"/>
    </xf>
    <xf numFmtId="0" fontId="7" fillId="0" borderId="1" xfId="0" applyFont="1" applyBorder="1"/>
    <xf numFmtId="0" fontId="2" fillId="3" borderId="5" xfId="0" applyFont="1" applyFill="1" applyBorder="1" applyAlignment="1">
      <alignment horizontal="center" vertical="center" wrapText="1"/>
    </xf>
    <xf numFmtId="0" fontId="6" fillId="0" borderId="1" xfId="0" applyFont="1" applyFill="1" applyBorder="1" applyAlignment="1">
      <alignment horizontal="center"/>
    </xf>
    <xf numFmtId="0" fontId="3" fillId="0" borderId="1" xfId="0" applyFont="1" applyBorder="1" applyAlignment="1">
      <alignment horizontal="center"/>
    </xf>
    <xf numFmtId="0" fontId="7" fillId="0" borderId="1" xfId="0" applyFont="1" applyBorder="1" applyAlignment="1">
      <alignment horizontal="center"/>
    </xf>
  </cellXfs>
  <cellStyles count="2">
    <cellStyle name="Įprastas 2" xfId="1" xr:uid="{F61F4D1E-BF3F-4711-A5FC-97A77AFA8DE2}"/>
    <cellStyle name="Normal" xfId="0" builtinId="0"/>
  </cellStyles>
  <dxfs count="1">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8C480A-2A5B-40D6-AC1D-7E37529CB6BE}">
  <dimension ref="A1:H27"/>
  <sheetViews>
    <sheetView tabSelected="1" topLeftCell="A3" zoomScaleNormal="100" workbookViewId="0">
      <selection activeCell="E10" sqref="E10"/>
    </sheetView>
  </sheetViews>
  <sheetFormatPr defaultRowHeight="14.5" x14ac:dyDescent="0.35"/>
  <cols>
    <col min="1" max="1" width="8.81640625" customWidth="1"/>
    <col min="2" max="2" width="8.81640625" hidden="1" customWidth="1"/>
    <col min="3" max="3" width="47.7265625" customWidth="1"/>
    <col min="4" max="5" width="15.54296875" customWidth="1"/>
    <col min="6" max="7" width="14.54296875" customWidth="1"/>
    <col min="8" max="8" width="18.54296875" customWidth="1"/>
  </cols>
  <sheetData>
    <row r="1" spans="1:8" x14ac:dyDescent="0.35">
      <c r="A1" s="10" t="s">
        <v>0</v>
      </c>
      <c r="B1" s="10"/>
      <c r="C1" s="5"/>
      <c r="D1" s="5"/>
      <c r="E1" s="5"/>
    </row>
    <row r="2" spans="1:8" x14ac:dyDescent="0.35">
      <c r="A2" s="10"/>
      <c r="B2" s="10"/>
      <c r="C2" s="5"/>
      <c r="D2" s="5"/>
      <c r="E2" s="5"/>
      <c r="F2" s="18" t="s">
        <v>1</v>
      </c>
      <c r="G2" s="18"/>
      <c r="H2" s="19" t="s">
        <v>1</v>
      </c>
    </row>
    <row r="3" spans="1:8" ht="39" x14ac:dyDescent="0.35">
      <c r="A3" s="13" t="s">
        <v>2</v>
      </c>
      <c r="B3" s="2" t="s">
        <v>3</v>
      </c>
      <c r="C3" s="4" t="s">
        <v>4</v>
      </c>
      <c r="D3" s="4" t="s">
        <v>44</v>
      </c>
      <c r="E3" s="3" t="s">
        <v>6</v>
      </c>
      <c r="F3" s="17" t="s">
        <v>7</v>
      </c>
      <c r="G3" s="13" t="s">
        <v>8</v>
      </c>
      <c r="H3" s="16" t="s">
        <v>9</v>
      </c>
    </row>
    <row r="4" spans="1:8" x14ac:dyDescent="0.35">
      <c r="A4" s="22" t="s">
        <v>10</v>
      </c>
      <c r="B4" s="23"/>
      <c r="C4" s="23"/>
      <c r="D4" s="23"/>
      <c r="E4" s="23"/>
      <c r="F4" s="23"/>
      <c r="G4" s="23"/>
      <c r="H4" s="24"/>
    </row>
    <row r="5" spans="1:8" x14ac:dyDescent="0.35">
      <c r="A5" s="31" t="s">
        <v>24</v>
      </c>
      <c r="B5" s="32"/>
      <c r="C5" s="32"/>
      <c r="D5" s="32"/>
      <c r="E5" s="32"/>
      <c r="F5" s="32"/>
      <c r="G5" s="32"/>
      <c r="H5" s="33"/>
    </row>
    <row r="6" spans="1:8" x14ac:dyDescent="0.35">
      <c r="A6" s="7" t="s">
        <v>11</v>
      </c>
      <c r="B6" s="20"/>
      <c r="C6" s="34" t="s">
        <v>25</v>
      </c>
      <c r="D6" s="37">
        <v>5000</v>
      </c>
      <c r="E6" s="38" t="s">
        <v>45</v>
      </c>
      <c r="F6" s="15"/>
      <c r="G6" s="4">
        <f>ROUND(D6*F6,2)</f>
        <v>0</v>
      </c>
      <c r="H6" s="15"/>
    </row>
    <row r="7" spans="1:8" x14ac:dyDescent="0.35">
      <c r="A7" s="7" t="s">
        <v>12</v>
      </c>
      <c r="B7" s="20"/>
      <c r="C7" s="34" t="s">
        <v>26</v>
      </c>
      <c r="D7" s="37">
        <v>50000</v>
      </c>
      <c r="E7" s="38" t="s">
        <v>46</v>
      </c>
      <c r="F7" s="15"/>
      <c r="G7" s="4">
        <f>ROUND(D7*F7,2)</f>
        <v>0</v>
      </c>
      <c r="H7" s="15"/>
    </row>
    <row r="8" spans="1:8" x14ac:dyDescent="0.35">
      <c r="A8" s="7" t="s">
        <v>13</v>
      </c>
      <c r="B8" s="20"/>
      <c r="C8" s="34" t="s">
        <v>27</v>
      </c>
      <c r="D8" s="37">
        <v>50</v>
      </c>
      <c r="E8" s="38" t="s">
        <v>47</v>
      </c>
      <c r="F8" s="15"/>
      <c r="G8" s="4">
        <f t="shared" ref="G8:G12" si="0">ROUND(D8*F8,2)</f>
        <v>0</v>
      </c>
      <c r="H8" s="15"/>
    </row>
    <row r="9" spans="1:8" x14ac:dyDescent="0.35">
      <c r="A9" s="7" t="s">
        <v>33</v>
      </c>
      <c r="B9" s="20"/>
      <c r="C9" s="34" t="s">
        <v>28</v>
      </c>
      <c r="D9" s="37">
        <v>20000</v>
      </c>
      <c r="E9" s="38" t="s">
        <v>47</v>
      </c>
      <c r="F9" s="15"/>
      <c r="G9" s="4">
        <f t="shared" si="0"/>
        <v>0</v>
      </c>
      <c r="H9" s="15"/>
    </row>
    <row r="10" spans="1:8" x14ac:dyDescent="0.35">
      <c r="A10" s="7" t="s">
        <v>34</v>
      </c>
      <c r="B10" s="20"/>
      <c r="C10" s="34" t="s">
        <v>29</v>
      </c>
      <c r="D10" s="37">
        <v>400</v>
      </c>
      <c r="E10" s="38" t="s">
        <v>45</v>
      </c>
      <c r="F10" s="15"/>
      <c r="G10" s="4">
        <f t="shared" si="0"/>
        <v>0</v>
      </c>
      <c r="H10" s="15"/>
    </row>
    <row r="11" spans="1:8" x14ac:dyDescent="0.35">
      <c r="A11" s="7" t="s">
        <v>35</v>
      </c>
      <c r="B11" s="20"/>
      <c r="C11" s="34" t="s">
        <v>30</v>
      </c>
      <c r="D11" s="37">
        <v>5</v>
      </c>
      <c r="E11" s="38" t="s">
        <v>45</v>
      </c>
      <c r="F11" s="15"/>
      <c r="G11" s="4">
        <f t="shared" si="0"/>
        <v>0</v>
      </c>
      <c r="H11" s="15"/>
    </row>
    <row r="12" spans="1:8" x14ac:dyDescent="0.35">
      <c r="A12" s="7" t="s">
        <v>36</v>
      </c>
      <c r="B12" s="20"/>
      <c r="C12" s="34" t="s">
        <v>31</v>
      </c>
      <c r="D12" s="37">
        <v>1000</v>
      </c>
      <c r="E12" s="38" t="s">
        <v>46</v>
      </c>
      <c r="F12" s="15"/>
      <c r="G12" s="4">
        <f t="shared" si="0"/>
        <v>0</v>
      </c>
      <c r="H12" s="15"/>
    </row>
    <row r="13" spans="1:8" x14ac:dyDescent="0.35">
      <c r="A13" s="36" t="s">
        <v>32</v>
      </c>
      <c r="B13" s="36"/>
      <c r="C13" s="36"/>
      <c r="D13" s="36"/>
      <c r="E13" s="36"/>
      <c r="F13" s="36"/>
      <c r="G13" s="36"/>
      <c r="H13" s="36"/>
    </row>
    <row r="14" spans="1:8" x14ac:dyDescent="0.35">
      <c r="A14" s="7" t="s">
        <v>37</v>
      </c>
      <c r="B14" s="20"/>
      <c r="C14" s="34" t="s">
        <v>25</v>
      </c>
      <c r="D14" s="37">
        <v>3000</v>
      </c>
      <c r="E14" s="38" t="s">
        <v>45</v>
      </c>
      <c r="F14" s="35"/>
      <c r="G14" s="4">
        <f t="shared" ref="G14:G19" si="1">ROUND(D14*F14,2)</f>
        <v>0</v>
      </c>
      <c r="H14" s="35"/>
    </row>
    <row r="15" spans="1:8" x14ac:dyDescent="0.35">
      <c r="A15" s="7" t="s">
        <v>38</v>
      </c>
      <c r="B15" s="20"/>
      <c r="C15" s="34" t="s">
        <v>26</v>
      </c>
      <c r="D15" s="37">
        <v>30000</v>
      </c>
      <c r="E15" s="38" t="s">
        <v>46</v>
      </c>
      <c r="F15" s="15"/>
      <c r="G15" s="4">
        <f t="shared" si="1"/>
        <v>0</v>
      </c>
      <c r="H15" s="15"/>
    </row>
    <row r="16" spans="1:8" x14ac:dyDescent="0.35">
      <c r="A16" s="7" t="s">
        <v>39</v>
      </c>
      <c r="B16" s="20"/>
      <c r="C16" s="34" t="s">
        <v>27</v>
      </c>
      <c r="D16" s="37">
        <v>30</v>
      </c>
      <c r="E16" s="38" t="s">
        <v>47</v>
      </c>
      <c r="F16" s="15"/>
      <c r="G16" s="4">
        <f t="shared" si="1"/>
        <v>0</v>
      </c>
      <c r="H16" s="15"/>
    </row>
    <row r="17" spans="1:8" x14ac:dyDescent="0.35">
      <c r="A17" s="7" t="s">
        <v>40</v>
      </c>
      <c r="B17" s="20"/>
      <c r="C17" s="34" t="s">
        <v>28</v>
      </c>
      <c r="D17" s="37">
        <v>10000</v>
      </c>
      <c r="E17" s="38" t="s">
        <v>47</v>
      </c>
      <c r="F17" s="15"/>
      <c r="G17" s="4">
        <f t="shared" si="1"/>
        <v>0</v>
      </c>
      <c r="H17" s="15"/>
    </row>
    <row r="18" spans="1:8" x14ac:dyDescent="0.35">
      <c r="A18" s="7" t="s">
        <v>41</v>
      </c>
      <c r="B18" s="20"/>
      <c r="C18" s="34" t="s">
        <v>29</v>
      </c>
      <c r="D18" s="37">
        <v>400</v>
      </c>
      <c r="E18" s="38" t="s">
        <v>45</v>
      </c>
      <c r="F18" s="15"/>
      <c r="G18" s="4">
        <f t="shared" si="1"/>
        <v>0</v>
      </c>
      <c r="H18" s="15"/>
    </row>
    <row r="19" spans="1:8" x14ac:dyDescent="0.35">
      <c r="A19" s="7" t="s">
        <v>42</v>
      </c>
      <c r="B19" s="20"/>
      <c r="C19" s="34" t="s">
        <v>30</v>
      </c>
      <c r="D19" s="12">
        <v>5</v>
      </c>
      <c r="E19" s="38" t="s">
        <v>45</v>
      </c>
      <c r="F19" s="15"/>
      <c r="G19" s="4">
        <f t="shared" si="1"/>
        <v>0</v>
      </c>
      <c r="H19" s="15"/>
    </row>
    <row r="20" spans="1:8" x14ac:dyDescent="0.35">
      <c r="A20" s="7" t="s">
        <v>43</v>
      </c>
      <c r="B20" s="20"/>
      <c r="C20" s="34" t="s">
        <v>31</v>
      </c>
      <c r="D20" s="37">
        <v>500</v>
      </c>
      <c r="E20" s="38" t="s">
        <v>46</v>
      </c>
      <c r="F20" s="15"/>
      <c r="G20" s="4">
        <f>ROUND(D20*F20,2)</f>
        <v>0</v>
      </c>
      <c r="H20" s="15"/>
    </row>
    <row r="21" spans="1:8" x14ac:dyDescent="0.35">
      <c r="A21" s="8"/>
      <c r="B21" s="8"/>
      <c r="C21" s="6"/>
      <c r="D21" s="25" t="s">
        <v>14</v>
      </c>
      <c r="E21" s="26"/>
      <c r="F21" s="27"/>
      <c r="G21" s="14">
        <f>SUM(G6:G20)</f>
        <v>0</v>
      </c>
      <c r="H21" s="1"/>
    </row>
    <row r="22" spans="1:8" ht="15" customHeight="1" x14ac:dyDescent="0.35">
      <c r="A22" s="8"/>
      <c r="B22" s="8"/>
      <c r="C22" s="6"/>
      <c r="D22" s="28" t="s">
        <v>15</v>
      </c>
      <c r="E22" s="29"/>
      <c r="F22" s="30"/>
      <c r="G22" s="13"/>
      <c r="H22" s="1"/>
    </row>
    <row r="23" spans="1:8" ht="15" customHeight="1" x14ac:dyDescent="0.35">
      <c r="A23" s="9"/>
      <c r="B23" s="9"/>
      <c r="C23" s="9"/>
      <c r="D23" s="25" t="s">
        <v>16</v>
      </c>
      <c r="E23" s="26"/>
      <c r="F23" s="27"/>
      <c r="G23" s="11"/>
      <c r="H23" s="1"/>
    </row>
    <row r="24" spans="1:8" ht="30" customHeight="1" x14ac:dyDescent="0.35">
      <c r="A24" s="21" t="s">
        <v>17</v>
      </c>
      <c r="B24" s="21"/>
      <c r="C24" s="21"/>
      <c r="D24" s="21"/>
      <c r="E24" s="21"/>
      <c r="F24" s="21"/>
      <c r="G24" s="21"/>
      <c r="H24" s="21"/>
    </row>
    <row r="25" spans="1:8" ht="14.5" customHeight="1" x14ac:dyDescent="0.35">
      <c r="A25" s="21" t="s">
        <v>18</v>
      </c>
      <c r="B25" s="21"/>
      <c r="C25" s="21"/>
      <c r="D25" s="21"/>
      <c r="E25" s="21"/>
      <c r="F25" s="21"/>
      <c r="G25" s="21"/>
      <c r="H25" s="21"/>
    </row>
    <row r="26" spans="1:8" x14ac:dyDescent="0.35">
      <c r="A26" s="21" t="s">
        <v>19</v>
      </c>
      <c r="B26" s="21"/>
      <c r="C26" s="21"/>
      <c r="D26" s="21"/>
      <c r="E26" s="21"/>
      <c r="F26" s="21"/>
      <c r="G26" s="21"/>
      <c r="H26" s="21"/>
    </row>
    <row r="27" spans="1:8" ht="27.65" customHeight="1" x14ac:dyDescent="0.35">
      <c r="A27" s="21" t="s">
        <v>20</v>
      </c>
      <c r="B27" s="21"/>
      <c r="C27" s="21"/>
      <c r="D27" s="21"/>
      <c r="E27" s="21"/>
      <c r="F27" s="21"/>
      <c r="G27" s="21"/>
      <c r="H27" s="21"/>
    </row>
  </sheetData>
  <mergeCells count="10">
    <mergeCell ref="A27:H27"/>
    <mergeCell ref="A26:H26"/>
    <mergeCell ref="A4:H4"/>
    <mergeCell ref="A24:H24"/>
    <mergeCell ref="A25:H25"/>
    <mergeCell ref="D21:F21"/>
    <mergeCell ref="D22:F22"/>
    <mergeCell ref="D23:F23"/>
    <mergeCell ref="A5:H5"/>
    <mergeCell ref="A13:H13"/>
  </mergeCells>
  <conditionalFormatting sqref="D3">
    <cfRule type="cellIs" dxfId="0" priority="1" operator="equal">
      <formula>"Pasirinkti"</formula>
    </cfRule>
  </conditionalFormatting>
  <pageMargins left="0.7" right="0.7" top="0.75" bottom="0.75" header="0.3" footer="0.3"/>
  <pageSetup scale="46" orientation="portrait" r:id="rId1"/>
  <colBreaks count="1" manualBreakCount="1">
    <brk id="10" max="15" man="1"/>
  </colBreaks>
  <extLst>
    <ext xmlns:x14="http://schemas.microsoft.com/office/spreadsheetml/2009/9/main" uri="{CCE6A557-97BC-4b89-ADB6-D9C93CAAB3DF}">
      <x14:dataValidations xmlns:xm="http://schemas.microsoft.com/office/excel/2006/main" count="1">
        <x14:dataValidation type="list" showInputMessage="1" showErrorMessage="1" xr:uid="{0F38F17E-8763-4E56-AA9B-898EC8FD4E63}">
          <x14:formula1>
            <xm:f>Sheet1!$A$1:$A$5</xm:f>
          </x14:formula1>
          <xm:sqref>D3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dimension ref="A1:A5"/>
  <sheetViews>
    <sheetView workbookViewId="0">
      <selection activeCell="A4" sqref="A4"/>
    </sheetView>
  </sheetViews>
  <sheetFormatPr defaultRowHeight="14.5" x14ac:dyDescent="0.35"/>
  <cols>
    <col min="1" max="1" width="16.453125" style="9" bestFit="1" customWidth="1"/>
  </cols>
  <sheetData>
    <row r="1" spans="1:1" x14ac:dyDescent="0.35">
      <c r="A1" s="9" t="s">
        <v>5</v>
      </c>
    </row>
    <row r="2" spans="1:1" x14ac:dyDescent="0.35">
      <c r="A2" s="9" t="s">
        <v>21</v>
      </c>
    </row>
    <row r="3" spans="1:1" x14ac:dyDescent="0.35">
      <c r="A3" s="9" t="s">
        <v>44</v>
      </c>
    </row>
    <row r="4" spans="1:1" x14ac:dyDescent="0.35">
      <c r="A4" s="9" t="s">
        <v>22</v>
      </c>
    </row>
    <row r="5" spans="1:1" x14ac:dyDescent="0.35">
      <c r="A5" s="9" t="s">
        <v>23</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CB86B943367D9D4DA7AEADB330225761" ma:contentTypeVersion="0" ma:contentTypeDescription="Kurkite naują dokumentą." ma:contentTypeScope="" ma:versionID="220d64035ab5ca827d21960a210ebdd2">
  <xsd:schema xmlns:xsd="http://www.w3.org/2001/XMLSchema" xmlns:xs="http://www.w3.org/2001/XMLSchema" xmlns:p="http://schemas.microsoft.com/office/2006/metadata/properties" targetNamespace="http://schemas.microsoft.com/office/2006/metadata/properties" ma:root="true" ma:fieldsID="57c1e6bc384b63d325300cee264cfc91">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C65994F-32C6-4C19-AAA0-0FFFA7FDE9D8}"/>
</file>

<file path=customXml/itemProps2.xml><?xml version="1.0" encoding="utf-8"?>
<ds:datastoreItem xmlns:ds="http://schemas.openxmlformats.org/officeDocument/2006/customXml" ds:itemID="{FB60E9E5-5ECD-45E8-AF3D-62263F073CA2}">
  <ds:schemaRefs>
    <ds:schemaRef ds:uri="http://purl.org/dc/elements/1.1/"/>
    <ds:schemaRef ds:uri="51d5e2c9-e18c-4408-a31e-423a151c4578"/>
    <ds:schemaRef ds:uri="http://schemas.openxmlformats.org/package/2006/metadata/core-properties"/>
    <ds:schemaRef ds:uri="http://purl.org/dc/terms/"/>
    <ds:schemaRef ds:uri="http://schemas.microsoft.com/office/infopath/2007/PartnerControls"/>
    <ds:schemaRef ds:uri="http://schemas.microsoft.com/office/2006/documentManagement/types"/>
    <ds:schemaRef ds:uri="http://schemas.microsoft.com/office/2006/metadata/properties"/>
    <ds:schemaRef ds:uri="f80a7a53-5fdc-4a0f-8b9e-50f27931d633"/>
    <ds:schemaRef ds:uri="http://www.w3.org/XML/1998/namespace"/>
    <ds:schemaRef ds:uri="http://purl.org/dc/dcmitype/"/>
  </ds:schemaRefs>
</ds:datastoreItem>
</file>

<file path=customXml/itemProps3.xml><?xml version="1.0" encoding="utf-8"?>
<ds:datastoreItem xmlns:ds="http://schemas.openxmlformats.org/officeDocument/2006/customXml" ds:itemID="{C29C0542-4107-4CA3-8612-D79E037B47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Paslaugos</vt:lpstr>
      <vt:lpstr>Sheet1</vt:lpstr>
      <vt:lpstr>Paslaugos!_ftn1</vt:lpstr>
      <vt:lpstr>Paslaugos!_ftn2</vt:lpstr>
      <vt:lpstr>Paslaugos!Print_Area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Sigita Rulevičienė</cp:lastModifiedBy>
  <cp:revision/>
  <cp:lastPrinted>2024-10-28T15:05:37Z</cp:lastPrinted>
  <dcterms:created xsi:type="dcterms:W3CDTF">2023-08-16T05:10:24Z</dcterms:created>
  <dcterms:modified xsi:type="dcterms:W3CDTF">2025-03-14T13:23:24Z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0x010100CB86B943367D9D4DA7AEADB330225761</vt:lpwstr>
  </property>
  <property fmtid="{D5CDD505-2E9C-101B-9397-08002B2CF9AE}" pid="10" name="MediaServiceImageTags">
    <vt:lpwstr/>
  </property>
</Properties>
</file>