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129"/>
  <workbookPr defaultThemeVersion="166925"/>
  <mc:AlternateContent xmlns:mc="http://schemas.openxmlformats.org/markup-compatibility/2006">
    <mc:Choice Requires="x15">
      <x15ac:absPath xmlns:x15ac="http://schemas.microsoft.com/office/spreadsheetml/2010/11/ac" url="C:\Users\RFranckevic\Downloads\"/>
    </mc:Choice>
  </mc:AlternateContent>
  <xr:revisionPtr revIDLastSave="0" documentId="13_ncr:1_{19745083-1ABF-4F7E-B34E-F936B1D03632}" xr6:coauthVersionLast="47" xr6:coauthVersionMax="47" xr10:uidLastSave="{00000000-0000-0000-0000-000000000000}"/>
  <bookViews>
    <workbookView xWindow="28680" yWindow="-120" windowWidth="29040" windowHeight="15720" tabRatio="678" activeTab="3" xr2:uid="{AA0D1FF3-7F85-4E77-8748-101FC3F054E4}"/>
  </bookViews>
  <sheets>
    <sheet name="DKŽ Konstrukcinė dalis" sheetId="5" r:id="rId1"/>
    <sheet name="DKŽ Susisiekimo dalis" sheetId="6" r:id="rId2"/>
    <sheet name="DKŽ ER dalis" sheetId="8" r:id="rId3"/>
    <sheet name="Santrauka" sheetId="7" r:id="rId4"/>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D9" i="7" l="1"/>
  <c r="D8" i="7"/>
  <c r="D6" i="7"/>
  <c r="G46" i="8"/>
  <c r="G40" i="8"/>
  <c r="I32" i="8"/>
  <c r="G21" i="8"/>
  <c r="G15" i="8"/>
  <c r="G51" i="8"/>
  <c r="G50" i="8"/>
  <c r="G49" i="8"/>
  <c r="G48" i="8"/>
  <c r="G47" i="8"/>
  <c r="G45" i="8"/>
  <c r="G44" i="8"/>
  <c r="G43" i="8"/>
  <c r="G42" i="8"/>
  <c r="G41" i="8"/>
  <c r="G39" i="8"/>
  <c r="G38" i="8"/>
  <c r="G37" i="8"/>
  <c r="G36" i="8"/>
  <c r="G35" i="8"/>
  <c r="G34" i="8"/>
  <c r="G33" i="8"/>
  <c r="I25" i="6"/>
  <c r="I32" i="6"/>
  <c r="I44" i="6"/>
  <c r="I55" i="6"/>
  <c r="I56" i="6"/>
  <c r="I58" i="6"/>
  <c r="I61" i="6"/>
  <c r="I65" i="6"/>
  <c r="I66" i="6"/>
  <c r="G21" i="6"/>
  <c r="G10" i="6"/>
  <c r="G35" i="5"/>
  <c r="I35" i="5" s="1"/>
  <c r="G31" i="5"/>
  <c r="G18" i="5"/>
  <c r="G14" i="5"/>
  <c r="I50" i="8" l="1"/>
  <c r="G32" i="8"/>
  <c r="G31" i="8"/>
  <c r="G30" i="8"/>
  <c r="G29" i="8"/>
  <c r="G28" i="8"/>
  <c r="G27" i="8"/>
  <c r="G26" i="8"/>
  <c r="G25" i="8"/>
  <c r="G24" i="8"/>
  <c r="G23" i="8"/>
  <c r="G22" i="8"/>
  <c r="G20" i="8"/>
  <c r="G19" i="8"/>
  <c r="G18" i="8"/>
  <c r="G17" i="8"/>
  <c r="G16" i="8"/>
  <c r="G14" i="8"/>
  <c r="G13" i="8"/>
  <c r="G12" i="8"/>
  <c r="G11" i="8"/>
  <c r="G10" i="8"/>
  <c r="G9" i="8"/>
  <c r="G8" i="8"/>
  <c r="G7" i="8"/>
  <c r="G6" i="8"/>
  <c r="G5" i="8"/>
  <c r="G45" i="6" l="1"/>
  <c r="G46" i="6"/>
  <c r="G47" i="6"/>
  <c r="G48" i="6"/>
  <c r="G49" i="6"/>
  <c r="G50" i="6"/>
  <c r="G51" i="6"/>
  <c r="G52" i="6"/>
  <c r="G53" i="6"/>
  <c r="G54" i="6"/>
  <c r="G55" i="6"/>
  <c r="G56" i="6"/>
  <c r="G57" i="6"/>
  <c r="G58" i="6"/>
  <c r="G59" i="6"/>
  <c r="G60" i="6"/>
  <c r="G61" i="6"/>
  <c r="G62" i="6"/>
  <c r="G63" i="6"/>
  <c r="G64" i="6"/>
  <c r="G65" i="6"/>
  <c r="G66" i="6"/>
  <c r="G12" i="5"/>
  <c r="G13" i="5"/>
  <c r="G15" i="5"/>
  <c r="G16" i="5"/>
  <c r="G17" i="5"/>
  <c r="G19" i="5"/>
  <c r="G20" i="5"/>
  <c r="G21" i="5"/>
  <c r="G22" i="5"/>
  <c r="G23" i="5"/>
  <c r="G24" i="5"/>
  <c r="G25" i="5"/>
  <c r="G26" i="5"/>
  <c r="G27" i="5"/>
  <c r="G28" i="5"/>
  <c r="G29" i="5"/>
  <c r="G30" i="5"/>
  <c r="G32" i="5"/>
  <c r="G33" i="5"/>
  <c r="G5" i="5"/>
  <c r="G6" i="5"/>
  <c r="G7" i="5"/>
  <c r="G8" i="5"/>
  <c r="G9" i="5"/>
  <c r="G10" i="5"/>
  <c r="G11" i="5"/>
  <c r="G13" i="6"/>
  <c r="G14" i="6"/>
  <c r="G15" i="6"/>
  <c r="G16" i="6"/>
  <c r="G17" i="6"/>
  <c r="G18" i="6"/>
  <c r="G19" i="6"/>
  <c r="G20" i="6"/>
  <c r="G22" i="6"/>
  <c r="G23" i="6"/>
  <c r="G6" i="6"/>
  <c r="G7" i="6"/>
  <c r="G8" i="6"/>
  <c r="G9" i="6"/>
  <c r="G11" i="6"/>
  <c r="G12" i="6"/>
  <c r="G24" i="6"/>
  <c r="G25" i="6"/>
  <c r="G5" i="6"/>
  <c r="G26" i="6"/>
  <c r="G27" i="6"/>
  <c r="G28" i="6"/>
  <c r="G29" i="6"/>
  <c r="G30" i="6"/>
  <c r="G31" i="6"/>
  <c r="G32" i="6"/>
  <c r="G33" i="6"/>
  <c r="G34" i="6"/>
  <c r="G35" i="6"/>
  <c r="G36" i="6"/>
  <c r="G37" i="6"/>
  <c r="G38" i="6"/>
  <c r="G39" i="6"/>
  <c r="G40" i="6"/>
  <c r="G41" i="6"/>
  <c r="G42" i="6"/>
  <c r="G43" i="6"/>
  <c r="G44" i="6"/>
  <c r="G34" i="5"/>
  <c r="I34" i="5" s="1"/>
  <c r="G36" i="5" l="1"/>
  <c r="G67" i="6"/>
  <c r="D7" i="7"/>
  <c r="I11" i="5"/>
  <c r="I33" i="5"/>
  <c r="I26" i="5"/>
  <c r="I18" i="5"/>
</calcChain>
</file>

<file path=xl/sharedStrings.xml><?xml version="1.0" encoding="utf-8"?>
<sst xmlns="http://schemas.openxmlformats.org/spreadsheetml/2006/main" count="619" uniqueCount="275">
  <si>
    <t>Kiekis</t>
  </si>
  <si>
    <t>vnt.</t>
  </si>
  <si>
    <t>m</t>
  </si>
  <si>
    <t>kompl.</t>
  </si>
  <si>
    <t xml:space="preserve">DARBŲ KIEKIŲ ŽINIARAŠTIS NR. 1 – KONSTRUKCIJŲ DALIS </t>
  </si>
  <si>
    <t>Skyrius</t>
  </si>
  <si>
    <t>Eilės Nr.</t>
  </si>
  <si>
    <t>Darbo pavadinimas, aprašymas</t>
  </si>
  <si>
    <t>Mato vnt.</t>
  </si>
  <si>
    <t>Vieneto kaina, Eur be PVM  (pildo Tiekėjas)</t>
  </si>
  <si>
    <t>Iš viso, Eur be PVM</t>
  </si>
  <si>
    <t>1. Paruošiamieji darbai</t>
  </si>
  <si>
    <t>1.1</t>
  </si>
  <si>
    <t>1.2</t>
  </si>
  <si>
    <t>1.3</t>
  </si>
  <si>
    <t>Iš viso skyriuje 1, Eur be PVM</t>
  </si>
  <si>
    <t>2.1</t>
  </si>
  <si>
    <t>2.2</t>
  </si>
  <si>
    <t>2.3</t>
  </si>
  <si>
    <t>2.4</t>
  </si>
  <si>
    <t>2.5</t>
  </si>
  <si>
    <t>2.6</t>
  </si>
  <si>
    <t>Iš viso skyriuje 2, Eur be PVM</t>
  </si>
  <si>
    <t>3.1</t>
  </si>
  <si>
    <t>3.2</t>
  </si>
  <si>
    <t>3.3</t>
  </si>
  <si>
    <t>3.4</t>
  </si>
  <si>
    <t>3.5</t>
  </si>
  <si>
    <t>3.6</t>
  </si>
  <si>
    <t>3.7</t>
  </si>
  <si>
    <t>3.8</t>
  </si>
  <si>
    <t>Iš viso skyriuje 3, Eur be PVM</t>
  </si>
  <si>
    <t>4.1</t>
  </si>
  <si>
    <t>4.2</t>
  </si>
  <si>
    <t>4.3</t>
  </si>
  <si>
    <t>4.4</t>
  </si>
  <si>
    <t>Iš viso skyriuje 4, Eur be PVM</t>
  </si>
  <si>
    <t>5.1</t>
  </si>
  <si>
    <t>Iš viso skyriuje 5, Eur be PVM</t>
  </si>
  <si>
    <t>6.1</t>
  </si>
  <si>
    <t>6.2</t>
  </si>
  <si>
    <t>Iš viso skyriuje 6, Eur be PVM</t>
  </si>
  <si>
    <t>7.1</t>
  </si>
  <si>
    <t>Iš viso skyriuje 7, Eur be PVM</t>
  </si>
  <si>
    <t>IŠ VISO ŽINIARAŠTYJE 1, EUR BE PVM</t>
  </si>
  <si>
    <t>kg</t>
  </si>
  <si>
    <t>DARBŲ KIEKIŲ ŽINIARAŠČIŲ SANTRAUKA</t>
  </si>
  <si>
    <t>Darbų kiekių žin. nr.</t>
  </si>
  <si>
    <t>Žiniaraščio pavadinimas</t>
  </si>
  <si>
    <t>Vertė, EUR be PVM</t>
  </si>
  <si>
    <t xml:space="preserve">KONSTRUKCIJŲ DALIS </t>
  </si>
  <si>
    <t>Vertės į pasiūlymo formą</t>
  </si>
  <si>
    <t>Iš viso žiniaraščiuose  (Eur be PVM):</t>
  </si>
  <si>
    <t>Žiniaraščio priedas</t>
  </si>
  <si>
    <t>4.5</t>
  </si>
  <si>
    <t>m3</t>
  </si>
  <si>
    <t>2. Ardymo darbai</t>
  </si>
  <si>
    <t>4.6</t>
  </si>
  <si>
    <t>m2</t>
  </si>
  <si>
    <t>km</t>
  </si>
  <si>
    <t>IŠ VISO ŽINIARAŠTYJE 2, EUR BE PVM</t>
  </si>
  <si>
    <t xml:space="preserve">DARBŲ KIEKIŲ ŽINIARAŠTIS NR. 2 – SUSISIEKIMO DALIS </t>
  </si>
  <si>
    <t>8.1</t>
  </si>
  <si>
    <t>Iš viso skyriuje 8, Eur be PVM</t>
  </si>
  <si>
    <t>Iš viso skyriuje 9, Eur be PVM</t>
  </si>
  <si>
    <t>9.1</t>
  </si>
  <si>
    <t xml:space="preserve">SUSISIEKIMO DALIS </t>
  </si>
  <si>
    <t>t</t>
  </si>
  <si>
    <t>1.4</t>
  </si>
  <si>
    <t>1.5</t>
  </si>
  <si>
    <t>1.6</t>
  </si>
  <si>
    <t>1.7</t>
  </si>
  <si>
    <t>1.8</t>
  </si>
  <si>
    <t>1.9</t>
  </si>
  <si>
    <t>1.10</t>
  </si>
  <si>
    <t>1.11</t>
  </si>
  <si>
    <t xml:space="preserve"> </t>
  </si>
  <si>
    <t>2.7</t>
  </si>
  <si>
    <t>Pastaba: Rangovas statybvietės išlaidose arba laisvai pasirinktoje (-ose) darbų kiekių žiniaraščių eilutėje (-ėse) turi įsivertinti pranešimų skelbimą apie statybos pradžią, taip pat turi įsivertinti pranešimų skelbimą apie Rangovo, pagrindinių sričių vadovų (statinio projekto vykdymo priežiūros vadovo, statinio statybos vadovo, statinio statybos techninio prižiūrėtojo) pasamdymą ar paskyrimą arba jų pasikeitimą ir kitus su sutarties vykdymu susijusius dokumentus (įskaitant statybos užbaigimo akto gavimą).</t>
  </si>
  <si>
    <t>Grunto prietilčiuose kasimas, sandėliuojant vietoje</t>
  </si>
  <si>
    <t>3.  Pralaidos įrengimo darbai</t>
  </si>
  <si>
    <t>Neaustinės geotekstilės atraminėse prizmėse klojimas</t>
  </si>
  <si>
    <t>Geomembranos prizmėse įrengimas</t>
  </si>
  <si>
    <t>Atraminių prizmių įrengimas iš šalčiui atsparių medžiagų mišinio sutankinant</t>
  </si>
  <si>
    <t>Pralaidos pagrindo įrengimas iš smėlio–žvyro mišinio h=30 cm sutankinant</t>
  </si>
  <si>
    <t>Metalinio gofruoto vamzdžio apgaubimas geotekstile</t>
  </si>
  <si>
    <t xml:space="preserve"> 4. Kelio sankasos, upės vagos šlaitų ir upės vagos dugno tvirtinimo įrengimas</t>
  </si>
  <si>
    <t xml:space="preserve">Kelio šlaitų, Upės vagos šlaitų ir upės dugno planiravimas  </t>
  </si>
  <si>
    <t>10 cm skaldos pagrindo sluoksnio iš nesurištųjų mineralinių medžiagų mišinio 22/32 įrengimas</t>
  </si>
  <si>
    <t>Skaldos 22/32 pagrindo h=20 cm įrengimas, griovio dugno plokštei betonuoti</t>
  </si>
  <si>
    <t>Griovio vagos dugno tvirtinimas skalda už dugno plokščių</t>
  </si>
  <si>
    <t>5. Baigiamieji darbai</t>
  </si>
  <si>
    <t>Kelio sankasos šlaitų tvirtinimas,  užpilant h=10 cm esamu dirvožemio sluoksniu ir apsėjant žole</t>
  </si>
  <si>
    <t>Šlaitų tvirtinimas betoninėmis plokštėmis RT-1 (0.49x0.49x0.1 m) ant žvyro / skaldos pagrindo</t>
  </si>
  <si>
    <t>Kelio ašinės linijos ir kelio juostos nužymėjimas trasoje</t>
  </si>
  <si>
    <t>1.12</t>
  </si>
  <si>
    <t>Žemės sankasos viršaus planiravimas mechanizuotu būdu</t>
  </si>
  <si>
    <t>Žemės sankasos viršaus tankinimas mechanizuotu būdu</t>
  </si>
  <si>
    <t>Polimerais modifikuotos bituminės emulsijos C60BP4–S tolygaus sluoksnio paskleidimas</t>
  </si>
  <si>
    <t>20 cm skaldos pagrindo sluoksnio iš nesurištojo mineralinių medžiagų mišinio 0/45 įrengimas</t>
  </si>
  <si>
    <t>2. Žemės sankasos įrengimo darbai</t>
  </si>
  <si>
    <t>3. Važiuojamosios dalies pagrindų ir dangos įrengimo darbai (I  dangos konstrukcijos variantas)</t>
  </si>
  <si>
    <t>3. Važiuojamosios dalies pagrindų ir dangos įrengimo darbai (II dangos konstrukcijos parinkimo variantas)</t>
  </si>
  <si>
    <t>4.7</t>
  </si>
  <si>
    <t>Valstybinės reikšmės rajoninio kelio Nr. 4232 Endriškiai-Gudai 1,192 km tilto per kanalą rekonstravimo techninis darbo projektas</t>
  </si>
  <si>
    <t>Dirvožemio hvid=15 cm pašalinimas, perstumiant buldozeriu iki 20 m, sandėliuojant vietoje</t>
  </si>
  <si>
    <t>Plieninės spraustasienės (kurių 1 m masė iki 100 kg) sukalimas iki 9 m gylio ir ištraukimas (grįžtamosios medžiagos)</t>
  </si>
  <si>
    <t>Upės vagos užtvenkimas molingu gruntu (arba smėlio maišais) ir išardymas</t>
  </si>
  <si>
    <t>Vandens pumpavimas iš atitvertos kanalo vagos</t>
  </si>
  <si>
    <t>h</t>
  </si>
  <si>
    <t>Grunto kasimas sandėliuojant vietoje</t>
  </si>
  <si>
    <t>Metalinės gofruotos konstrukcijos TCx2 D1000mm montavimas sujungiant apkaba</t>
  </si>
  <si>
    <t>1.13</t>
  </si>
  <si>
    <t>1.14</t>
  </si>
  <si>
    <t>1.15</t>
  </si>
  <si>
    <t>1.16</t>
  </si>
  <si>
    <t>1.17</t>
  </si>
  <si>
    <t>1.18</t>
  </si>
  <si>
    <t>1.19</t>
  </si>
  <si>
    <t>Ø 0,4 m PVC vamzdžių išardymas, pakrovimas į savivarčius ir išvežimas Rangovo pasirinktu atstumu</t>
  </si>
  <si>
    <t>Ø 0,4 m vamzdžių antgalių išardymas, pakrovimas į savivarčius ir išvežimas Rangovo pasirinktu atstumu</t>
  </si>
  <si>
    <t>Ø 0,7 m gelžbetoninių vamzdžių išardymas, pakrovimas į savivarčius ir išvežimas Rangovo pasirinktu atstumu</t>
  </si>
  <si>
    <t>Ø 0,7 m vamzdžių antgalių išardymas, pakrovimas į savivarčius ir išvežimas Rangovo pasirinktu atstumu</t>
  </si>
  <si>
    <t>Ø 1,0 m gelžbetoninių vamzdžių išardymas, pakrovimas į savivarčius ir išvežimas Rangovo pasirinktu atstumu</t>
  </si>
  <si>
    <t>Ø 1,0 m vamzdžių antgalių išardymas, pakrovimas į savivarčius ir išvežimas Rangovo pasirinktu atstumu</t>
  </si>
  <si>
    <t>Ø 1,2 m gelžbetoninių vamzdžių išardymas, pakrovimas į savivarčius ir išvežimas Rangovo pasirinktu atstumu</t>
  </si>
  <si>
    <t>Ø 1,2 m vamzdžių antgalių išardymas, pakrovimas į savivarčius ir išvežimas Rangovo pasirinktu atstumu</t>
  </si>
  <si>
    <t>Statybinio laužo (betoninių kelio ženklų pamatų) pakrovimas ir išvežimas Rangovo pasirinktu atstumu</t>
  </si>
  <si>
    <t>Medžių kirtimas, kemų pašalinimas ir išvežimas Rangovo pasirinktu atstumu</t>
  </si>
  <si>
    <t>Dirvožemio vid. 10 cm pašalinimas pakrovimas ir vežimas Rangovo pasirinktu atstumu (į išlykį)</t>
  </si>
  <si>
    <t>Grunto kasimas ekskavatoriais iškasose, pakrovimas į autosavivarčius ir pervežimas Rangovo pasirinktu atstumu (į išlykį)</t>
  </si>
  <si>
    <t>Griovio valymas</t>
  </si>
  <si>
    <t>Griovio tvirtinimas skalda</t>
  </si>
  <si>
    <t>Kvalifikuoto sankasos gruntų pagerinimo įrengimas (rišiklis parenkamas pagal „MN GPSR 12“)</t>
  </si>
  <si>
    <t>Plotų, sankasos šlaitų, šlaitų planiravimas</t>
  </si>
  <si>
    <t>Apsauginio šalčiui atsparaus sluoksnio įrengimas</t>
  </si>
  <si>
    <t>8 cm storio pagrindo sluoksnis iš mišinio AC 22 PN (su 70/100 rišikliu) įrengimas</t>
  </si>
  <si>
    <t>Asfalto dangos siūlių apdorojimas bitumine mase, klojant asfaltą „karštas prie šalto“</t>
  </si>
  <si>
    <t>Šalčiui nejautraus sluoksnio įrengimas</t>
  </si>
  <si>
    <t>25 cm skaldos pagrindo sluoksnio iš nesurištojo mineralinių medžiagų mišinio 0/45 įrengimas</t>
  </si>
  <si>
    <t xml:space="preserve">4. Vieno lygio sankryžų ir nuovažų įrengimas </t>
  </si>
  <si>
    <t>4.8</t>
  </si>
  <si>
    <t>4.9</t>
  </si>
  <si>
    <t>4.10</t>
  </si>
  <si>
    <t>4.11</t>
  </si>
  <si>
    <t>4v tipo nuovažų įrengimas</t>
  </si>
  <si>
    <t>8 cm storio asfalto pagrindo-dangos sluoksnio iš mišinio AC 16 PD (su 70/100 rišikliu) įrengimas</t>
  </si>
  <si>
    <t>5. Kelkraščių įrengimo darbai</t>
  </si>
  <si>
    <t>6. Tvirtinimo darbai</t>
  </si>
  <si>
    <t>Šlaitų ir plotų sutvirtinimas. užpilant ≥6 cm storio (esamo) dirvožemio sluoksniu, užsėjant daugiamečių žolių mišiniu</t>
  </si>
  <si>
    <t xml:space="preserve">7. Saugaus eismo priemonių įrengimo darbai </t>
  </si>
  <si>
    <t>7.2</t>
  </si>
  <si>
    <t>7.3</t>
  </si>
  <si>
    <t>Pradinių ir galinių komponentų įrengimas (stiprumo lygis A, sulaikymo lygis N2, veikimo pločio klasė W4), dalis PGK</t>
  </si>
  <si>
    <t>Apsauginių kelio atitvarų įrengimas (stiprumo lygis A,  sulaikymo lygis N2, veikimo pločio klasė W4), dalis AB</t>
  </si>
  <si>
    <t>Plastikinių signalinių stulpelių pastatymas (A grupė)</t>
  </si>
  <si>
    <t xml:space="preserve">8. Horizontalaus kelio ženklinimo įrengimo darbai </t>
  </si>
  <si>
    <t>8.2</t>
  </si>
  <si>
    <t>8.3</t>
  </si>
  <si>
    <t>8.4</t>
  </si>
  <si>
    <t>Dangos ženklinimas 1.1 balta siaura ištisine 0,12 m pločio linija (polimerinėmis medžiagomis)</t>
  </si>
  <si>
    <t>Dangos ženklinimas 1.6 balta siaura ištisine 0,12 m pločio linija (polimerinėmis medžiagomis)</t>
  </si>
  <si>
    <t>Dangos ženklinimas 1.7 balta siaura ištisine 0,12 m pločio linija (polimerinėmis medžiagomis)</t>
  </si>
  <si>
    <t>Dangos ženklinimas 1.12 (polimerinėmis medžiagomis)</t>
  </si>
  <si>
    <t xml:space="preserve">9. Vertikalaus kelio ženklinimo įrengimo darbai </t>
  </si>
  <si>
    <t>Plastikinių (HDPE) Ø0,5 m vamzdžių montavimas ir išmontavimas</t>
  </si>
  <si>
    <t>Laikino kelio praplatinimo įrengimas ir išardymas</t>
  </si>
  <si>
    <t>Plokščių 6x0,98x0,2 m įrengimas ir išardymas laikinam apvažiavimo keliui, sumonolitinant</t>
  </si>
  <si>
    <t>Metalinio gofruoto vamzdžio užpylimas esamu ir atvežtiniu gerai drenuojančiu gruntu sutankinant</t>
  </si>
  <si>
    <t>9 cm storio kelkraščių tvirtinimas skaldos nesurištuoju mineralinių medžiagų mišiniu 11/22, pridedant 15% dirvožemio ir užsėjant daugiamečių žolių mišiniu</t>
  </si>
  <si>
    <t>ELEKTRONINIŲ RYŠIŲ (TELEKOMUNIKACIJŲ) DALIS</t>
  </si>
  <si>
    <r>
      <t xml:space="preserve">Vieneto kaina, Eur be PVM  </t>
    </r>
    <r>
      <rPr>
        <b/>
        <sz val="11"/>
        <color rgb="FFFF0000"/>
        <rFont val="Times New Roman"/>
        <family val="1"/>
        <charset val="186"/>
      </rPr>
      <t>(pildo Tiekėjas)</t>
    </r>
  </si>
  <si>
    <t>Tranšėjos kasimas ir užkasimas</t>
  </si>
  <si>
    <t>HDPE Ø 32mm vamzdžių klojimas į paruoštą tranšėją</t>
  </si>
  <si>
    <t>Signalinio laido tiesimas paruoštoje tranšėjoje</t>
  </si>
  <si>
    <t>Įspėjamosios juostos tiesimas paruoštoje tranšėjoje</t>
  </si>
  <si>
    <t>HDPE Ø 32mm vamzdžių įtraukimas į futliarą (d=63mm.)</t>
  </si>
  <si>
    <t>Signalinio laido įtraukimas į paklotą vamzdelį (d=63mm.)</t>
  </si>
  <si>
    <t>Kryptinio gręžimo įrengimas (vamzd.d63mm.)</t>
  </si>
  <si>
    <t>Šviesolaidinio kabelio įpūtimas/įvėrimas į paklotą vamzdelį HDPE Ø 32mm</t>
  </si>
  <si>
    <t>HDPE Ø 32mm vamzdžių, atšakojimo movų sujungimas</t>
  </si>
  <si>
    <t>m.</t>
  </si>
  <si>
    <t>Kabelinės dėžės montavimas</t>
  </si>
  <si>
    <t>ŠK movos montavimas</t>
  </si>
  <si>
    <t>ŠK atjungimas nuo esamos movos 24sk.</t>
  </si>
  <si>
    <t>ŠK prijungimas prie esamos movos 24sk.</t>
  </si>
  <si>
    <t>ŠK atsargų tvirtinimas</t>
  </si>
  <si>
    <t>KMP pastatymas</t>
  </si>
  <si>
    <t>Technologinių trasos ženklų pastatymas</t>
  </si>
  <si>
    <t>Įspėjamasis trasos ženklų pastatymas</t>
  </si>
  <si>
    <t>Įžeminimo įrengimas</t>
  </si>
  <si>
    <t>Įžeminimo kontūro matavimai</t>
  </si>
  <si>
    <t>Signalinio laido sujungimas</t>
  </si>
  <si>
    <t>ŠK testavimas / matavimas</t>
  </si>
  <si>
    <t>Signalinio laido matavimas</t>
  </si>
  <si>
    <t>Sklypo sutvarkymo darbai</t>
  </si>
  <si>
    <t>IŠ VISO ŽINIARAŠTYJE 3, EUR BE PVM</t>
  </si>
  <si>
    <r>
      <t>ŠK-</t>
    </r>
    <r>
      <rPr>
        <sz val="11"/>
        <color rgb="FF000000"/>
        <rFont val="Times New Roman"/>
        <family val="1"/>
        <charset val="186"/>
      </rPr>
      <t xml:space="preserve"> HTG-L RP 24XSM G,652D </t>
    </r>
  </si>
  <si>
    <t>Signalinis laidas SL-1,5</t>
  </si>
  <si>
    <t>Įspėjamoji juosta</t>
  </si>
  <si>
    <t>Vamzdis EVOCAB STING, ∅63mm,1250N</t>
  </si>
  <si>
    <t>Vamzdis ∅63mm,750N</t>
  </si>
  <si>
    <t>Vamzdis HDPE Ø 32mm</t>
  </si>
  <si>
    <t>Mova HDPE Ø 32mm vamzdžiui, atšakojimo mova</t>
  </si>
  <si>
    <t>Kabelinė dėžė movai</t>
  </si>
  <si>
    <t>Zondas ŠK movos vietos nustatymui</t>
  </si>
  <si>
    <t>KMP (stulpelis, dėžutė KMP)</t>
  </si>
  <si>
    <t>Įžeminimo komplektas 100Ω</t>
  </si>
  <si>
    <t xml:space="preserve">Mova FOSC-400B4-S24-1 NGV </t>
  </si>
  <si>
    <t>Termofitas SNIM -25/8</t>
  </si>
  <si>
    <t>Jungtis Picabond Mini</t>
  </si>
  <si>
    <t>Technologiniai trasos ženklai</t>
  </si>
  <si>
    <t>Įspėjamieji trasos ženklai</t>
  </si>
  <si>
    <t>Technologinės medžiagos (šviesolaidinių kab. movų montavimui)</t>
  </si>
  <si>
    <t>Gelžbetoninės tilto perdangos išardymas ir išvežimas į Rangovo pasirinktu atstumu</t>
  </si>
  <si>
    <r>
      <t>Metalinių elementų išmontavimas ir išvežimas į Užsakovo nurodytą vietą (</t>
    </r>
    <r>
      <rPr>
        <i/>
        <sz val="11"/>
        <color theme="1"/>
        <rFont val="Times New Roman"/>
        <family val="1"/>
        <charset val="186"/>
      </rPr>
      <t>žiūrėti žiniaraščio priedą dėl išvežimo</t>
    </r>
    <r>
      <rPr>
        <sz val="11"/>
        <color theme="1"/>
        <rFont val="Times New Roman"/>
        <family val="1"/>
      </rPr>
      <t>)</t>
    </r>
  </si>
  <si>
    <t>Grįžtamosios medžiagos (išardyti akmenys) (vieneto kaina didesnė arba lygi ≥ 40,50 Eur/m3) (sąmatoje įvertinamas su minuso ženklu)</t>
  </si>
  <si>
    <t>Krantinių akmeninių atramų ardymas ir išvežimas į Rangovo pasirinktu atstumu</t>
  </si>
  <si>
    <t>Gelžbetoninės pralaidos ardymas ir išvežimas į Rangovo pasirinktu atstumu</t>
  </si>
  <si>
    <t>Skaldos 22/32 pagrindo sl. h=10 cm įrengimas atraminėse prizmėse</t>
  </si>
  <si>
    <t xml:space="preserve">Armatūros gaminių sudėjimas į betonuojamas konstrukcijas </t>
  </si>
  <si>
    <t>Griovio dugno plokštės (h=15 cm) betonavimas</t>
  </si>
  <si>
    <t>Išpildomoji nuotrauka (taip pat pateikti laisvos formos deklaraciją, patvirtinančią išpildomosios geodezinės nuotraukos ir parengtos kadastrinės bylos atitikimą parengtam projektui). Kadastrinių matavimų bylos parengimas ir (ar) įregistruoto kelio ruožo į kurį patenka statinys, kadastrinės bylos patikslinimas</t>
  </si>
  <si>
    <t>6. Kiti darbai</t>
  </si>
  <si>
    <t>Iš viso skyriuje 6, 
Eur be PVM</t>
  </si>
  <si>
    <r>
      <t>Kelio ženklų skydų demontavimas nuo vienastiebių atramų ir išvežimas į Užsakovo nurodytą vietą (</t>
    </r>
    <r>
      <rPr>
        <i/>
        <sz val="11"/>
        <color theme="1"/>
        <rFont val="Times New Roman"/>
        <family val="1"/>
        <charset val="186"/>
      </rPr>
      <t>žiūrėti žiniaraščio priedą dėl išvežimo</t>
    </r>
    <r>
      <rPr>
        <sz val="11"/>
        <color theme="1"/>
        <rFont val="Times New Roman"/>
        <family val="1"/>
        <charset val="186"/>
      </rPr>
      <t>)</t>
    </r>
  </si>
  <si>
    <r>
      <t>Kelio ženklų vienastiebių atramų demontavimas  ir išvežimas į Užsakovo nurodytą vietą (</t>
    </r>
    <r>
      <rPr>
        <i/>
        <sz val="11"/>
        <color theme="1"/>
        <rFont val="Times New Roman"/>
        <family val="1"/>
        <charset val="186"/>
      </rPr>
      <t>žiūrėti žiniaraščio priedą dėl išvežimo</t>
    </r>
    <r>
      <rPr>
        <sz val="11"/>
        <color theme="1"/>
        <rFont val="Times New Roman"/>
        <family val="1"/>
        <charset val="186"/>
      </rPr>
      <t>)</t>
    </r>
  </si>
  <si>
    <t>Signalinių stulpelių išardymas (A grupės)  ir išvežimas Rangovo pasirinktu atstumu</t>
  </si>
  <si>
    <r>
      <t>Matalinių atitvarų demontavimas  ir išvežimas į Užsakovo nurodytą vietą (</t>
    </r>
    <r>
      <rPr>
        <i/>
        <sz val="11"/>
        <color theme="1"/>
        <rFont val="Times New Roman"/>
        <family val="1"/>
        <charset val="186"/>
      </rPr>
      <t>žiūrėti žiniaraščio priedą dėl išvežimo</t>
    </r>
    <r>
      <rPr>
        <sz val="11"/>
        <color theme="1"/>
        <rFont val="Times New Roman"/>
        <family val="1"/>
        <charset val="186"/>
      </rPr>
      <t>)</t>
    </r>
  </si>
  <si>
    <t>Esamos asfaltbetonio dangos frezavimas mechanizuotai iki 10 cm gyliu, pakrovimas mechanizuotai į savivarčius ir išvežimas Rangovo pasirinktu atstumu</t>
  </si>
  <si>
    <t>Grįžtamosios medžiagos (nufrezuotas asfaltas) (vieneto kaina didesnė arba lygi ≥ 9,58 Eur/m3) (sąmatoje įvertinamas su minuso ženklu)</t>
  </si>
  <si>
    <t>Grindinio riedulių išardymas ir išvežimas Rangovo pasirinktu atstumu</t>
  </si>
  <si>
    <t>Dirvožemio vid. 10 cm pašalinimas pakrovimas ir vežimas (sandėliavimui)</t>
  </si>
  <si>
    <t>1.20</t>
  </si>
  <si>
    <t>1.21</t>
  </si>
  <si>
    <r>
      <t xml:space="preserve">Pastaba: Tiekėjas pildo </t>
    </r>
    <r>
      <rPr>
        <u/>
        <sz val="11"/>
        <color rgb="FFFF0000"/>
        <rFont val="Times New Roman"/>
        <family val="1"/>
        <charset val="186"/>
      </rPr>
      <t>pasirinktinai</t>
    </r>
    <r>
      <rPr>
        <sz val="11"/>
        <color rgb="FFFF0000"/>
        <rFont val="Times New Roman"/>
        <family val="1"/>
        <charset val="186"/>
      </rPr>
      <t xml:space="preserve"> I arba II dangos konstrukcijos variantą</t>
    </r>
  </si>
  <si>
    <t>4 cm storio apatinio asfalto sluoksnio iš mišinio AC 11 VN (su 70/100 rišikliu) įrengimas</t>
  </si>
  <si>
    <t>4 cm storio viršutinio asfalto sluoksnio iš mišinio AC 11 VN (su 70/100 rišikliu) įrengimas</t>
  </si>
  <si>
    <t>Plastikinių gofruotų Ø 0,6 m pralaidų vamzdžių ant smėlio pagrindo (h=0,15 m) po nuovažomis ir sankryžomis įrengimas</t>
  </si>
  <si>
    <t>Ø 0,6 m gelžbetoninių įstrižųjų antgalių įrengimas</t>
  </si>
  <si>
    <t>Individualaus tipo nuovažų įrengimas</t>
  </si>
  <si>
    <t>Individualaus v tipo nuovažų įrengimas</t>
  </si>
  <si>
    <t>8 cm storio pagrindo sluoksnio iš mišinio AC 22 PN (su 70/100 rišikliu) įrengimas</t>
  </si>
  <si>
    <t xml:space="preserve">Dirvožemio atvežimas iš sandėliavimo vietos </t>
  </si>
  <si>
    <t>Kelio ženklų  vienastiebių metalinių atramų (Ø76,1 mm) ant monolitinių betoninių pamatų ir skydų įrengimas</t>
  </si>
  <si>
    <t>Trasos nužymėjimas</t>
  </si>
  <si>
    <t>1.Telekomunikacijų įrengimo darbai</t>
  </si>
  <si>
    <t>1.22</t>
  </si>
  <si>
    <t>1.23</t>
  </si>
  <si>
    <t>1.24</t>
  </si>
  <si>
    <t>1.25</t>
  </si>
  <si>
    <t>1.26</t>
  </si>
  <si>
    <t>1.27</t>
  </si>
  <si>
    <t>1.28</t>
  </si>
  <si>
    <t>Polietileninių vamzdžių 63 mm skersmens paklojimas paruoštoje tranšėjoje</t>
  </si>
  <si>
    <t>Šviesolaidinio kabelio išvėrimas iš  vamzdelio HDPE Ø 32mm</t>
  </si>
  <si>
    <t>Paklotų kabelių apsauga surenkamais gaubtais 110 mm skersmens, atkasant kabelius, įrengimas</t>
  </si>
  <si>
    <t>Kontrolinės geodezinės nuotraukos parengimas</t>
  </si>
  <si>
    <t>2.8</t>
  </si>
  <si>
    <t>2.9</t>
  </si>
  <si>
    <t>2.10</t>
  </si>
  <si>
    <t>2.11</t>
  </si>
  <si>
    <t>2.12</t>
  </si>
  <si>
    <t>2.13</t>
  </si>
  <si>
    <t>2.14</t>
  </si>
  <si>
    <t>2.15</t>
  </si>
  <si>
    <t>2.16</t>
  </si>
  <si>
    <t>2.17</t>
  </si>
  <si>
    <t>2.18</t>
  </si>
  <si>
    <t>2. Įrenginiai ir medžiagos</t>
  </si>
  <si>
    <t>Sudedamas kabelių apsaugos vamzdis PVC110x100x3000mm</t>
  </si>
  <si>
    <r>
      <rPr>
        <b/>
        <sz val="10"/>
        <rFont val="Times New Roman"/>
        <family val="1"/>
        <charset val="186"/>
      </rPr>
      <t>Sandėliavimo medžiagos</t>
    </r>
    <r>
      <rPr>
        <sz val="10"/>
        <rFont val="Times New Roman"/>
        <family val="1"/>
        <charset val="186"/>
      </rPr>
      <t xml:space="preserve">
Vykdant valstybinės reikšmės kelių rekonstravimo ir (ar) remonto darbus susidarančios medžiagos, kurios nenaudojamos projekte ir nėra priskiriamos negražinamoms medžiagoms transportuojamos į AB „Via Lietuva“ nurodytas sandėliavimo vietą –</t>
    </r>
    <r>
      <rPr>
        <b/>
        <sz val="10"/>
        <rFont val="Times New Roman"/>
        <family val="1"/>
        <charset val="186"/>
      </rPr>
      <t xml:space="preserve"> Raseinių kelių tarnybos Pagrybio meistrija, Aušrinės g. 2, Iždonų k., Kaltinėnų sen., Šilalės r.</t>
    </r>
    <r>
      <rPr>
        <sz val="10"/>
        <rFont val="Times New Roman"/>
        <family val="1"/>
        <charset val="186"/>
      </rPr>
      <t xml:space="preserve">
Į sandėliavimo vietas turi būti gabenami </t>
    </r>
    <r>
      <rPr>
        <b/>
        <sz val="10"/>
        <rFont val="Times New Roman"/>
        <family val="1"/>
        <charset val="186"/>
      </rPr>
      <t>metaliniai</t>
    </r>
    <r>
      <rPr>
        <sz val="10"/>
        <rFont val="Times New Roman"/>
        <family val="1"/>
        <charset val="186"/>
      </rPr>
      <t xml:space="preserve"> kelio elementai (neužteršti betonu ir kt. medžiagomis (t. y. turi būti nuvalyti)) nepriklausomai nuo jų būklės: kelio ženklai, kelio ženklų atramos, apšvietimo ir kiti stulpai, apsauginiai atitvarai ir jų elementai, tiltų ir viadukų turėklai, kiti metalo gaminiai, sijos, spraustasienės, pralaidos ir kt. 
Kitos medžiagos, kurios gali būti panaudotos pakartotinai, gali būti gabenamos į sandėliavimo vietas tik suderinus su AB „Via Lietuva“.
Į sandėliavimo vietas pristatomos medžiagos turi būti surūšiuotos į tinkamas naudoti pakartotinai ir netinkamas, o sandėliavimo vietoje iškraunamos atskirai. Medžiagų perdavimo-priėmimo akte turi būti atskirai nurodytas tinkamų panaudoti medžiagų kiekis su jų charakteristikomis (pvz. kelio ženklas, nurodant jo numerį; apšvietimo stulpo atrama, nurodant jos aukštį; kelio ženklo atrama, nurodant jos ilgį, skersmenį; apsauginio atitvaro sija, nurodant jos tipą, ilgį ir pan.). Netinkamų panaudoti medžiagų turi būti nurodytas tik perduodamas kiekis.
Rangovas turi numatyti ekonomiškai pagrįstą ir optimalų medžiagų išardymo būdą. Siektina, kad kuo daugiau medžiagų būtų išardytos tvarkingai ir pristatytos mechaniškai nepažeistos bei neužterštos. Jei statybos metu medžiagos taptų netinkamomis naudoti dėl jų netinkamo išardymo, tai būtų laikoma rangovo rizika ir atsakomybė tektų rangovui.</t>
    </r>
  </si>
  <si>
    <r>
      <rPr>
        <b/>
        <sz val="10"/>
        <rFont val="Times New Roman"/>
        <family val="1"/>
        <charset val="186"/>
      </rPr>
      <t>Negrąžinamos medžiagos</t>
    </r>
    <r>
      <rPr>
        <sz val="10"/>
        <rFont val="Times New Roman"/>
        <family val="1"/>
        <charset val="186"/>
      </rPr>
      <t xml:space="preserve">
Darbų vykdymo metu nepanaudotos frezuoto asfalto granulės, skalda, žvyras, žvyro ir skaldos mišinys, nesurištasis mineralinių medžiagų mišinys, grindinio akmenys (neužteršti gruntu) yra laikomi negrąžinamomis medžiagomis. Jos sąmatoje turi būti nurodytos atskira (-omis) eilute (-ėmis) su minuso ženklu. Šios medžiagos lieka rangovui.
Mediena (išskyrus krūmus, šakas ir kelmus) taip pat laikoma negrąžinama medžiaga, kuri lieka rangovui. Jei mediena yra menkavertė ir skirta tik utilizavimui, sąmatoje utilizavimo išlaidos vertinamos su pliuso ženklu. Jei mediena nėra menkavertė ir gali būti parduota, sąmatoje tai vertinama su minuso ženklu. Medienos būklę ir kainą vertinasi pats rangovas savarankiškai savo rizika.</t>
    </r>
  </si>
  <si>
    <r>
      <rPr>
        <b/>
        <sz val="10"/>
        <rFont val="Times New Roman"/>
        <family val="1"/>
        <charset val="186"/>
      </rPr>
      <t>Statybinės atliekos</t>
    </r>
    <r>
      <rPr>
        <sz val="10"/>
        <rFont val="Times New Roman"/>
        <family val="1"/>
        <charset val="186"/>
      </rPr>
      <t xml:space="preserve">
Visos medžiagos, nepatenkančios į statybinių ir (ar) negrąžinamų medžiagų sąrašą ir (ar) kurių neįmanoma panaudoti antrą kartą, kaip atliekos turi būti sutvarkomos rangovo pagal galiojančius aplinkos apsaugos reikalavimus (rangovas privalo įsivertinti visas su tvarkymu susijusias išlaidas).</t>
    </r>
  </si>
  <si>
    <t xml:space="preserve">ELEKTRONINIŲ RYŠIŲ (TELEKOMUNIKACIJŲ) DALIS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</si>
</sst>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0_ ;\-#,##0.00\ "/>
  </numFmts>
  <fonts count="26" x14ac:knownFonts="1">
    <font>
      <sz val="11"/>
      <color theme="1"/>
      <name val="Calibri"/>
      <family val="2"/>
      <charset val="186"/>
      <scheme val="minor"/>
    </font>
    <font>
      <sz val="10"/>
      <name val="Arial"/>
      <family val="2"/>
      <charset val="186"/>
    </font>
    <font>
      <sz val="11"/>
      <color rgb="FF000000"/>
      <name val="Calibri"/>
      <family val="2"/>
      <charset val="186"/>
    </font>
    <font>
      <b/>
      <sz val="11"/>
      <name val="Times New Roman"/>
      <family val="1"/>
      <charset val="186"/>
    </font>
    <font>
      <sz val="11"/>
      <name val="Times New Roman"/>
      <family val="1"/>
      <charset val="186"/>
    </font>
    <font>
      <i/>
      <sz val="11"/>
      <name val="Times New Roman"/>
      <family val="1"/>
      <charset val="186"/>
    </font>
    <font>
      <b/>
      <sz val="12"/>
      <color rgb="FF000000"/>
      <name val="Times New Roman"/>
      <family val="1"/>
      <charset val="186"/>
    </font>
    <font>
      <sz val="11"/>
      <color rgb="FFFF0000"/>
      <name val="Times New Roman"/>
      <family val="1"/>
      <charset val="186"/>
    </font>
    <font>
      <sz val="11"/>
      <color theme="1"/>
      <name val="Times New Roman"/>
      <family val="1"/>
      <charset val="186"/>
    </font>
    <font>
      <b/>
      <sz val="11"/>
      <color rgb="FF000000"/>
      <name val="Times New Roman"/>
      <family val="1"/>
      <charset val="186"/>
    </font>
    <font>
      <b/>
      <sz val="12"/>
      <name val="Times New Roman"/>
      <family val="1"/>
      <charset val="186"/>
    </font>
    <font>
      <b/>
      <sz val="10"/>
      <name val="Times New Roman"/>
      <family val="1"/>
      <charset val="186"/>
    </font>
    <font>
      <sz val="10"/>
      <name val="Times New Roman"/>
      <family val="1"/>
      <charset val="186"/>
    </font>
    <font>
      <sz val="9"/>
      <name val="Times New Roman"/>
      <family val="1"/>
      <charset val="186"/>
    </font>
    <font>
      <i/>
      <sz val="10"/>
      <name val="Times New Roman"/>
      <family val="1"/>
      <charset val="186"/>
    </font>
    <font>
      <sz val="11"/>
      <color theme="1"/>
      <name val="Times New Roman"/>
      <family val="1"/>
    </font>
    <font>
      <sz val="11"/>
      <name val="Times New Roman"/>
      <family val="1"/>
    </font>
    <font>
      <i/>
      <sz val="11"/>
      <name val="Times New Roman"/>
      <family val="1"/>
    </font>
    <font>
      <b/>
      <sz val="11"/>
      <name val="Times New Roman"/>
      <family val="1"/>
    </font>
    <font>
      <sz val="11"/>
      <color rgb="FF000000"/>
      <name val="Times New Roman"/>
      <family val="1"/>
      <charset val="186"/>
    </font>
    <font>
      <sz val="8"/>
      <name val="Calibri"/>
      <family val="2"/>
      <charset val="186"/>
      <scheme val="minor"/>
    </font>
    <font>
      <b/>
      <sz val="11"/>
      <color rgb="FFFF0000"/>
      <name val="Times New Roman"/>
      <family val="1"/>
      <charset val="186"/>
    </font>
    <font>
      <i/>
      <sz val="11"/>
      <color theme="1"/>
      <name val="Times New Roman"/>
      <family val="1"/>
      <charset val="186"/>
    </font>
    <font>
      <b/>
      <sz val="11"/>
      <color theme="1"/>
      <name val="Times New Roman"/>
      <family val="1"/>
      <charset val="186"/>
    </font>
    <font>
      <u/>
      <sz val="11"/>
      <color rgb="FFFF0000"/>
      <name val="Times New Roman"/>
      <family val="1"/>
      <charset val="186"/>
    </font>
    <font>
      <b/>
      <i/>
      <sz val="10"/>
      <name val="Times New Roman"/>
      <family val="1"/>
      <charset val="186"/>
    </font>
  </fonts>
  <fills count="7">
    <fill>
      <patternFill patternType="none"/>
    </fill>
    <fill>
      <patternFill patternType="gray125"/>
    </fill>
    <fill>
      <patternFill patternType="solid">
        <fgColor theme="9" tint="0.79998168889431442"/>
        <bgColor indexed="64"/>
      </patternFill>
    </fill>
    <fill>
      <patternFill patternType="solid">
        <fgColor theme="0" tint="-0.14999847407452621"/>
        <bgColor indexed="64"/>
      </patternFill>
    </fill>
    <fill>
      <patternFill patternType="solid">
        <fgColor rgb="FFF2F2F2"/>
        <bgColor rgb="FFFFFFFF"/>
      </patternFill>
    </fill>
    <fill>
      <patternFill patternType="solid">
        <fgColor theme="6" tint="0.79998168889431442"/>
        <bgColor indexed="64"/>
      </patternFill>
    </fill>
    <fill>
      <patternFill patternType="solid">
        <fgColor theme="0"/>
        <bgColor indexed="64"/>
      </patternFill>
    </fill>
  </fills>
  <borders count="51">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thin">
        <color indexed="64"/>
      </right>
      <top/>
      <bottom style="thin">
        <color indexed="64"/>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medium">
        <color indexed="64"/>
      </left>
      <right style="thin">
        <color indexed="64"/>
      </right>
      <top style="medium">
        <color indexed="64"/>
      </top>
      <bottom style="medium">
        <color indexed="64"/>
      </bottom>
      <diagonal/>
    </border>
    <border>
      <left/>
      <right style="thin">
        <color indexed="64"/>
      </right>
      <top style="thin">
        <color indexed="64"/>
      </top>
      <bottom style="thin">
        <color indexed="64"/>
      </bottom>
      <diagonal/>
    </border>
    <border>
      <left style="medium">
        <color indexed="64"/>
      </left>
      <right style="medium">
        <color indexed="64"/>
      </right>
      <top style="medium">
        <color indexed="64"/>
      </top>
      <bottom style="medium">
        <color indexed="64"/>
      </bottom>
      <diagonal/>
    </border>
    <border>
      <left/>
      <right style="medium">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medium">
        <color indexed="64"/>
      </left>
      <right/>
      <top/>
      <bottom style="medium">
        <color indexed="64"/>
      </bottom>
      <diagonal/>
    </border>
    <border>
      <left style="thin">
        <color indexed="64"/>
      </left>
      <right style="medium">
        <color indexed="64"/>
      </right>
      <top/>
      <bottom style="medium">
        <color indexed="64"/>
      </bottom>
      <diagonal/>
    </border>
    <border>
      <left/>
      <right/>
      <top style="thin">
        <color indexed="64"/>
      </top>
      <bottom style="thin">
        <color indexed="64"/>
      </bottom>
      <diagonal/>
    </border>
    <border>
      <left style="medium">
        <color indexed="64"/>
      </left>
      <right style="thin">
        <color indexed="64"/>
      </right>
      <top/>
      <bottom style="medium">
        <color indexed="64"/>
      </bottom>
      <diagonal/>
    </border>
    <border>
      <left style="thin">
        <color indexed="64"/>
      </left>
      <right style="thin">
        <color indexed="64"/>
      </right>
      <top/>
      <bottom style="medium">
        <color indexed="64"/>
      </bottom>
      <diagonal/>
    </border>
    <border>
      <left/>
      <right/>
      <top style="medium">
        <color indexed="64"/>
      </top>
      <bottom/>
      <diagonal/>
    </border>
    <border>
      <left/>
      <right style="medium">
        <color indexed="64"/>
      </right>
      <top style="medium">
        <color indexed="64"/>
      </top>
      <bottom/>
      <diagonal/>
    </border>
    <border>
      <left style="medium">
        <color indexed="64"/>
      </left>
      <right style="thin">
        <color indexed="64"/>
      </right>
      <top style="medium">
        <color indexed="64"/>
      </top>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style="thin">
        <color indexed="64"/>
      </left>
      <right style="thin">
        <color indexed="64"/>
      </right>
      <top/>
      <bottom/>
      <diagonal/>
    </border>
    <border>
      <left/>
      <right style="medium">
        <color indexed="64"/>
      </right>
      <top/>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bottom/>
      <diagonal/>
    </border>
    <border>
      <left style="medium">
        <color indexed="64"/>
      </left>
      <right style="thin">
        <color indexed="64"/>
      </right>
      <top/>
      <bottom/>
      <diagonal/>
    </border>
    <border>
      <left style="medium">
        <color indexed="64"/>
      </left>
      <right/>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style="medium">
        <color indexed="64"/>
      </left>
      <right/>
      <top style="medium">
        <color indexed="64"/>
      </top>
      <bottom/>
      <diagonal/>
    </border>
    <border>
      <left/>
      <right/>
      <top/>
      <bottom style="medium">
        <color indexed="64"/>
      </bottom>
      <diagonal/>
    </border>
    <border>
      <left/>
      <right style="medium">
        <color indexed="64"/>
      </right>
      <top/>
      <bottom style="medium">
        <color indexed="64"/>
      </bottom>
      <diagonal/>
    </border>
    <border>
      <left style="thin">
        <color indexed="64"/>
      </left>
      <right style="medium">
        <color indexed="64"/>
      </right>
      <top style="thin">
        <color indexed="64"/>
      </top>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style="thin">
        <color indexed="64"/>
      </right>
      <top style="thin">
        <color indexed="64"/>
      </top>
      <bottom/>
      <diagonal/>
    </border>
    <border>
      <left/>
      <right style="thin">
        <color indexed="64"/>
      </right>
      <top/>
      <bottom/>
      <diagonal/>
    </border>
    <border>
      <left style="thin">
        <color indexed="64"/>
      </left>
      <right style="thin">
        <color indexed="64"/>
      </right>
      <top style="medium">
        <color indexed="64"/>
      </top>
      <bottom/>
      <diagonal/>
    </border>
    <border>
      <left/>
      <right style="thin">
        <color indexed="64"/>
      </right>
      <top style="thin">
        <color indexed="64"/>
      </top>
      <bottom/>
      <diagonal/>
    </border>
  </borders>
  <cellStyleXfs count="6">
    <xf numFmtId="0" fontId="0" fillId="0" borderId="0"/>
    <xf numFmtId="0" fontId="2" fillId="0" borderId="0" applyNumberFormat="0" applyBorder="0" applyProtection="0"/>
    <xf numFmtId="0" fontId="2" fillId="0" borderId="0" applyNumberFormat="0" applyBorder="0" applyProtection="0"/>
    <xf numFmtId="0" fontId="2" fillId="0" borderId="0"/>
    <xf numFmtId="0" fontId="2" fillId="0" borderId="0"/>
    <xf numFmtId="0" fontId="1" fillId="0" borderId="0"/>
  </cellStyleXfs>
  <cellXfs count="284">
    <xf numFmtId="0" fontId="0" fillId="0" borderId="0" xfId="0"/>
    <xf numFmtId="0" fontId="4" fillId="0" borderId="0" xfId="0" applyFont="1" applyProtection="1">
      <protection locked="0"/>
    </xf>
    <xf numFmtId="49" fontId="5" fillId="0" borderId="4" xfId="0" applyNumberFormat="1" applyFont="1" applyBorder="1" applyAlignment="1">
      <alignment horizontal="center" vertical="center" wrapText="1"/>
    </xf>
    <xf numFmtId="0" fontId="4" fillId="0" borderId="5" xfId="0" applyFont="1" applyBorder="1" applyAlignment="1">
      <alignment horizontal="left" vertical="center" wrapText="1"/>
    </xf>
    <xf numFmtId="49" fontId="4" fillId="0" borderId="5" xfId="0" applyNumberFormat="1" applyFont="1" applyBorder="1" applyAlignment="1">
      <alignment horizontal="center" vertical="center" wrapText="1"/>
    </xf>
    <xf numFmtId="2" fontId="4" fillId="0" borderId="5" xfId="0" applyNumberFormat="1" applyFont="1" applyBorder="1" applyAlignment="1">
      <alignment horizontal="center" vertical="center"/>
    </xf>
    <xf numFmtId="4" fontId="4" fillId="0" borderId="6" xfId="0" applyNumberFormat="1" applyFont="1" applyBorder="1" applyAlignment="1">
      <alignment horizontal="center" vertical="center" wrapText="1"/>
    </xf>
    <xf numFmtId="49" fontId="4" fillId="0" borderId="1" xfId="0" applyNumberFormat="1" applyFont="1" applyBorder="1" applyAlignment="1">
      <alignment horizontal="center" vertical="center"/>
    </xf>
    <xf numFmtId="0" fontId="4" fillId="0" borderId="1" xfId="0" applyFont="1" applyBorder="1" applyAlignment="1">
      <alignment horizontal="left" vertical="center" wrapText="1"/>
    </xf>
    <xf numFmtId="4" fontId="4" fillId="0" borderId="7" xfId="0" applyNumberFormat="1" applyFont="1" applyBorder="1" applyAlignment="1">
      <alignment horizontal="center" vertical="center" wrapText="1"/>
    </xf>
    <xf numFmtId="49" fontId="5" fillId="0" borderId="8" xfId="0" applyNumberFormat="1" applyFont="1" applyBorder="1" applyAlignment="1">
      <alignment horizontal="center" vertical="center" wrapText="1"/>
    </xf>
    <xf numFmtId="49" fontId="4" fillId="0" borderId="9" xfId="0" applyNumberFormat="1" applyFont="1" applyBorder="1" applyAlignment="1">
      <alignment horizontal="center" vertical="center"/>
    </xf>
    <xf numFmtId="0" fontId="4" fillId="0" borderId="9" xfId="0" applyFont="1" applyBorder="1" applyAlignment="1">
      <alignment horizontal="left" vertical="center" wrapText="1"/>
    </xf>
    <xf numFmtId="49" fontId="4" fillId="0" borderId="9" xfId="0" applyNumberFormat="1" applyFont="1" applyBorder="1" applyAlignment="1">
      <alignment horizontal="center" vertical="center" wrapText="1"/>
    </xf>
    <xf numFmtId="4" fontId="4" fillId="0" borderId="10" xfId="0" applyNumberFormat="1" applyFont="1" applyBorder="1" applyAlignment="1">
      <alignment horizontal="center" vertical="center" wrapText="1"/>
    </xf>
    <xf numFmtId="4" fontId="3" fillId="0" borderId="11" xfId="0" applyNumberFormat="1" applyFont="1" applyBorder="1" applyAlignment="1" applyProtection="1">
      <alignment horizontal="center" vertical="center" wrapText="1"/>
      <protection locked="0"/>
    </xf>
    <xf numFmtId="4" fontId="3" fillId="0" borderId="12" xfId="0" applyNumberFormat="1" applyFont="1" applyBorder="1" applyAlignment="1" applyProtection="1">
      <alignment horizontal="center" vertical="center"/>
      <protection locked="0"/>
    </xf>
    <xf numFmtId="49" fontId="5" fillId="0" borderId="13" xfId="0" applyNumberFormat="1" applyFont="1" applyBorder="1" applyAlignment="1">
      <alignment horizontal="center" vertical="center" wrapText="1"/>
    </xf>
    <xf numFmtId="49" fontId="4" fillId="0" borderId="14" xfId="0" applyNumberFormat="1" applyFont="1" applyBorder="1" applyAlignment="1">
      <alignment horizontal="center" vertical="center"/>
    </xf>
    <xf numFmtId="0" fontId="4" fillId="0" borderId="15" xfId="0" applyFont="1" applyBorder="1" applyAlignment="1">
      <alignment horizontal="left" vertical="center" wrapText="1"/>
    </xf>
    <xf numFmtId="0" fontId="4" fillId="0" borderId="15" xfId="0" applyFont="1" applyBorder="1" applyAlignment="1">
      <alignment horizontal="center" vertical="center"/>
    </xf>
    <xf numFmtId="4" fontId="4" fillId="0" borderId="16" xfId="0" applyNumberFormat="1" applyFont="1" applyBorder="1" applyAlignment="1">
      <alignment horizontal="center" vertical="center" wrapText="1"/>
    </xf>
    <xf numFmtId="0" fontId="4" fillId="0" borderId="0" xfId="0" applyFont="1" applyAlignment="1" applyProtection="1">
      <alignment wrapText="1"/>
      <protection locked="0"/>
    </xf>
    <xf numFmtId="0" fontId="4" fillId="0" borderId="1" xfId="0" applyFont="1" applyBorder="1" applyAlignment="1">
      <alignment horizontal="center" vertical="center"/>
    </xf>
    <xf numFmtId="2" fontId="4" fillId="0" borderId="1" xfId="0" applyNumberFormat="1" applyFont="1" applyBorder="1" applyAlignment="1">
      <alignment horizontal="center" vertical="center" wrapText="1"/>
    </xf>
    <xf numFmtId="0" fontId="4" fillId="0" borderId="9" xfId="0" applyFont="1" applyBorder="1" applyAlignment="1">
      <alignment horizontal="center" vertical="center"/>
    </xf>
    <xf numFmtId="2" fontId="4" fillId="0" borderId="9" xfId="0" applyNumberFormat="1" applyFont="1" applyBorder="1" applyAlignment="1">
      <alignment horizontal="center" vertical="center" wrapText="1"/>
    </xf>
    <xf numFmtId="0" fontId="4" fillId="0" borderId="5" xfId="0" applyFont="1" applyBorder="1" applyAlignment="1">
      <alignment horizontal="center" vertical="center"/>
    </xf>
    <xf numFmtId="4" fontId="3" fillId="3" borderId="5" xfId="4" applyNumberFormat="1" applyFont="1" applyFill="1" applyBorder="1" applyAlignment="1" applyProtection="1">
      <alignment horizontal="center" vertical="center" wrapText="1"/>
      <protection locked="0"/>
    </xf>
    <xf numFmtId="0" fontId="4" fillId="0" borderId="0" xfId="0" applyFont="1" applyAlignment="1" applyProtection="1">
      <alignment vertical="center" wrapText="1"/>
      <protection locked="0"/>
    </xf>
    <xf numFmtId="4" fontId="3" fillId="3" borderId="1" xfId="4" applyNumberFormat="1" applyFont="1" applyFill="1" applyBorder="1" applyAlignment="1" applyProtection="1">
      <alignment horizontal="center" vertical="center" wrapText="1"/>
      <protection locked="0"/>
    </xf>
    <xf numFmtId="4" fontId="3" fillId="3" borderId="9" xfId="4" applyNumberFormat="1" applyFont="1" applyFill="1" applyBorder="1" applyAlignment="1" applyProtection="1">
      <alignment horizontal="center" vertical="center" wrapText="1"/>
      <protection locked="0"/>
    </xf>
    <xf numFmtId="4" fontId="3" fillId="0" borderId="19" xfId="0" applyNumberFormat="1" applyFont="1" applyBorder="1" applyAlignment="1" applyProtection="1">
      <alignment horizontal="center" vertical="center" wrapText="1"/>
      <protection locked="0"/>
    </xf>
    <xf numFmtId="4" fontId="3" fillId="0" borderId="20" xfId="0" applyNumberFormat="1" applyFont="1" applyBorder="1" applyAlignment="1" applyProtection="1">
      <alignment horizontal="center" vertical="center"/>
      <protection locked="0"/>
    </xf>
    <xf numFmtId="4" fontId="3" fillId="0" borderId="19" xfId="0" applyNumberFormat="1" applyFont="1" applyBorder="1" applyAlignment="1" applyProtection="1">
      <alignment horizontal="center" vertical="center"/>
      <protection locked="0"/>
    </xf>
    <xf numFmtId="4" fontId="3" fillId="0" borderId="0" xfId="0" applyNumberFormat="1" applyFont="1" applyAlignment="1" applyProtection="1">
      <alignment horizontal="center" vertical="center"/>
      <protection locked="0"/>
    </xf>
    <xf numFmtId="0" fontId="3" fillId="0" borderId="0" xfId="4" applyFont="1" applyAlignment="1">
      <alignment vertical="center" wrapText="1"/>
    </xf>
    <xf numFmtId="0" fontId="3" fillId="0" borderId="0" xfId="4" applyFont="1" applyAlignment="1">
      <alignment vertical="center"/>
    </xf>
    <xf numFmtId="0" fontId="3" fillId="0" borderId="0" xfId="0" applyFont="1" applyAlignment="1" applyProtection="1">
      <alignment horizontal="center" vertical="center" wrapText="1"/>
      <protection locked="0"/>
    </xf>
    <xf numFmtId="0" fontId="7" fillId="0" borderId="0" xfId="0" applyFont="1" applyProtection="1">
      <protection locked="0"/>
    </xf>
    <xf numFmtId="0" fontId="8" fillId="0" borderId="0" xfId="0" applyFont="1" applyProtection="1">
      <protection locked="0"/>
    </xf>
    <xf numFmtId="0" fontId="9" fillId="0" borderId="0" xfId="1" applyFont="1" applyAlignment="1" applyProtection="1">
      <alignment horizontal="center" vertical="center" wrapText="1"/>
    </xf>
    <xf numFmtId="0" fontId="9" fillId="0" borderId="0" xfId="1" applyNumberFormat="1" applyFont="1" applyAlignment="1" applyProtection="1">
      <alignment horizontal="center" vertical="center" wrapText="1"/>
    </xf>
    <xf numFmtId="0" fontId="8" fillId="0" borderId="0" xfId="0" applyFont="1" applyAlignment="1" applyProtection="1">
      <alignment wrapText="1"/>
      <protection locked="0"/>
    </xf>
    <xf numFmtId="0" fontId="7" fillId="0" borderId="0" xfId="0" applyFont="1" applyAlignment="1" applyProtection="1">
      <alignment wrapText="1"/>
      <protection locked="0"/>
    </xf>
    <xf numFmtId="4" fontId="3" fillId="0" borderId="0" xfId="4" applyNumberFormat="1" applyFont="1" applyAlignment="1">
      <alignment horizontal="right" vertical="center" wrapText="1"/>
    </xf>
    <xf numFmtId="4" fontId="3" fillId="0" borderId="0" xfId="4" applyNumberFormat="1" applyFont="1" applyAlignment="1">
      <alignment horizontal="right" vertical="center"/>
    </xf>
    <xf numFmtId="0" fontId="3" fillId="0" borderId="0" xfId="4" applyFont="1" applyAlignment="1">
      <alignment horizontal="right" vertical="center"/>
    </xf>
    <xf numFmtId="4" fontId="3" fillId="0" borderId="0" xfId="3" applyNumberFormat="1" applyFont="1" applyAlignment="1">
      <alignment horizontal="center" vertical="center" wrapText="1"/>
    </xf>
    <xf numFmtId="0" fontId="3" fillId="0" borderId="0" xfId="4" applyFont="1" applyAlignment="1">
      <alignment horizontal="center" vertical="center"/>
    </xf>
    <xf numFmtId="4" fontId="3" fillId="3" borderId="15" xfId="4" applyNumberFormat="1" applyFont="1" applyFill="1" applyBorder="1" applyAlignment="1" applyProtection="1">
      <alignment horizontal="center" vertical="center" wrapText="1"/>
      <protection locked="0"/>
    </xf>
    <xf numFmtId="0" fontId="3" fillId="0" borderId="22" xfId="3" applyFont="1" applyBorder="1" applyAlignment="1">
      <alignment horizontal="center" vertical="center" wrapText="1"/>
    </xf>
    <xf numFmtId="4" fontId="3" fillId="0" borderId="23" xfId="3" applyNumberFormat="1" applyFont="1" applyBorder="1" applyAlignment="1">
      <alignment horizontal="center" vertical="center" wrapText="1"/>
    </xf>
    <xf numFmtId="0" fontId="11" fillId="0" borderId="1" xfId="0" applyFont="1" applyBorder="1" applyAlignment="1">
      <alignment horizontal="center" vertical="center" wrapText="1"/>
    </xf>
    <xf numFmtId="0" fontId="12" fillId="0" borderId="1" xfId="0" applyFont="1" applyBorder="1" applyAlignment="1">
      <alignment horizontal="center" vertical="center"/>
    </xf>
    <xf numFmtId="0" fontId="12" fillId="0" borderId="1" xfId="0" applyFont="1" applyBorder="1" applyAlignment="1">
      <alignment vertical="center"/>
    </xf>
    <xf numFmtId="4" fontId="13" fillId="0" borderId="1" xfId="0" applyNumberFormat="1" applyFont="1" applyBorder="1" applyAlignment="1">
      <alignment horizontal="center" vertical="center"/>
    </xf>
    <xf numFmtId="0" fontId="11" fillId="0" borderId="1" xfId="0" applyFont="1" applyBorder="1" applyAlignment="1">
      <alignment horizontal="right" vertical="center"/>
    </xf>
    <xf numFmtId="0" fontId="12" fillId="0" borderId="0" xfId="0" applyFont="1"/>
    <xf numFmtId="0" fontId="14" fillId="0" borderId="0" xfId="0" applyFont="1" applyAlignment="1">
      <alignment horizontal="left" vertical="center"/>
    </xf>
    <xf numFmtId="2" fontId="4" fillId="0" borderId="15" xfId="0" applyNumberFormat="1" applyFont="1" applyBorder="1" applyAlignment="1">
      <alignment horizontal="center" vertical="center"/>
    </xf>
    <xf numFmtId="4" fontId="3" fillId="0" borderId="20" xfId="0" applyNumberFormat="1" applyFont="1" applyBorder="1" applyAlignment="1" applyProtection="1">
      <alignment horizontal="center" vertical="center" wrapText="1"/>
      <protection locked="0"/>
    </xf>
    <xf numFmtId="4" fontId="4" fillId="0" borderId="23" xfId="0" applyNumberFormat="1" applyFont="1" applyBorder="1" applyAlignment="1">
      <alignment horizontal="center" vertical="center" wrapText="1"/>
    </xf>
    <xf numFmtId="49" fontId="4" fillId="0" borderId="5" xfId="0" applyNumberFormat="1" applyFont="1" applyBorder="1" applyAlignment="1">
      <alignment horizontal="center" vertical="center"/>
    </xf>
    <xf numFmtId="0" fontId="4" fillId="0" borderId="26" xfId="0" applyFont="1" applyBorder="1" applyAlignment="1">
      <alignment horizontal="center" vertical="center"/>
    </xf>
    <xf numFmtId="4" fontId="3" fillId="0" borderId="0" xfId="0" applyNumberFormat="1" applyFont="1" applyAlignment="1" applyProtection="1">
      <alignment horizontal="center" vertical="center" wrapText="1"/>
      <protection locked="0"/>
    </xf>
    <xf numFmtId="0" fontId="16" fillId="0" borderId="9" xfId="0" applyFont="1" applyBorder="1" applyAlignment="1">
      <alignment vertical="center" wrapText="1"/>
    </xf>
    <xf numFmtId="0" fontId="15" fillId="0" borderId="1" xfId="0" applyFont="1" applyBorder="1" applyAlignment="1">
      <alignment horizontal="center" vertical="center" wrapText="1"/>
    </xf>
    <xf numFmtId="0" fontId="15" fillId="0" borderId="1" xfId="0" applyFont="1" applyBorder="1" applyAlignment="1">
      <alignment horizontal="left" vertical="center" wrapText="1"/>
    </xf>
    <xf numFmtId="0" fontId="16" fillId="0" borderId="15" xfId="0" applyFont="1" applyBorder="1" applyAlignment="1">
      <alignment horizontal="left" vertical="center" wrapText="1"/>
    </xf>
    <xf numFmtId="0" fontId="16" fillId="0" borderId="1" xfId="0" applyFont="1" applyBorder="1" applyAlignment="1">
      <alignment horizontal="left" vertical="center" wrapText="1"/>
    </xf>
    <xf numFmtId="49" fontId="16" fillId="0" borderId="1" xfId="0" applyNumberFormat="1" applyFont="1" applyBorder="1" applyAlignment="1">
      <alignment horizontal="center" vertical="center"/>
    </xf>
    <xf numFmtId="49" fontId="16" fillId="0" borderId="1" xfId="0" applyNumberFormat="1" applyFont="1" applyBorder="1" applyAlignment="1">
      <alignment horizontal="center" vertical="center" wrapText="1"/>
    </xf>
    <xf numFmtId="49" fontId="16" fillId="0" borderId="9" xfId="0" applyNumberFormat="1" applyFont="1" applyBorder="1" applyAlignment="1">
      <alignment horizontal="center" vertical="center"/>
    </xf>
    <xf numFmtId="49" fontId="16" fillId="0" borderId="9" xfId="0" applyNumberFormat="1" applyFont="1" applyBorder="1" applyAlignment="1">
      <alignment horizontal="center" vertical="center" wrapText="1"/>
    </xf>
    <xf numFmtId="2" fontId="16" fillId="0" borderId="9" xfId="0" applyNumberFormat="1" applyFont="1" applyBorder="1" applyAlignment="1">
      <alignment horizontal="center" vertical="center"/>
    </xf>
    <xf numFmtId="0" fontId="16" fillId="0" borderId="1" xfId="0" applyFont="1" applyBorder="1" applyAlignment="1">
      <alignment horizontal="center" vertical="center"/>
    </xf>
    <xf numFmtId="2" fontId="16" fillId="0" borderId="1" xfId="0" applyNumberFormat="1" applyFont="1" applyBorder="1" applyAlignment="1">
      <alignment horizontal="center" vertical="center" wrapText="1"/>
    </xf>
    <xf numFmtId="4" fontId="18" fillId="3" borderId="1" xfId="4" applyNumberFormat="1" applyFont="1" applyFill="1" applyBorder="1" applyAlignment="1" applyProtection="1">
      <alignment horizontal="center" vertical="center" wrapText="1"/>
      <protection locked="0"/>
    </xf>
    <xf numFmtId="2" fontId="16" fillId="0" borderId="9" xfId="0" applyNumberFormat="1" applyFont="1" applyBorder="1" applyAlignment="1">
      <alignment horizontal="center" vertical="center" wrapText="1"/>
    </xf>
    <xf numFmtId="4" fontId="18" fillId="3" borderId="9" xfId="4" applyNumberFormat="1" applyFont="1" applyFill="1" applyBorder="1" applyAlignment="1" applyProtection="1">
      <alignment horizontal="center" vertical="center" wrapText="1"/>
      <protection locked="0"/>
    </xf>
    <xf numFmtId="4" fontId="16" fillId="0" borderId="10" xfId="0" applyNumberFormat="1" applyFont="1" applyBorder="1" applyAlignment="1">
      <alignment horizontal="center" vertical="center" wrapText="1"/>
    </xf>
    <xf numFmtId="49" fontId="5" fillId="0" borderId="15" xfId="0" applyNumberFormat="1" applyFont="1" applyBorder="1" applyAlignment="1">
      <alignment horizontal="center" vertical="center" wrapText="1"/>
    </xf>
    <xf numFmtId="164" fontId="16" fillId="3" borderId="1" xfId="0" applyNumberFormat="1" applyFont="1" applyFill="1" applyBorder="1" applyAlignment="1" applyProtection="1">
      <alignment horizontal="center" vertical="center"/>
      <protection locked="0"/>
    </xf>
    <xf numFmtId="164" fontId="16" fillId="3" borderId="9" xfId="0" applyNumberFormat="1" applyFont="1" applyFill="1" applyBorder="1" applyAlignment="1" applyProtection="1">
      <alignment horizontal="center" vertical="center"/>
      <protection locked="0"/>
    </xf>
    <xf numFmtId="0" fontId="16" fillId="0" borderId="9" xfId="0" applyFont="1" applyBorder="1" applyAlignment="1">
      <alignment horizontal="left" vertical="center" wrapText="1"/>
    </xf>
    <xf numFmtId="0" fontId="16" fillId="0" borderId="9" xfId="0" applyFont="1" applyBorder="1" applyAlignment="1">
      <alignment horizontal="center" vertical="center"/>
    </xf>
    <xf numFmtId="49" fontId="5" fillId="0" borderId="17" xfId="0" applyNumberFormat="1" applyFont="1" applyBorder="1" applyAlignment="1">
      <alignment horizontal="center" vertical="center" wrapText="1"/>
    </xf>
    <xf numFmtId="49" fontId="16" fillId="0" borderId="15" xfId="0" applyNumberFormat="1" applyFont="1" applyBorder="1" applyAlignment="1">
      <alignment horizontal="center" vertical="center" wrapText="1"/>
    </xf>
    <xf numFmtId="0" fontId="15" fillId="0" borderId="15" xfId="0" applyFont="1" applyBorder="1" applyAlignment="1">
      <alignment horizontal="center" vertical="center" wrapText="1"/>
    </xf>
    <xf numFmtId="4" fontId="16" fillId="3" borderId="15" xfId="0" applyNumberFormat="1" applyFont="1" applyFill="1" applyBorder="1" applyAlignment="1" applyProtection="1">
      <alignment horizontal="center" vertical="center" wrapText="1"/>
      <protection locked="0"/>
    </xf>
    <xf numFmtId="4" fontId="16" fillId="3" borderId="1" xfId="0" applyNumberFormat="1" applyFont="1" applyFill="1" applyBorder="1" applyAlignment="1" applyProtection="1">
      <alignment horizontal="center" vertical="center" wrapText="1"/>
      <protection locked="0"/>
    </xf>
    <xf numFmtId="4" fontId="16" fillId="3" borderId="9" xfId="0" applyNumberFormat="1" applyFont="1" applyFill="1" applyBorder="1" applyAlignment="1" applyProtection="1">
      <alignment horizontal="center" vertical="center" wrapText="1"/>
      <protection locked="0"/>
    </xf>
    <xf numFmtId="0" fontId="4" fillId="6" borderId="15" xfId="0" applyFont="1" applyFill="1" applyBorder="1" applyAlignment="1">
      <alignment horizontal="center" vertical="center"/>
    </xf>
    <xf numFmtId="2" fontId="4" fillId="6" borderId="15" xfId="0" applyNumberFormat="1" applyFont="1" applyFill="1" applyBorder="1" applyAlignment="1">
      <alignment horizontal="center" vertical="center" wrapText="1"/>
    </xf>
    <xf numFmtId="0" fontId="4" fillId="6" borderId="1" xfId="0" applyFont="1" applyFill="1" applyBorder="1" applyAlignment="1">
      <alignment horizontal="center" vertical="center"/>
    </xf>
    <xf numFmtId="2" fontId="4" fillId="6" borderId="1" xfId="0" applyNumberFormat="1" applyFont="1" applyFill="1" applyBorder="1" applyAlignment="1">
      <alignment horizontal="center" vertical="center" wrapText="1"/>
    </xf>
    <xf numFmtId="0" fontId="4" fillId="0" borderId="21" xfId="0" applyFont="1" applyBorder="1" applyAlignment="1">
      <alignment horizontal="left" vertical="center" wrapText="1"/>
    </xf>
    <xf numFmtId="0" fontId="4" fillId="0" borderId="21" xfId="0" applyFont="1" applyBorder="1" applyAlignment="1">
      <alignment horizontal="center" vertical="center"/>
    </xf>
    <xf numFmtId="2" fontId="4" fillId="0" borderId="21" xfId="0" applyNumberFormat="1" applyFont="1" applyBorder="1" applyAlignment="1">
      <alignment horizontal="center" vertical="center"/>
    </xf>
    <xf numFmtId="0" fontId="4" fillId="0" borderId="26" xfId="0" applyFont="1" applyBorder="1" applyAlignment="1">
      <alignment horizontal="center" vertical="center" wrapText="1"/>
    </xf>
    <xf numFmtId="2" fontId="15" fillId="0" borderId="1" xfId="0" applyNumberFormat="1" applyFont="1" applyBorder="1" applyAlignment="1">
      <alignment horizontal="center" vertical="center" wrapText="1"/>
    </xf>
    <xf numFmtId="2" fontId="15" fillId="0" borderId="15" xfId="0" applyNumberFormat="1" applyFont="1" applyBorder="1" applyAlignment="1">
      <alignment horizontal="center" vertical="center" wrapText="1"/>
    </xf>
    <xf numFmtId="49" fontId="5" fillId="0" borderId="34" xfId="0" applyNumberFormat="1" applyFont="1" applyBorder="1" applyAlignment="1">
      <alignment horizontal="center" vertical="center" wrapText="1"/>
    </xf>
    <xf numFmtId="2" fontId="16" fillId="0" borderId="5" xfId="0" applyNumberFormat="1" applyFont="1" applyBorder="1" applyAlignment="1">
      <alignment horizontal="center" vertical="center" wrapText="1"/>
    </xf>
    <xf numFmtId="49" fontId="16" fillId="0" borderId="5" xfId="0" applyNumberFormat="1" applyFont="1" applyBorder="1" applyAlignment="1">
      <alignment horizontal="center" vertical="center"/>
    </xf>
    <xf numFmtId="2" fontId="4" fillId="0" borderId="15" xfId="0" applyNumberFormat="1" applyFont="1" applyBorder="1" applyAlignment="1">
      <alignment horizontal="center" vertical="center" wrapText="1"/>
    </xf>
    <xf numFmtId="49" fontId="4" fillId="0" borderId="15" xfId="0" applyNumberFormat="1" applyFont="1" applyBorder="1" applyAlignment="1">
      <alignment horizontal="center" vertical="center"/>
    </xf>
    <xf numFmtId="2" fontId="4" fillId="6" borderId="3" xfId="0" applyNumberFormat="1" applyFont="1" applyFill="1" applyBorder="1" applyAlignment="1">
      <alignment horizontal="center" vertical="center" wrapText="1"/>
    </xf>
    <xf numFmtId="0" fontId="4" fillId="6" borderId="3" xfId="0" applyFont="1" applyFill="1" applyBorder="1" applyAlignment="1">
      <alignment horizontal="center" vertical="center"/>
    </xf>
    <xf numFmtId="2" fontId="4" fillId="6" borderId="5" xfId="0" applyNumberFormat="1" applyFont="1" applyFill="1" applyBorder="1" applyAlignment="1">
      <alignment horizontal="center" vertical="center" wrapText="1"/>
    </xf>
    <xf numFmtId="0" fontId="4" fillId="6" borderId="5" xfId="0" applyFont="1" applyFill="1" applyBorder="1" applyAlignment="1">
      <alignment horizontal="center" vertical="center"/>
    </xf>
    <xf numFmtId="4" fontId="4" fillId="0" borderId="35" xfId="0" applyNumberFormat="1" applyFont="1" applyBorder="1" applyAlignment="1">
      <alignment horizontal="center" vertical="center" wrapText="1"/>
    </xf>
    <xf numFmtId="4" fontId="3" fillId="3" borderId="32" xfId="4" applyNumberFormat="1" applyFont="1" applyFill="1" applyBorder="1" applyAlignment="1" applyProtection="1">
      <alignment horizontal="center" vertical="center" wrapText="1"/>
      <protection locked="0"/>
    </xf>
    <xf numFmtId="164" fontId="4" fillId="3" borderId="9" xfId="0" applyNumberFormat="1" applyFont="1" applyFill="1" applyBorder="1" applyAlignment="1" applyProtection="1">
      <alignment horizontal="center" vertical="center"/>
      <protection locked="0"/>
    </xf>
    <xf numFmtId="164" fontId="4" fillId="3" borderId="1" xfId="0" applyNumberFormat="1" applyFont="1" applyFill="1" applyBorder="1" applyAlignment="1" applyProtection="1">
      <alignment horizontal="center" vertical="center"/>
      <protection locked="0"/>
    </xf>
    <xf numFmtId="2" fontId="19" fillId="0" borderId="1" xfId="0" applyNumberFormat="1" applyFont="1" applyBorder="1" applyAlignment="1">
      <alignment horizontal="center" vertical="center" wrapText="1"/>
    </xf>
    <xf numFmtId="0" fontId="8" fillId="0" borderId="1" xfId="0" applyFont="1" applyBorder="1" applyAlignment="1">
      <alignment horizontal="center" vertical="center" wrapText="1"/>
    </xf>
    <xf numFmtId="0" fontId="8" fillId="0" borderId="1" xfId="0" applyFont="1" applyBorder="1" applyAlignment="1">
      <alignment vertical="center" wrapText="1"/>
    </xf>
    <xf numFmtId="164" fontId="4" fillId="3" borderId="15" xfId="0" applyNumberFormat="1" applyFont="1" applyFill="1" applyBorder="1" applyAlignment="1" applyProtection="1">
      <alignment horizontal="center" vertical="center"/>
      <protection locked="0"/>
    </xf>
    <xf numFmtId="4" fontId="3" fillId="3" borderId="9" xfId="3" applyNumberFormat="1" applyFont="1" applyFill="1" applyBorder="1" applyAlignment="1" applyProtection="1">
      <alignment horizontal="center" vertical="center" wrapText="1"/>
      <protection locked="0"/>
    </xf>
    <xf numFmtId="2" fontId="8" fillId="6" borderId="9" xfId="0" applyNumberFormat="1" applyFont="1" applyFill="1" applyBorder="1" applyAlignment="1">
      <alignment horizontal="center" vertical="center" wrapText="1"/>
    </xf>
    <xf numFmtId="0" fontId="8" fillId="6" borderId="9" xfId="0" applyFont="1" applyFill="1" applyBorder="1" applyAlignment="1">
      <alignment horizontal="center" vertical="center" wrapText="1"/>
    </xf>
    <xf numFmtId="0" fontId="8" fillId="6" borderId="9" xfId="0" applyFont="1" applyFill="1" applyBorder="1" applyAlignment="1">
      <alignment horizontal="left" vertical="center" wrapText="1"/>
    </xf>
    <xf numFmtId="0" fontId="4" fillId="6" borderId="1" xfId="0" applyFont="1" applyFill="1" applyBorder="1" applyAlignment="1">
      <alignment horizontal="center" vertical="center" wrapText="1"/>
    </xf>
    <xf numFmtId="0" fontId="4" fillId="6" borderId="1" xfId="0" applyFont="1" applyFill="1" applyBorder="1" applyAlignment="1">
      <alignment horizontal="left" vertical="center" wrapText="1"/>
    </xf>
    <xf numFmtId="2" fontId="8" fillId="6" borderId="1" xfId="0" applyNumberFormat="1" applyFont="1" applyFill="1" applyBorder="1" applyAlignment="1">
      <alignment horizontal="center" vertical="center" wrapText="1"/>
    </xf>
    <xf numFmtId="0" fontId="8" fillId="6" borderId="1" xfId="0" applyFont="1" applyFill="1" applyBorder="1" applyAlignment="1">
      <alignment horizontal="center" vertical="center" wrapText="1"/>
    </xf>
    <xf numFmtId="0" fontId="8" fillId="6" borderId="1" xfId="0" applyFont="1" applyFill="1" applyBorder="1" applyAlignment="1">
      <alignment horizontal="left" vertical="center" wrapText="1"/>
    </xf>
    <xf numFmtId="4" fontId="3" fillId="3" borderId="5" xfId="3" applyNumberFormat="1" applyFont="1" applyFill="1" applyBorder="1" applyAlignment="1" applyProtection="1">
      <alignment horizontal="center" vertical="center" wrapText="1"/>
      <protection locked="0"/>
    </xf>
    <xf numFmtId="0" fontId="8" fillId="6" borderId="5" xfId="0" applyFont="1" applyFill="1" applyBorder="1" applyAlignment="1">
      <alignment horizontal="center" vertical="center" wrapText="1"/>
    </xf>
    <xf numFmtId="0" fontId="8" fillId="6" borderId="5" xfId="0" applyFont="1" applyFill="1" applyBorder="1" applyAlignment="1">
      <alignment horizontal="left" vertical="center" wrapText="1"/>
    </xf>
    <xf numFmtId="2" fontId="16" fillId="0" borderId="1" xfId="0" applyNumberFormat="1" applyFont="1" applyBorder="1" applyAlignment="1">
      <alignment horizontal="center" vertical="center"/>
    </xf>
    <xf numFmtId="4" fontId="18" fillId="3" borderId="1" xfId="3" applyNumberFormat="1" applyFont="1" applyFill="1" applyBorder="1" applyAlignment="1" applyProtection="1">
      <alignment horizontal="center" vertical="center" wrapText="1"/>
      <protection locked="0"/>
    </xf>
    <xf numFmtId="0" fontId="3" fillId="0" borderId="37" xfId="2" applyFont="1" applyBorder="1" applyAlignment="1" applyProtection="1">
      <alignment horizontal="center" vertical="center" wrapText="1"/>
    </xf>
    <xf numFmtId="49" fontId="16" fillId="0" borderId="15" xfId="0" applyNumberFormat="1" applyFont="1" applyBorder="1" applyAlignment="1">
      <alignment horizontal="center" vertical="center"/>
    </xf>
    <xf numFmtId="2" fontId="16" fillId="0" borderId="15" xfId="0" applyNumberFormat="1" applyFont="1" applyBorder="1" applyAlignment="1">
      <alignment horizontal="center" vertical="center" wrapText="1"/>
    </xf>
    <xf numFmtId="4" fontId="16" fillId="0" borderId="16" xfId="0" applyNumberFormat="1" applyFont="1" applyBorder="1" applyAlignment="1">
      <alignment horizontal="center" vertical="center" wrapText="1"/>
    </xf>
    <xf numFmtId="0" fontId="16" fillId="0" borderId="26" xfId="0" applyFont="1" applyBorder="1" applyAlignment="1">
      <alignment horizontal="left" vertical="center" wrapText="1"/>
    </xf>
    <xf numFmtId="49" fontId="16" fillId="0" borderId="26" xfId="0" applyNumberFormat="1" applyFont="1" applyBorder="1" applyAlignment="1">
      <alignment horizontal="center" vertical="center" wrapText="1"/>
    </xf>
    <xf numFmtId="4" fontId="18" fillId="3" borderId="26" xfId="3" applyNumberFormat="1" applyFont="1" applyFill="1" applyBorder="1" applyAlignment="1" applyProtection="1">
      <alignment horizontal="center" vertical="center" wrapText="1"/>
      <protection locked="0"/>
    </xf>
    <xf numFmtId="2" fontId="16" fillId="0" borderId="26" xfId="0" applyNumberFormat="1" applyFont="1" applyBorder="1" applyAlignment="1">
      <alignment horizontal="center" vertical="center"/>
    </xf>
    <xf numFmtId="49" fontId="5" fillId="6" borderId="1" xfId="0" applyNumberFormat="1" applyFont="1" applyFill="1" applyBorder="1" applyAlignment="1">
      <alignment horizontal="center" vertical="center" wrapText="1"/>
    </xf>
    <xf numFmtId="49" fontId="5" fillId="6" borderId="8" xfId="0" applyNumberFormat="1" applyFont="1" applyFill="1" applyBorder="1" applyAlignment="1">
      <alignment horizontal="center" vertical="center" wrapText="1"/>
    </xf>
    <xf numFmtId="49" fontId="5" fillId="6" borderId="34" xfId="0" applyNumberFormat="1" applyFont="1" applyFill="1" applyBorder="1" applyAlignment="1">
      <alignment horizontal="center" vertical="center" wrapText="1"/>
    </xf>
    <xf numFmtId="0" fontId="16" fillId="0" borderId="9" xfId="0" applyFont="1" applyBorder="1" applyAlignment="1">
      <alignment horizontal="center" vertical="center" wrapText="1"/>
    </xf>
    <xf numFmtId="49" fontId="17" fillId="0" borderId="15" xfId="0" applyNumberFormat="1" applyFont="1" applyBorder="1" applyAlignment="1">
      <alignment horizontal="center" vertical="center" wrapText="1"/>
    </xf>
    <xf numFmtId="49" fontId="17" fillId="0" borderId="1" xfId="0" applyNumberFormat="1" applyFont="1" applyBorder="1" applyAlignment="1">
      <alignment horizontal="center" vertical="center" wrapText="1"/>
    </xf>
    <xf numFmtId="49" fontId="17" fillId="0" borderId="9" xfId="0" applyNumberFormat="1" applyFont="1" applyBorder="1" applyAlignment="1">
      <alignment horizontal="center" vertical="center" wrapText="1"/>
    </xf>
    <xf numFmtId="0" fontId="15" fillId="0" borderId="21" xfId="0" applyFont="1" applyBorder="1" applyAlignment="1">
      <alignment horizontal="center" vertical="center" wrapText="1"/>
    </xf>
    <xf numFmtId="2" fontId="15" fillId="0" borderId="21" xfId="0" applyNumberFormat="1" applyFont="1" applyBorder="1" applyAlignment="1">
      <alignment horizontal="center" vertical="center" wrapText="1"/>
    </xf>
    <xf numFmtId="49" fontId="17" fillId="0" borderId="25" xfId="0" applyNumberFormat="1" applyFont="1" applyBorder="1" applyAlignment="1">
      <alignment horizontal="center" vertical="center" wrapText="1"/>
    </xf>
    <xf numFmtId="0" fontId="16" fillId="0" borderId="11" xfId="0" applyFont="1" applyBorder="1" applyAlignment="1">
      <alignment horizontal="left" vertical="center" wrapText="1"/>
    </xf>
    <xf numFmtId="49" fontId="16" fillId="0" borderId="21" xfId="0" applyNumberFormat="1" applyFont="1" applyBorder="1" applyAlignment="1">
      <alignment horizontal="center" vertical="center" wrapText="1"/>
    </xf>
    <xf numFmtId="0" fontId="3" fillId="0" borderId="19" xfId="2" applyFont="1" applyBorder="1" applyAlignment="1" applyProtection="1">
      <alignment horizontal="center" vertical="center" wrapText="1"/>
    </xf>
    <xf numFmtId="0" fontId="3" fillId="0" borderId="19" xfId="2" applyNumberFormat="1" applyFont="1" applyBorder="1" applyAlignment="1" applyProtection="1">
      <alignment horizontal="center" vertical="center" wrapText="1"/>
    </xf>
    <xf numFmtId="0" fontId="3" fillId="0" borderId="20" xfId="1" applyFont="1" applyBorder="1" applyAlignment="1" applyProtection="1">
      <alignment horizontal="center" vertical="center" wrapText="1"/>
    </xf>
    <xf numFmtId="0" fontId="3" fillId="0" borderId="19" xfId="1" applyFont="1" applyBorder="1" applyAlignment="1" applyProtection="1">
      <alignment horizontal="center" vertical="center" wrapText="1"/>
    </xf>
    <xf numFmtId="0" fontId="3" fillId="0" borderId="28" xfId="1" applyFont="1" applyBorder="1" applyAlignment="1" applyProtection="1">
      <alignment horizontal="center" vertical="center" wrapText="1"/>
    </xf>
    <xf numFmtId="49" fontId="5" fillId="0" borderId="36" xfId="0" applyNumberFormat="1" applyFont="1" applyBorder="1" applyAlignment="1">
      <alignment horizontal="center" vertical="center" wrapText="1"/>
    </xf>
    <xf numFmtId="0" fontId="4" fillId="0" borderId="32" xfId="0" applyFont="1" applyBorder="1" applyAlignment="1">
      <alignment horizontal="left" vertical="center" wrapText="1"/>
    </xf>
    <xf numFmtId="0" fontId="4" fillId="0" borderId="32" xfId="0" applyFont="1" applyBorder="1" applyAlignment="1">
      <alignment horizontal="center" vertical="center"/>
    </xf>
    <xf numFmtId="4" fontId="3" fillId="0" borderId="27" xfId="0" applyNumberFormat="1" applyFont="1" applyBorder="1" applyAlignment="1" applyProtection="1">
      <alignment horizontal="center" vertical="center" wrapText="1"/>
      <protection locked="0"/>
    </xf>
    <xf numFmtId="0" fontId="4" fillId="6" borderId="9" xfId="0" applyFont="1" applyFill="1" applyBorder="1" applyAlignment="1">
      <alignment horizontal="center" vertical="center"/>
    </xf>
    <xf numFmtId="2" fontId="4" fillId="6" borderId="9" xfId="0" applyNumberFormat="1" applyFont="1" applyFill="1" applyBorder="1" applyAlignment="1">
      <alignment horizontal="center" vertical="center" wrapText="1"/>
    </xf>
    <xf numFmtId="4" fontId="3" fillId="0" borderId="41" xfId="0" applyNumberFormat="1" applyFont="1" applyBorder="1" applyAlignment="1" applyProtection="1">
      <alignment horizontal="center" vertical="center" wrapText="1"/>
      <protection locked="0"/>
    </xf>
    <xf numFmtId="4" fontId="3" fillId="0" borderId="41" xfId="0" applyNumberFormat="1" applyFont="1" applyBorder="1" applyAlignment="1" applyProtection="1">
      <alignment horizontal="center" vertical="center"/>
      <protection locked="0"/>
    </xf>
    <xf numFmtId="4" fontId="3" fillId="0" borderId="27" xfId="0" applyNumberFormat="1" applyFont="1" applyBorder="1" applyAlignment="1" applyProtection="1">
      <alignment horizontal="center" vertical="center"/>
      <protection locked="0"/>
    </xf>
    <xf numFmtId="4" fontId="3" fillId="0" borderId="42" xfId="0" applyNumberFormat="1" applyFont="1" applyBorder="1" applyAlignment="1" applyProtection="1">
      <alignment horizontal="center" vertical="center" wrapText="1"/>
      <protection locked="0"/>
    </xf>
    <xf numFmtId="4" fontId="3" fillId="0" borderId="42" xfId="0" applyNumberFormat="1" applyFont="1" applyBorder="1" applyAlignment="1" applyProtection="1">
      <alignment horizontal="center" vertical="center"/>
      <protection locked="0"/>
    </xf>
    <xf numFmtId="49" fontId="5" fillId="0" borderId="32" xfId="0" applyNumberFormat="1" applyFont="1" applyBorder="1" applyAlignment="1">
      <alignment horizontal="center" vertical="center" wrapText="1"/>
    </xf>
    <xf numFmtId="49" fontId="5" fillId="0" borderId="1" xfId="0" applyNumberFormat="1" applyFont="1" applyBorder="1" applyAlignment="1">
      <alignment horizontal="center" vertical="center" wrapText="1"/>
    </xf>
    <xf numFmtId="49" fontId="4" fillId="0" borderId="32" xfId="0" applyNumberFormat="1" applyFont="1" applyBorder="1" applyAlignment="1">
      <alignment horizontal="center" vertical="center" wrapText="1"/>
    </xf>
    <xf numFmtId="2" fontId="4" fillId="0" borderId="32" xfId="0" applyNumberFormat="1" applyFont="1" applyBorder="1" applyAlignment="1">
      <alignment horizontal="center" vertical="center"/>
    </xf>
    <xf numFmtId="49" fontId="5" fillId="0" borderId="25" xfId="0" applyNumberFormat="1" applyFont="1" applyBorder="1" applyAlignment="1">
      <alignment horizontal="center" vertical="center" wrapText="1"/>
    </xf>
    <xf numFmtId="49" fontId="4" fillId="0" borderId="26" xfId="0" applyNumberFormat="1" applyFont="1" applyBorder="1" applyAlignment="1">
      <alignment horizontal="center" vertical="center" wrapText="1"/>
    </xf>
    <xf numFmtId="0" fontId="4" fillId="0" borderId="26" xfId="0" applyFont="1" applyBorder="1" applyAlignment="1">
      <alignment horizontal="left" vertical="center" wrapText="1"/>
    </xf>
    <xf numFmtId="4" fontId="3" fillId="3" borderId="26" xfId="4" applyNumberFormat="1" applyFont="1" applyFill="1" applyBorder="1" applyAlignment="1" applyProtection="1">
      <alignment horizontal="center" vertical="center" wrapText="1"/>
      <protection locked="0"/>
    </xf>
    <xf numFmtId="49" fontId="4" fillId="0" borderId="1" xfId="0" applyNumberFormat="1" applyFont="1" applyBorder="1" applyAlignment="1">
      <alignment horizontal="center" vertical="center" wrapText="1"/>
    </xf>
    <xf numFmtId="2" fontId="4" fillId="0" borderId="26" xfId="0" applyNumberFormat="1" applyFont="1" applyBorder="1" applyAlignment="1">
      <alignment horizontal="center" vertical="center"/>
    </xf>
    <xf numFmtId="0" fontId="19" fillId="6" borderId="15" xfId="0" applyFont="1" applyFill="1" applyBorder="1" applyAlignment="1">
      <alignment horizontal="left" vertical="center" wrapText="1"/>
    </xf>
    <xf numFmtId="0" fontId="8" fillId="6" borderId="3" xfId="0" applyFont="1" applyFill="1" applyBorder="1" applyAlignment="1">
      <alignment vertical="center" wrapText="1"/>
    </xf>
    <xf numFmtId="0" fontId="19" fillId="6" borderId="5" xfId="0" applyFont="1" applyFill="1" applyBorder="1" applyAlignment="1">
      <alignment horizontal="left" vertical="center" wrapText="1"/>
    </xf>
    <xf numFmtId="0" fontId="8" fillId="6" borderId="9" xfId="0" applyFont="1" applyFill="1" applyBorder="1" applyAlignment="1">
      <alignment vertical="center" wrapText="1"/>
    </xf>
    <xf numFmtId="0" fontId="8" fillId="6" borderId="1" xfId="0" applyFont="1" applyFill="1" applyBorder="1" applyAlignment="1">
      <alignment vertical="center" wrapText="1"/>
    </xf>
    <xf numFmtId="49" fontId="4" fillId="0" borderId="26" xfId="0" applyNumberFormat="1" applyFont="1" applyBorder="1" applyAlignment="1">
      <alignment horizontal="center" vertical="center"/>
    </xf>
    <xf numFmtId="2" fontId="4" fillId="0" borderId="26" xfId="0" applyNumberFormat="1" applyFont="1" applyBorder="1" applyAlignment="1">
      <alignment horizontal="center" vertical="center" wrapText="1"/>
    </xf>
    <xf numFmtId="4" fontId="16" fillId="0" borderId="42" xfId="0" applyNumberFormat="1" applyFont="1" applyBorder="1" applyAlignment="1">
      <alignment horizontal="center" vertical="center" wrapText="1"/>
    </xf>
    <xf numFmtId="4" fontId="18" fillId="3" borderId="21" xfId="4" applyNumberFormat="1" applyFont="1" applyFill="1" applyBorder="1" applyAlignment="1" applyProtection="1">
      <alignment horizontal="center" vertical="center" wrapText="1"/>
      <protection locked="0"/>
    </xf>
    <xf numFmtId="4" fontId="4" fillId="0" borderId="43" xfId="0" applyNumberFormat="1" applyFont="1" applyBorder="1" applyAlignment="1">
      <alignment horizontal="center" vertical="center" wrapText="1"/>
    </xf>
    <xf numFmtId="49" fontId="4" fillId="0" borderId="1" xfId="0" applyNumberFormat="1" applyFont="1" applyBorder="1" applyAlignment="1">
      <alignment horizontal="left" vertical="center" wrapText="1"/>
    </xf>
    <xf numFmtId="4" fontId="4" fillId="3" borderId="1" xfId="0" applyNumberFormat="1" applyFont="1" applyFill="1" applyBorder="1" applyAlignment="1" applyProtection="1">
      <alignment horizontal="center" vertical="center" wrapText="1"/>
      <protection locked="0"/>
    </xf>
    <xf numFmtId="0" fontId="22" fillId="0" borderId="0" xfId="0" applyFont="1" applyAlignment="1">
      <alignment vertical="center"/>
    </xf>
    <xf numFmtId="0" fontId="22" fillId="0" borderId="0" xfId="0" applyFont="1" applyAlignment="1">
      <alignment horizontal="left" vertical="center" wrapText="1"/>
    </xf>
    <xf numFmtId="0" fontId="22" fillId="0" borderId="0" xfId="0" applyFont="1" applyAlignment="1">
      <alignment vertical="center" wrapText="1"/>
    </xf>
    <xf numFmtId="0" fontId="8" fillId="0" borderId="0" xfId="0" applyFont="1"/>
    <xf numFmtId="0" fontId="8" fillId="0" borderId="0" xfId="0" applyFont="1" applyAlignment="1">
      <alignment vertical="center" wrapText="1"/>
    </xf>
    <xf numFmtId="0" fontId="8" fillId="0" borderId="0" xfId="0" applyFont="1" applyAlignment="1">
      <alignment horizontal="center" vertical="center"/>
    </xf>
    <xf numFmtId="0" fontId="22" fillId="0" borderId="0" xfId="0" applyFont="1" applyAlignment="1">
      <alignment horizontal="center" vertical="center"/>
    </xf>
    <xf numFmtId="0" fontId="22" fillId="0" borderId="0" xfId="0" applyFont="1" applyAlignment="1">
      <alignment horizontal="center" vertical="center" wrapText="1"/>
    </xf>
    <xf numFmtId="0" fontId="8" fillId="0" borderId="0" xfId="0" applyFont="1" applyAlignment="1" applyProtection="1">
      <alignment horizontal="center" vertical="center"/>
      <protection locked="0"/>
    </xf>
    <xf numFmtId="0" fontId="8" fillId="0" borderId="0" xfId="0" applyFont="1" applyAlignment="1">
      <alignment wrapText="1"/>
    </xf>
    <xf numFmtId="49" fontId="4" fillId="0" borderId="5" xfId="0" applyNumberFormat="1" applyFont="1" applyBorder="1" applyAlignment="1">
      <alignment horizontal="left" vertical="center" wrapText="1"/>
    </xf>
    <xf numFmtId="0" fontId="15" fillId="0" borderId="15" xfId="0" applyFont="1" applyBorder="1" applyAlignment="1">
      <alignment horizontal="justify" vertical="center" wrapText="1"/>
    </xf>
    <xf numFmtId="0" fontId="16" fillId="0" borderId="15" xfId="0" applyFont="1" applyBorder="1" applyAlignment="1">
      <alignment horizontal="center" vertical="center"/>
    </xf>
    <xf numFmtId="4" fontId="18" fillId="3" borderId="15" xfId="4" applyNumberFormat="1" applyFont="1" applyFill="1" applyBorder="1" applyAlignment="1" applyProtection="1">
      <alignment horizontal="center" vertical="center" wrapText="1"/>
      <protection locked="0"/>
    </xf>
    <xf numFmtId="49" fontId="5" fillId="6" borderId="4" xfId="0" applyNumberFormat="1" applyFont="1" applyFill="1" applyBorder="1" applyAlignment="1">
      <alignment horizontal="center" vertical="center" wrapText="1"/>
    </xf>
    <xf numFmtId="0" fontId="15" fillId="0" borderId="5" xfId="0" applyFont="1" applyBorder="1" applyAlignment="1">
      <alignment horizontal="left" vertical="center" wrapText="1"/>
    </xf>
    <xf numFmtId="0" fontId="15" fillId="0" borderId="5" xfId="0" applyFont="1" applyBorder="1" applyAlignment="1">
      <alignment horizontal="center" vertical="center" wrapText="1"/>
    </xf>
    <xf numFmtId="164" fontId="16" fillId="3" borderId="5" xfId="0" applyNumberFormat="1" applyFont="1" applyFill="1" applyBorder="1" applyAlignment="1" applyProtection="1">
      <alignment horizontal="center" vertical="center"/>
      <protection locked="0"/>
    </xf>
    <xf numFmtId="4" fontId="16" fillId="0" borderId="6" xfId="0" applyNumberFormat="1" applyFont="1" applyBorder="1" applyAlignment="1">
      <alignment horizontal="center" vertical="center" wrapText="1"/>
    </xf>
    <xf numFmtId="49" fontId="16" fillId="0" borderId="26" xfId="0" applyNumberFormat="1" applyFont="1" applyBorder="1" applyAlignment="1">
      <alignment horizontal="center" vertical="center"/>
    </xf>
    <xf numFmtId="0" fontId="15" fillId="0" borderId="9" xfId="0" applyFont="1" applyBorder="1" applyAlignment="1">
      <alignment horizontal="left" vertical="center" wrapText="1"/>
    </xf>
    <xf numFmtId="0" fontId="15" fillId="0" borderId="9" xfId="0" applyFont="1" applyBorder="1" applyAlignment="1">
      <alignment horizontal="center" vertical="center" wrapText="1"/>
    </xf>
    <xf numFmtId="4" fontId="16" fillId="0" borderId="23" xfId="0" applyNumberFormat="1" applyFont="1" applyBorder="1" applyAlignment="1">
      <alignment horizontal="center" vertical="center" wrapText="1"/>
    </xf>
    <xf numFmtId="49" fontId="5" fillId="0" borderId="21" xfId="4" applyNumberFormat="1" applyFont="1" applyBorder="1" applyAlignment="1">
      <alignment horizontal="center" vertical="center" wrapText="1"/>
    </xf>
    <xf numFmtId="0" fontId="4" fillId="0" borderId="21" xfId="4" applyFont="1" applyBorder="1" applyAlignment="1">
      <alignment horizontal="left" vertical="center" wrapText="1"/>
    </xf>
    <xf numFmtId="0" fontId="4" fillId="0" borderId="21" xfId="0" applyFont="1" applyBorder="1" applyAlignment="1">
      <alignment horizontal="center" vertical="center" wrapText="1"/>
    </xf>
    <xf numFmtId="2" fontId="4" fillId="0" borderId="21" xfId="0" applyNumberFormat="1" applyFont="1" applyBorder="1" applyAlignment="1">
      <alignment horizontal="center" vertical="center" wrapText="1"/>
    </xf>
    <xf numFmtId="4" fontId="4" fillId="3" borderId="21" xfId="4" applyNumberFormat="1" applyFont="1" applyFill="1" applyBorder="1" applyAlignment="1" applyProtection="1">
      <alignment horizontal="center" vertical="center" wrapText="1"/>
      <protection locked="0"/>
    </xf>
    <xf numFmtId="4" fontId="4" fillId="0" borderId="12" xfId="0" applyNumberFormat="1" applyFont="1" applyBorder="1" applyAlignment="1">
      <alignment horizontal="center" vertical="center" wrapText="1"/>
    </xf>
    <xf numFmtId="4" fontId="3" fillId="0" borderId="17" xfId="0" applyNumberFormat="1" applyFont="1" applyBorder="1" applyAlignment="1" applyProtection="1">
      <alignment horizontal="center" vertical="center" wrapText="1"/>
      <protection locked="0"/>
    </xf>
    <xf numFmtId="4" fontId="23" fillId="0" borderId="12" xfId="0" applyNumberFormat="1" applyFont="1" applyBorder="1" applyAlignment="1" applyProtection="1">
      <alignment horizontal="center" vertical="center"/>
      <protection locked="0"/>
    </xf>
    <xf numFmtId="2" fontId="8" fillId="6" borderId="5" xfId="0" applyNumberFormat="1" applyFont="1" applyFill="1" applyBorder="1" applyAlignment="1">
      <alignment horizontal="center" vertical="center" wrapText="1"/>
    </xf>
    <xf numFmtId="2" fontId="4" fillId="0" borderId="9" xfId="0" applyNumberFormat="1" applyFont="1" applyBorder="1" applyAlignment="1">
      <alignment horizontal="center" vertical="center"/>
    </xf>
    <xf numFmtId="2" fontId="4" fillId="0" borderId="1" xfId="0" applyNumberFormat="1" applyFont="1" applyBorder="1" applyAlignment="1">
      <alignment horizontal="center" vertical="center"/>
    </xf>
    <xf numFmtId="49" fontId="5" fillId="0" borderId="47" xfId="0" applyNumberFormat="1" applyFont="1" applyBorder="1" applyAlignment="1">
      <alignment horizontal="center" vertical="center" wrapText="1"/>
    </xf>
    <xf numFmtId="49" fontId="4" fillId="0" borderId="48" xfId="0" applyNumberFormat="1" applyFont="1" applyBorder="1" applyAlignment="1">
      <alignment horizontal="center" vertical="center"/>
    </xf>
    <xf numFmtId="4" fontId="3" fillId="3" borderId="3" xfId="4" applyNumberFormat="1" applyFont="1" applyFill="1" applyBorder="1" applyAlignment="1" applyProtection="1">
      <alignment horizontal="center" vertical="center" wrapText="1"/>
      <protection locked="0"/>
    </xf>
    <xf numFmtId="49" fontId="5" fillId="0" borderId="29" xfId="0" applyNumberFormat="1" applyFont="1" applyBorder="1" applyAlignment="1">
      <alignment horizontal="center" vertical="center" wrapText="1"/>
    </xf>
    <xf numFmtId="49" fontId="4" fillId="0" borderId="49" xfId="0" applyNumberFormat="1" applyFont="1" applyBorder="1" applyAlignment="1">
      <alignment horizontal="center" vertical="center"/>
    </xf>
    <xf numFmtId="0" fontId="8" fillId="6" borderId="49" xfId="0" applyFont="1" applyFill="1" applyBorder="1" applyAlignment="1">
      <alignment vertical="center" wrapText="1"/>
    </xf>
    <xf numFmtId="0" fontId="4" fillId="6" borderId="49" xfId="0" applyFont="1" applyFill="1" applyBorder="1" applyAlignment="1">
      <alignment horizontal="center" vertical="center"/>
    </xf>
    <xf numFmtId="2" fontId="4" fillId="6" borderId="49" xfId="0" applyNumberFormat="1" applyFont="1" applyFill="1" applyBorder="1" applyAlignment="1">
      <alignment horizontal="center" vertical="center" wrapText="1"/>
    </xf>
    <xf numFmtId="4" fontId="3" fillId="3" borderId="49" xfId="4" applyNumberFormat="1" applyFont="1" applyFill="1" applyBorder="1" applyAlignment="1" applyProtection="1">
      <alignment horizontal="center" vertical="center" wrapText="1"/>
      <protection locked="0"/>
    </xf>
    <xf numFmtId="49" fontId="4" fillId="0" borderId="21" xfId="0" applyNumberFormat="1" applyFont="1" applyBorder="1" applyAlignment="1">
      <alignment horizontal="center" vertical="center" wrapText="1"/>
    </xf>
    <xf numFmtId="4" fontId="3" fillId="3" borderId="21" xfId="4" applyNumberFormat="1" applyFont="1" applyFill="1" applyBorder="1" applyAlignment="1" applyProtection="1">
      <alignment horizontal="center" vertical="center" wrapText="1"/>
      <protection locked="0"/>
    </xf>
    <xf numFmtId="0" fontId="6" fillId="4" borderId="0" xfId="1" applyFont="1" applyFill="1" applyAlignment="1" applyProtection="1">
      <alignment horizontal="center" vertical="center" wrapText="1"/>
    </xf>
    <xf numFmtId="0" fontId="3" fillId="2" borderId="38" xfId="1" applyFont="1" applyFill="1" applyBorder="1" applyAlignment="1" applyProtection="1">
      <alignment horizontal="center" vertical="center"/>
    </xf>
    <xf numFmtId="0" fontId="3" fillId="2" borderId="39" xfId="1" applyFont="1" applyFill="1" applyBorder="1" applyAlignment="1" applyProtection="1">
      <alignment horizontal="center" vertical="center"/>
    </xf>
    <xf numFmtId="0" fontId="3" fillId="2" borderId="20" xfId="1" applyFont="1" applyFill="1" applyBorder="1" applyAlignment="1" applyProtection="1">
      <alignment horizontal="center" vertical="center"/>
    </xf>
    <xf numFmtId="0" fontId="3" fillId="2" borderId="40" xfId="1" applyFont="1" applyFill="1" applyBorder="1" applyAlignment="1" applyProtection="1">
      <alignment horizontal="center" vertical="center"/>
    </xf>
    <xf numFmtId="0" fontId="3" fillId="2" borderId="27" xfId="1" applyFont="1" applyFill="1" applyBorder="1" applyAlignment="1" applyProtection="1">
      <alignment horizontal="center" vertical="center"/>
    </xf>
    <xf numFmtId="0" fontId="3" fillId="2" borderId="28" xfId="1" applyFont="1" applyFill="1" applyBorder="1" applyAlignment="1" applyProtection="1">
      <alignment horizontal="center" vertical="center"/>
    </xf>
    <xf numFmtId="0" fontId="7" fillId="0" borderId="30" xfId="0" applyFont="1" applyBorder="1" applyAlignment="1" applyProtection="1">
      <alignment horizontal="center" vertical="center" wrapText="1"/>
      <protection locked="0"/>
    </xf>
    <xf numFmtId="0" fontId="7" fillId="0" borderId="31" xfId="0" applyFont="1" applyBorder="1" applyAlignment="1" applyProtection="1">
      <alignment horizontal="center" vertical="center" wrapText="1"/>
      <protection locked="0"/>
    </xf>
    <xf numFmtId="0" fontId="7" fillId="0" borderId="33" xfId="0" applyFont="1" applyBorder="1" applyAlignment="1" applyProtection="1">
      <alignment horizontal="center" vertical="center" wrapText="1"/>
      <protection locked="0"/>
    </xf>
    <xf numFmtId="0" fontId="9" fillId="2" borderId="44" xfId="1" applyFont="1" applyFill="1" applyBorder="1" applyAlignment="1" applyProtection="1">
      <alignment horizontal="center" vertical="center"/>
    </xf>
    <xf numFmtId="0" fontId="9" fillId="2" borderId="45" xfId="1" applyFont="1" applyFill="1" applyBorder="1" applyAlignment="1" applyProtection="1">
      <alignment horizontal="center" vertical="center"/>
    </xf>
    <xf numFmtId="0" fontId="9" fillId="2" borderId="46" xfId="1" applyFont="1" applyFill="1" applyBorder="1" applyAlignment="1" applyProtection="1">
      <alignment horizontal="center" vertical="center"/>
    </xf>
    <xf numFmtId="0" fontId="12" fillId="0" borderId="0" xfId="0" applyFont="1" applyAlignment="1">
      <alignment horizontal="left" vertical="center" wrapText="1"/>
    </xf>
    <xf numFmtId="0" fontId="12" fillId="0" borderId="0" xfId="0" applyFont="1" applyAlignment="1">
      <alignment horizontal="left" vertical="center"/>
    </xf>
    <xf numFmtId="0" fontId="10" fillId="2" borderId="1" xfId="0" applyFont="1" applyFill="1" applyBorder="1" applyAlignment="1">
      <alignment horizontal="center" vertical="center" wrapText="1"/>
    </xf>
    <xf numFmtId="0" fontId="11" fillId="5" borderId="2" xfId="0" applyFont="1" applyFill="1" applyBorder="1" applyAlignment="1">
      <alignment horizontal="center" vertical="center"/>
    </xf>
    <xf numFmtId="0" fontId="11" fillId="5" borderId="24" xfId="0" applyFont="1" applyFill="1" applyBorder="1" applyAlignment="1">
      <alignment horizontal="center" vertical="center"/>
    </xf>
    <xf numFmtId="0" fontId="11" fillId="5" borderId="18" xfId="0" applyFont="1" applyFill="1" applyBorder="1" applyAlignment="1">
      <alignment horizontal="center" vertical="center"/>
    </xf>
    <xf numFmtId="0" fontId="11" fillId="0" borderId="2" xfId="0" applyFont="1" applyBorder="1" applyAlignment="1">
      <alignment horizontal="center" vertical="center" wrapText="1"/>
    </xf>
    <xf numFmtId="0" fontId="11" fillId="0" borderId="24" xfId="0" applyFont="1" applyBorder="1" applyAlignment="1">
      <alignment horizontal="center" vertical="center" wrapText="1"/>
    </xf>
    <xf numFmtId="0" fontId="11" fillId="0" borderId="18" xfId="0" applyFont="1" applyBorder="1" applyAlignment="1">
      <alignment horizontal="center" vertical="center" wrapText="1"/>
    </xf>
    <xf numFmtId="0" fontId="14" fillId="0" borderId="0" xfId="0" applyFont="1" applyAlignment="1">
      <alignment horizontal="left" vertical="center" wrapText="1"/>
    </xf>
    <xf numFmtId="49" fontId="4" fillId="0" borderId="15" xfId="0" applyNumberFormat="1" applyFont="1" applyBorder="1" applyAlignment="1">
      <alignment horizontal="center" vertical="center" wrapText="1"/>
    </xf>
    <xf numFmtId="0" fontId="9" fillId="0" borderId="47" xfId="2" applyFont="1" applyBorder="1" applyAlignment="1" applyProtection="1">
      <alignment horizontal="center" vertical="center" wrapText="1"/>
    </xf>
    <xf numFmtId="0" fontId="9" fillId="0" borderId="50" xfId="2" applyFont="1" applyBorder="1" applyAlignment="1" applyProtection="1">
      <alignment horizontal="center" vertical="center" wrapText="1"/>
    </xf>
    <xf numFmtId="0" fontId="9" fillId="0" borderId="3" xfId="2" applyFont="1" applyBorder="1" applyAlignment="1" applyProtection="1">
      <alignment horizontal="center" vertical="center" wrapText="1"/>
    </xf>
    <xf numFmtId="0" fontId="9" fillId="0" borderId="3" xfId="2" applyNumberFormat="1" applyFont="1" applyBorder="1" applyAlignment="1" applyProtection="1">
      <alignment horizontal="center" vertical="center" wrapText="1"/>
    </xf>
    <xf numFmtId="0" fontId="9" fillId="0" borderId="3" xfId="1" applyFont="1" applyBorder="1" applyAlignment="1" applyProtection="1">
      <alignment horizontal="center" vertical="center" wrapText="1"/>
    </xf>
    <xf numFmtId="0" fontId="9" fillId="0" borderId="43" xfId="1" applyFont="1" applyBorder="1" applyAlignment="1" applyProtection="1">
      <alignment horizontal="center" vertical="center" wrapText="1"/>
    </xf>
    <xf numFmtId="0" fontId="8" fillId="0" borderId="1" xfId="0" applyFont="1" applyBorder="1" applyAlignment="1">
      <alignment horizontal="left" vertical="center" wrapText="1"/>
    </xf>
    <xf numFmtId="0" fontId="8" fillId="0" borderId="1" xfId="0" applyFont="1" applyBorder="1" applyAlignment="1">
      <alignment horizontal="justify" vertical="center" wrapText="1"/>
    </xf>
    <xf numFmtId="0" fontId="4" fillId="0" borderId="1" xfId="0" applyFont="1" applyBorder="1" applyAlignment="1">
      <alignment horizontal="center" vertical="center" wrapText="1"/>
    </xf>
    <xf numFmtId="0" fontId="19" fillId="0" borderId="1" xfId="0" applyFont="1" applyBorder="1" applyAlignment="1">
      <alignment horizontal="center" vertical="center" wrapText="1"/>
    </xf>
    <xf numFmtId="0" fontId="4" fillId="0" borderId="9" xfId="0" applyFont="1" applyBorder="1" applyAlignment="1">
      <alignment horizontal="center" vertical="center" wrapText="1"/>
    </xf>
    <xf numFmtId="4" fontId="4" fillId="3" borderId="9" xfId="0" applyNumberFormat="1" applyFont="1" applyFill="1" applyBorder="1" applyAlignment="1" applyProtection="1">
      <alignment horizontal="center" vertical="center" wrapText="1"/>
      <protection locked="0"/>
    </xf>
    <xf numFmtId="0" fontId="19" fillId="0" borderId="1" xfId="0" applyFont="1" applyBorder="1" applyAlignment="1">
      <alignment horizontal="left" vertical="center" wrapText="1"/>
    </xf>
    <xf numFmtId="0" fontId="3" fillId="0" borderId="0" xfId="3" applyFont="1" applyBorder="1" applyAlignment="1">
      <alignment horizontal="center" vertical="center" wrapText="1"/>
    </xf>
    <xf numFmtId="4" fontId="3" fillId="0" borderId="0" xfId="3" applyNumberFormat="1" applyFont="1" applyBorder="1" applyAlignment="1">
      <alignment horizontal="center" vertical="center" wrapText="1"/>
    </xf>
    <xf numFmtId="0" fontId="8" fillId="0" borderId="9" xfId="0" applyFont="1" applyBorder="1" applyAlignment="1">
      <alignment horizontal="left" vertical="center" wrapText="1"/>
    </xf>
    <xf numFmtId="0" fontId="8" fillId="0" borderId="9" xfId="0" applyFont="1" applyBorder="1" applyAlignment="1">
      <alignment horizontal="center" vertical="center" wrapText="1"/>
    </xf>
    <xf numFmtId="0" fontId="8" fillId="0" borderId="15" xfId="0" applyFont="1" applyBorder="1" applyAlignment="1">
      <alignment horizontal="left" vertical="center" wrapText="1"/>
    </xf>
    <xf numFmtId="0" fontId="8" fillId="0" borderId="15" xfId="0" applyFont="1" applyBorder="1" applyAlignment="1">
      <alignment horizontal="center" vertical="center" wrapText="1"/>
    </xf>
    <xf numFmtId="4" fontId="3" fillId="3" borderId="15" xfId="3" applyNumberFormat="1" applyFont="1" applyFill="1" applyBorder="1" applyAlignment="1" applyProtection="1">
      <alignment horizontal="center" vertical="center" wrapText="1"/>
      <protection locked="0"/>
    </xf>
    <xf numFmtId="0" fontId="25" fillId="0" borderId="0" xfId="0" applyFont="1"/>
    <xf numFmtId="0" fontId="12" fillId="0" borderId="0" xfId="0" applyFont="1" applyAlignment="1">
      <alignment horizontal="left" wrapText="1"/>
    </xf>
    <xf numFmtId="0" fontId="12" fillId="0" borderId="0" xfId="0" applyFont="1" applyAlignment="1">
      <alignment horizontal="left"/>
    </xf>
  </cellXfs>
  <cellStyles count="6">
    <cellStyle name="Įprastas" xfId="0" builtinId="0"/>
    <cellStyle name="Normal 2 2" xfId="1" xr:uid="{7D528CD1-1370-4A59-8A42-833A188A1C18}"/>
    <cellStyle name="Normal 3" xfId="4" xr:uid="{D21A0A6C-C59B-4EF7-8513-C1A9DD79049E}"/>
    <cellStyle name="Normal 3 2" xfId="5" xr:uid="{A7C471B8-4DEE-45A3-A251-DFAC61458B8D}"/>
    <cellStyle name="TableStyleLight1" xfId="3" xr:uid="{43B7AB8F-A131-4979-98A6-A3193EA091B2}"/>
    <cellStyle name="TableStyleLight1 2" xfId="2" xr:uid="{E9D89B39-51A7-4E38-9713-3687678499A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11" Type="http://schemas.openxmlformats.org/officeDocument/2006/relationships/customXml" Target="../customXml/item3.xml"/><Relationship Id="rId5" Type="http://schemas.openxmlformats.org/officeDocument/2006/relationships/theme" Target="theme/theme1.xml"/><Relationship Id="rId10" Type="http://schemas.openxmlformats.org/officeDocument/2006/relationships/customXml" Target="../customXml/item2.xml"/><Relationship Id="rId4" Type="http://schemas.openxmlformats.org/officeDocument/2006/relationships/worksheet" Target="worksheets/sheet4.xml"/><Relationship Id="rId9" Type="http://schemas.openxmlformats.org/officeDocument/2006/relationships/customXml" Target="../customXml/item1.xml"/></Relationships>
</file>

<file path=xl/theme/theme1.xml><?xml version="1.0" encoding="utf-8"?>
<a:theme xmlns:a="http://schemas.openxmlformats.org/drawingml/2006/main" name="„Office 2013“ – 2022 m. tema">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B8DB3CB-BF86-42BA-9ABC-DDE3F7E1842B}">
  <dimension ref="A1:K38"/>
  <sheetViews>
    <sheetView topLeftCell="A24" zoomScaleNormal="100" workbookViewId="0">
      <selection activeCell="C8" sqref="C8"/>
    </sheetView>
  </sheetViews>
  <sheetFormatPr defaultRowHeight="15" x14ac:dyDescent="0.25"/>
  <cols>
    <col min="1" max="1" width="42.7109375" customWidth="1"/>
    <col min="3" max="3" width="79.5703125" customWidth="1"/>
    <col min="4" max="4" width="12" customWidth="1"/>
    <col min="6" max="6" width="19.28515625" customWidth="1"/>
    <col min="7" max="7" width="17.5703125" customWidth="1"/>
    <col min="8" max="8" width="17.28515625" customWidth="1"/>
    <col min="9" max="9" width="15.7109375" customWidth="1"/>
  </cols>
  <sheetData>
    <row r="1" spans="1:11" ht="15.75" x14ac:dyDescent="0.25">
      <c r="A1" s="237" t="s">
        <v>104</v>
      </c>
      <c r="B1" s="237"/>
      <c r="C1" s="237"/>
      <c r="D1" s="237"/>
      <c r="E1" s="237"/>
      <c r="F1" s="237"/>
      <c r="G1" s="237"/>
      <c r="H1" s="39"/>
      <c r="I1" s="40"/>
      <c r="J1" s="40"/>
      <c r="K1" s="40"/>
    </row>
    <row r="2" spans="1:11" ht="15.75" thickBot="1" x14ac:dyDescent="0.3">
      <c r="A2" s="41"/>
      <c r="B2" s="41"/>
      <c r="C2" s="41"/>
      <c r="D2" s="41"/>
      <c r="E2" s="42"/>
      <c r="F2" s="41"/>
      <c r="G2" s="41"/>
      <c r="H2" s="39"/>
      <c r="I2" s="40"/>
      <c r="J2" s="40"/>
      <c r="K2" s="40"/>
    </row>
    <row r="3" spans="1:11" ht="15.75" thickBot="1" x14ac:dyDescent="0.3">
      <c r="A3" s="238" t="s">
        <v>4</v>
      </c>
      <c r="B3" s="239"/>
      <c r="C3" s="239"/>
      <c r="D3" s="239"/>
      <c r="E3" s="239"/>
      <c r="F3" s="239"/>
      <c r="G3" s="240"/>
      <c r="H3" s="1"/>
      <c r="I3" s="1"/>
      <c r="J3" s="40"/>
      <c r="K3" s="40"/>
    </row>
    <row r="4" spans="1:11" ht="45" customHeight="1" thickBot="1" x14ac:dyDescent="0.3">
      <c r="A4" s="134" t="s">
        <v>5</v>
      </c>
      <c r="B4" s="154" t="s">
        <v>6</v>
      </c>
      <c r="C4" s="154" t="s">
        <v>7</v>
      </c>
      <c r="D4" s="154" t="s">
        <v>8</v>
      </c>
      <c r="E4" s="155" t="s">
        <v>0</v>
      </c>
      <c r="F4" s="157" t="s">
        <v>9</v>
      </c>
      <c r="G4" s="156" t="s">
        <v>10</v>
      </c>
      <c r="H4" s="1"/>
      <c r="I4" s="1"/>
      <c r="J4" s="40"/>
      <c r="K4" s="40"/>
    </row>
    <row r="5" spans="1:11" ht="30" customHeight="1" x14ac:dyDescent="0.25">
      <c r="A5" s="142" t="s">
        <v>11</v>
      </c>
      <c r="B5" s="71" t="s">
        <v>12</v>
      </c>
      <c r="C5" s="70" t="s">
        <v>105</v>
      </c>
      <c r="D5" s="72" t="s">
        <v>58</v>
      </c>
      <c r="E5" s="132">
        <v>90</v>
      </c>
      <c r="F5" s="133"/>
      <c r="G5" s="137">
        <f t="shared" ref="G5:G35" si="0">ROUND((E5*F5),2)</f>
        <v>0</v>
      </c>
      <c r="H5" s="22"/>
      <c r="I5" s="22"/>
      <c r="J5" s="43"/>
      <c r="K5" s="43"/>
    </row>
    <row r="6" spans="1:11" ht="30" customHeight="1" x14ac:dyDescent="0.25">
      <c r="A6" s="142" t="s">
        <v>11</v>
      </c>
      <c r="B6" s="71" t="s">
        <v>13</v>
      </c>
      <c r="C6" s="70" t="s">
        <v>165</v>
      </c>
      <c r="D6" s="72" t="s">
        <v>2</v>
      </c>
      <c r="E6" s="77">
        <v>24</v>
      </c>
      <c r="F6" s="133"/>
      <c r="G6" s="137">
        <f t="shared" si="0"/>
        <v>0</v>
      </c>
      <c r="H6" s="22"/>
      <c r="I6" s="22"/>
      <c r="J6" s="43"/>
      <c r="K6" s="43"/>
    </row>
    <row r="7" spans="1:11" ht="30" customHeight="1" x14ac:dyDescent="0.25">
      <c r="A7" s="142" t="s">
        <v>11</v>
      </c>
      <c r="B7" s="71" t="s">
        <v>14</v>
      </c>
      <c r="C7" s="70" t="s">
        <v>166</v>
      </c>
      <c r="D7" s="72" t="s">
        <v>55</v>
      </c>
      <c r="E7" s="77">
        <v>15</v>
      </c>
      <c r="F7" s="133"/>
      <c r="G7" s="137">
        <f t="shared" si="0"/>
        <v>0</v>
      </c>
      <c r="H7" s="22"/>
      <c r="I7" s="22"/>
      <c r="J7" s="43"/>
      <c r="K7" s="43"/>
    </row>
    <row r="8" spans="1:11" ht="30" customHeight="1" x14ac:dyDescent="0.25">
      <c r="A8" s="142" t="s">
        <v>11</v>
      </c>
      <c r="B8" s="71" t="s">
        <v>68</v>
      </c>
      <c r="C8" s="70" t="s">
        <v>106</v>
      </c>
      <c r="D8" s="72" t="s">
        <v>67</v>
      </c>
      <c r="E8" s="132">
        <v>14</v>
      </c>
      <c r="F8" s="133"/>
      <c r="G8" s="137">
        <f t="shared" si="0"/>
        <v>0</v>
      </c>
      <c r="H8" s="22"/>
      <c r="I8" s="22"/>
      <c r="J8" s="43"/>
      <c r="K8" s="43"/>
    </row>
    <row r="9" spans="1:11" ht="30" customHeight="1" x14ac:dyDescent="0.25">
      <c r="A9" s="142" t="s">
        <v>11</v>
      </c>
      <c r="B9" s="71" t="s">
        <v>69</v>
      </c>
      <c r="C9" s="70" t="s">
        <v>167</v>
      </c>
      <c r="D9" s="72" t="s">
        <v>1</v>
      </c>
      <c r="E9" s="77">
        <v>6</v>
      </c>
      <c r="F9" s="133"/>
      <c r="G9" s="137">
        <f t="shared" si="0"/>
        <v>0</v>
      </c>
      <c r="H9" s="22"/>
      <c r="I9" s="22"/>
      <c r="J9" s="43"/>
      <c r="K9" s="43"/>
    </row>
    <row r="10" spans="1:11" ht="30" customHeight="1" thickBot="1" x14ac:dyDescent="0.3">
      <c r="A10" s="142" t="s">
        <v>11</v>
      </c>
      <c r="B10" s="71" t="s">
        <v>70</v>
      </c>
      <c r="C10" s="70" t="s">
        <v>107</v>
      </c>
      <c r="D10" s="72" t="s">
        <v>55</v>
      </c>
      <c r="E10" s="132">
        <v>12</v>
      </c>
      <c r="F10" s="133"/>
      <c r="G10" s="137">
        <f t="shared" si="0"/>
        <v>0</v>
      </c>
      <c r="H10" s="22"/>
      <c r="I10" s="22"/>
      <c r="J10" s="43"/>
      <c r="K10" s="43"/>
    </row>
    <row r="11" spans="1:11" ht="30" customHeight="1" thickBot="1" x14ac:dyDescent="0.3">
      <c r="A11" s="143" t="s">
        <v>11</v>
      </c>
      <c r="B11" s="73" t="s">
        <v>71</v>
      </c>
      <c r="C11" s="138" t="s">
        <v>108</v>
      </c>
      <c r="D11" s="139" t="s">
        <v>109</v>
      </c>
      <c r="E11" s="141">
        <v>720</v>
      </c>
      <c r="F11" s="140"/>
      <c r="G11" s="81">
        <f t="shared" si="0"/>
        <v>0</v>
      </c>
      <c r="H11" s="15" t="s">
        <v>15</v>
      </c>
      <c r="I11" s="16">
        <f>ROUND(SUM(G5:G11),2)</f>
        <v>0</v>
      </c>
      <c r="J11" s="40"/>
      <c r="K11" s="40"/>
    </row>
    <row r="12" spans="1:11" ht="30" customHeight="1" x14ac:dyDescent="0.25">
      <c r="A12" s="206" t="s">
        <v>56</v>
      </c>
      <c r="B12" s="105" t="s">
        <v>16</v>
      </c>
      <c r="C12" s="207" t="s">
        <v>214</v>
      </c>
      <c r="D12" s="208" t="s">
        <v>55</v>
      </c>
      <c r="E12" s="104">
        <v>1</v>
      </c>
      <c r="F12" s="209"/>
      <c r="G12" s="210">
        <f t="shared" si="0"/>
        <v>0</v>
      </c>
      <c r="H12" s="22"/>
      <c r="I12" s="22"/>
      <c r="J12" s="43"/>
      <c r="K12" s="43"/>
    </row>
    <row r="13" spans="1:11" ht="30" customHeight="1" x14ac:dyDescent="0.25">
      <c r="A13" s="144" t="s">
        <v>56</v>
      </c>
      <c r="B13" s="135" t="s">
        <v>17</v>
      </c>
      <c r="C13" s="68" t="s">
        <v>215</v>
      </c>
      <c r="D13" s="67" t="s">
        <v>45</v>
      </c>
      <c r="E13" s="77">
        <v>600</v>
      </c>
      <c r="F13" s="83"/>
      <c r="G13" s="137">
        <f t="shared" si="0"/>
        <v>0</v>
      </c>
      <c r="H13" s="22"/>
      <c r="I13" s="22"/>
      <c r="J13" s="43"/>
      <c r="K13" s="43"/>
    </row>
    <row r="14" spans="1:11" ht="30" customHeight="1" x14ac:dyDescent="0.25">
      <c r="A14" s="144" t="s">
        <v>56</v>
      </c>
      <c r="B14" s="135" t="s">
        <v>18</v>
      </c>
      <c r="C14" s="68" t="s">
        <v>217</v>
      </c>
      <c r="D14" s="67" t="s">
        <v>55</v>
      </c>
      <c r="E14" s="77">
        <v>32</v>
      </c>
      <c r="F14" s="83"/>
      <c r="G14" s="137">
        <f t="shared" ref="G14" si="1">ROUND((E14*F14),2)</f>
        <v>0</v>
      </c>
      <c r="H14" s="22"/>
      <c r="I14" s="22"/>
      <c r="J14" s="43"/>
      <c r="K14" s="43"/>
    </row>
    <row r="15" spans="1:11" ht="30" customHeight="1" x14ac:dyDescent="0.25">
      <c r="A15" s="144" t="s">
        <v>56</v>
      </c>
      <c r="B15" s="135" t="s">
        <v>19</v>
      </c>
      <c r="C15" s="8" t="s">
        <v>216</v>
      </c>
      <c r="D15" s="67" t="s">
        <v>55</v>
      </c>
      <c r="E15" s="77">
        <v>32</v>
      </c>
      <c r="F15" s="83"/>
      <c r="G15" s="137">
        <f t="shared" si="0"/>
        <v>0</v>
      </c>
      <c r="H15" s="22"/>
      <c r="I15" s="22"/>
      <c r="J15" s="43"/>
      <c r="K15" s="43"/>
    </row>
    <row r="16" spans="1:11" ht="30" customHeight="1" x14ac:dyDescent="0.25">
      <c r="A16" s="144" t="s">
        <v>56</v>
      </c>
      <c r="B16" s="135" t="s">
        <v>20</v>
      </c>
      <c r="C16" s="68" t="s">
        <v>79</v>
      </c>
      <c r="D16" s="67" t="s">
        <v>55</v>
      </c>
      <c r="E16" s="77">
        <v>130</v>
      </c>
      <c r="F16" s="83"/>
      <c r="G16" s="137">
        <f t="shared" si="0"/>
        <v>0</v>
      </c>
      <c r="H16" s="22"/>
      <c r="I16" s="22"/>
      <c r="J16" s="43"/>
      <c r="K16" s="43"/>
    </row>
    <row r="17" spans="1:11" ht="30" customHeight="1" thickBot="1" x14ac:dyDescent="0.3">
      <c r="A17" s="144" t="s">
        <v>56</v>
      </c>
      <c r="B17" s="135" t="s">
        <v>21</v>
      </c>
      <c r="C17" s="68" t="s">
        <v>218</v>
      </c>
      <c r="D17" s="67" t="s">
        <v>55</v>
      </c>
      <c r="E17" s="77">
        <v>8</v>
      </c>
      <c r="F17" s="83"/>
      <c r="G17" s="137">
        <f t="shared" si="0"/>
        <v>0</v>
      </c>
      <c r="H17" s="22"/>
      <c r="I17" s="22"/>
      <c r="J17" s="43"/>
      <c r="K17" s="43"/>
    </row>
    <row r="18" spans="1:11" ht="30" customHeight="1" thickBot="1" x14ac:dyDescent="0.3">
      <c r="A18" s="143" t="s">
        <v>56</v>
      </c>
      <c r="B18" s="211" t="s">
        <v>77</v>
      </c>
      <c r="C18" s="212" t="s">
        <v>110</v>
      </c>
      <c r="D18" s="213" t="s">
        <v>55</v>
      </c>
      <c r="E18" s="79">
        <v>20</v>
      </c>
      <c r="F18" s="84"/>
      <c r="G18" s="214">
        <f t="shared" ref="G18" si="2">ROUND((E18*F18),2)</f>
        <v>0</v>
      </c>
      <c r="H18" s="15" t="s">
        <v>22</v>
      </c>
      <c r="I18" s="16">
        <f>ROUND(SUM(G12:G18),2)</f>
        <v>0</v>
      </c>
      <c r="J18" s="43"/>
      <c r="K18" s="43"/>
    </row>
    <row r="19" spans="1:11" ht="30" customHeight="1" x14ac:dyDescent="0.25">
      <c r="A19" s="17" t="s">
        <v>80</v>
      </c>
      <c r="B19" s="135" t="s">
        <v>23</v>
      </c>
      <c r="C19" s="203" t="s">
        <v>219</v>
      </c>
      <c r="D19" s="204" t="s">
        <v>55</v>
      </c>
      <c r="E19" s="136">
        <v>0.6</v>
      </c>
      <c r="F19" s="205"/>
      <c r="G19" s="137">
        <f t="shared" si="0"/>
        <v>0</v>
      </c>
      <c r="H19" s="29"/>
      <c r="I19" s="22"/>
      <c r="J19" s="43"/>
      <c r="K19" s="43"/>
    </row>
    <row r="20" spans="1:11" ht="30" customHeight="1" x14ac:dyDescent="0.25">
      <c r="A20" s="103" t="s">
        <v>80</v>
      </c>
      <c r="B20" s="71" t="s">
        <v>24</v>
      </c>
      <c r="C20" s="68" t="s">
        <v>81</v>
      </c>
      <c r="D20" s="76" t="s">
        <v>58</v>
      </c>
      <c r="E20" s="77">
        <v>20</v>
      </c>
      <c r="F20" s="78"/>
      <c r="G20" s="137">
        <f t="shared" si="0"/>
        <v>0</v>
      </c>
      <c r="H20" s="29"/>
      <c r="I20" s="22"/>
      <c r="J20" s="43"/>
      <c r="K20" s="43"/>
    </row>
    <row r="21" spans="1:11" ht="30" customHeight="1" x14ac:dyDescent="0.25">
      <c r="A21" s="103" t="s">
        <v>80</v>
      </c>
      <c r="B21" s="71" t="s">
        <v>25</v>
      </c>
      <c r="C21" s="68" t="s">
        <v>82</v>
      </c>
      <c r="D21" s="76" t="s">
        <v>58</v>
      </c>
      <c r="E21" s="77">
        <v>10</v>
      </c>
      <c r="F21" s="78"/>
      <c r="G21" s="137">
        <f t="shared" si="0"/>
        <v>0</v>
      </c>
      <c r="H21" s="29"/>
      <c r="I21" s="22"/>
      <c r="J21" s="43"/>
      <c r="K21" s="43"/>
    </row>
    <row r="22" spans="1:11" ht="30" customHeight="1" x14ac:dyDescent="0.25">
      <c r="A22" s="103" t="s">
        <v>80</v>
      </c>
      <c r="B22" s="71" t="s">
        <v>26</v>
      </c>
      <c r="C22" s="68" t="s">
        <v>83</v>
      </c>
      <c r="D22" s="76" t="s">
        <v>55</v>
      </c>
      <c r="E22" s="77">
        <v>10</v>
      </c>
      <c r="F22" s="78"/>
      <c r="G22" s="137">
        <f t="shared" si="0"/>
        <v>0</v>
      </c>
      <c r="H22" s="29"/>
      <c r="I22" s="22"/>
      <c r="J22" s="43"/>
      <c r="K22" s="43"/>
    </row>
    <row r="23" spans="1:11" ht="30" customHeight="1" x14ac:dyDescent="0.25">
      <c r="A23" s="103" t="s">
        <v>80</v>
      </c>
      <c r="B23" s="71" t="s">
        <v>27</v>
      </c>
      <c r="C23" s="68" t="s">
        <v>84</v>
      </c>
      <c r="D23" s="76" t="s">
        <v>55</v>
      </c>
      <c r="E23" s="77">
        <v>10</v>
      </c>
      <c r="F23" s="78"/>
      <c r="G23" s="137">
        <f t="shared" si="0"/>
        <v>0</v>
      </c>
      <c r="H23" s="29"/>
      <c r="I23" s="22"/>
      <c r="J23" s="43"/>
      <c r="K23" s="43"/>
    </row>
    <row r="24" spans="1:11" ht="30" customHeight="1" x14ac:dyDescent="0.25">
      <c r="A24" s="103" t="s">
        <v>80</v>
      </c>
      <c r="B24" s="71" t="s">
        <v>28</v>
      </c>
      <c r="C24" s="68" t="s">
        <v>85</v>
      </c>
      <c r="D24" s="76" t="s">
        <v>58</v>
      </c>
      <c r="E24" s="77">
        <v>60</v>
      </c>
      <c r="F24" s="78"/>
      <c r="G24" s="137">
        <f t="shared" si="0"/>
        <v>0</v>
      </c>
      <c r="H24" s="29"/>
      <c r="I24" s="22"/>
      <c r="J24" s="43"/>
      <c r="K24" s="43"/>
    </row>
    <row r="25" spans="1:11" ht="30" customHeight="1" thickBot="1" x14ac:dyDescent="0.3">
      <c r="A25" s="103" t="s">
        <v>80</v>
      </c>
      <c r="B25" s="71" t="s">
        <v>29</v>
      </c>
      <c r="C25" s="70" t="s">
        <v>111</v>
      </c>
      <c r="D25" s="76" t="s">
        <v>2</v>
      </c>
      <c r="E25" s="77">
        <v>16.3</v>
      </c>
      <c r="F25" s="78"/>
      <c r="G25" s="137">
        <f t="shared" si="0"/>
        <v>0</v>
      </c>
      <c r="H25" s="29"/>
      <c r="I25" s="22"/>
      <c r="J25" s="44"/>
      <c r="K25" s="44"/>
    </row>
    <row r="26" spans="1:11" ht="30" customHeight="1" thickBot="1" x14ac:dyDescent="0.3">
      <c r="A26" s="10" t="s">
        <v>80</v>
      </c>
      <c r="B26" s="73" t="s">
        <v>30</v>
      </c>
      <c r="C26" s="85" t="s">
        <v>168</v>
      </c>
      <c r="D26" s="145" t="s">
        <v>55</v>
      </c>
      <c r="E26" s="79">
        <v>150</v>
      </c>
      <c r="F26" s="80"/>
      <c r="G26" s="81">
        <f t="shared" si="0"/>
        <v>0</v>
      </c>
      <c r="H26" s="61" t="s">
        <v>31</v>
      </c>
      <c r="I26" s="33">
        <f>ROUND(SUM(G19:G26),2)</f>
        <v>0</v>
      </c>
      <c r="J26" s="43"/>
      <c r="K26" s="43"/>
    </row>
    <row r="27" spans="1:11" ht="30" customHeight="1" x14ac:dyDescent="0.25">
      <c r="A27" s="146" t="s">
        <v>86</v>
      </c>
      <c r="B27" s="88" t="s">
        <v>32</v>
      </c>
      <c r="C27" s="69" t="s">
        <v>87</v>
      </c>
      <c r="D27" s="89" t="s">
        <v>58</v>
      </c>
      <c r="E27" s="102">
        <v>180</v>
      </c>
      <c r="F27" s="90"/>
      <c r="G27" s="137">
        <f t="shared" si="0"/>
        <v>0</v>
      </c>
      <c r="H27" s="29"/>
      <c r="I27" s="22"/>
      <c r="J27" s="43"/>
      <c r="K27" s="43"/>
    </row>
    <row r="28" spans="1:11" ht="30" customHeight="1" x14ac:dyDescent="0.25">
      <c r="A28" s="147" t="s">
        <v>86</v>
      </c>
      <c r="B28" s="72" t="s">
        <v>33</v>
      </c>
      <c r="C28" s="68" t="s">
        <v>88</v>
      </c>
      <c r="D28" s="67" t="s">
        <v>55</v>
      </c>
      <c r="E28" s="101">
        <v>5.2</v>
      </c>
      <c r="F28" s="91"/>
      <c r="G28" s="137">
        <f t="shared" si="0"/>
        <v>0</v>
      </c>
      <c r="H28" s="29"/>
      <c r="I28" s="22"/>
      <c r="J28" s="43"/>
      <c r="K28" s="43"/>
    </row>
    <row r="29" spans="1:11" ht="30" customHeight="1" x14ac:dyDescent="0.25">
      <c r="A29" s="147" t="s">
        <v>86</v>
      </c>
      <c r="B29" s="88" t="s">
        <v>34</v>
      </c>
      <c r="C29" s="68" t="s">
        <v>93</v>
      </c>
      <c r="D29" s="67" t="s">
        <v>58</v>
      </c>
      <c r="E29" s="101">
        <v>52</v>
      </c>
      <c r="F29" s="91"/>
      <c r="G29" s="137">
        <f t="shared" si="0"/>
        <v>0</v>
      </c>
      <c r="H29" s="29"/>
      <c r="I29" s="22"/>
      <c r="J29" s="43"/>
      <c r="K29" s="43"/>
    </row>
    <row r="30" spans="1:11" ht="30" customHeight="1" x14ac:dyDescent="0.25">
      <c r="A30" s="147" t="s">
        <v>86</v>
      </c>
      <c r="B30" s="72" t="s">
        <v>35</v>
      </c>
      <c r="C30" s="68" t="s">
        <v>89</v>
      </c>
      <c r="D30" s="67" t="s">
        <v>55</v>
      </c>
      <c r="E30" s="101">
        <v>2</v>
      </c>
      <c r="F30" s="91"/>
      <c r="G30" s="137">
        <f t="shared" si="0"/>
        <v>0</v>
      </c>
      <c r="H30" s="29"/>
      <c r="I30" s="22"/>
      <c r="J30" s="43"/>
      <c r="K30" s="43"/>
    </row>
    <row r="31" spans="1:11" ht="30" customHeight="1" x14ac:dyDescent="0.25">
      <c r="A31" s="147" t="s">
        <v>86</v>
      </c>
      <c r="B31" s="88" t="s">
        <v>54</v>
      </c>
      <c r="C31" s="68" t="s">
        <v>221</v>
      </c>
      <c r="D31" s="67" t="s">
        <v>55</v>
      </c>
      <c r="E31" s="101">
        <v>2</v>
      </c>
      <c r="F31" s="91"/>
      <c r="G31" s="137">
        <f t="shared" ref="G31" si="3">ROUND((E31*F31),2)</f>
        <v>0</v>
      </c>
      <c r="H31" s="29"/>
      <c r="I31" s="22"/>
      <c r="J31" s="43"/>
      <c r="K31" s="43"/>
    </row>
    <row r="32" spans="1:11" ht="30" customHeight="1" thickBot="1" x14ac:dyDescent="0.3">
      <c r="A32" s="147" t="s">
        <v>86</v>
      </c>
      <c r="B32" s="88" t="s">
        <v>57</v>
      </c>
      <c r="C32" s="8" t="s">
        <v>220</v>
      </c>
      <c r="D32" s="67" t="s">
        <v>45</v>
      </c>
      <c r="E32" s="101">
        <v>210</v>
      </c>
      <c r="F32" s="91"/>
      <c r="G32" s="137">
        <f t="shared" si="0"/>
        <v>0</v>
      </c>
      <c r="H32" s="29"/>
      <c r="I32" s="22"/>
      <c r="J32" s="43"/>
      <c r="K32" s="43"/>
    </row>
    <row r="33" spans="1:11" ht="30" customHeight="1" thickBot="1" x14ac:dyDescent="0.3">
      <c r="A33" s="148" t="s">
        <v>86</v>
      </c>
      <c r="B33" s="74" t="s">
        <v>103</v>
      </c>
      <c r="C33" s="66" t="s">
        <v>90</v>
      </c>
      <c r="D33" s="86" t="s">
        <v>55</v>
      </c>
      <c r="E33" s="75">
        <v>0.3</v>
      </c>
      <c r="F33" s="92"/>
      <c r="G33" s="81">
        <f t="shared" si="0"/>
        <v>0</v>
      </c>
      <c r="H33" s="61" t="s">
        <v>36</v>
      </c>
      <c r="I33" s="34">
        <f>ROUND(SUM(G27:G33),2)</f>
        <v>0</v>
      </c>
      <c r="J33" s="43"/>
      <c r="K33" s="43"/>
    </row>
    <row r="34" spans="1:11" ht="30" customHeight="1" thickBot="1" x14ac:dyDescent="0.3">
      <c r="A34" s="151" t="s">
        <v>91</v>
      </c>
      <c r="B34" s="153" t="s">
        <v>37</v>
      </c>
      <c r="C34" s="152" t="s">
        <v>92</v>
      </c>
      <c r="D34" s="149" t="s">
        <v>58</v>
      </c>
      <c r="E34" s="150">
        <v>135</v>
      </c>
      <c r="F34" s="188"/>
      <c r="G34" s="187">
        <f t="shared" si="0"/>
        <v>0</v>
      </c>
      <c r="H34" s="61" t="s">
        <v>38</v>
      </c>
      <c r="I34" s="33">
        <f>ROUND(SUM(G34:G34),2)</f>
        <v>0</v>
      </c>
      <c r="J34" s="43"/>
      <c r="K34" s="43"/>
    </row>
    <row r="35" spans="1:11" s="43" customFormat="1" ht="68.25" customHeight="1" thickBot="1" x14ac:dyDescent="0.3">
      <c r="A35" s="215" t="s">
        <v>223</v>
      </c>
      <c r="B35" s="215" t="s">
        <v>39</v>
      </c>
      <c r="C35" s="216" t="s">
        <v>222</v>
      </c>
      <c r="D35" s="217" t="s">
        <v>3</v>
      </c>
      <c r="E35" s="218">
        <v>1</v>
      </c>
      <c r="F35" s="219"/>
      <c r="G35" s="220">
        <f t="shared" si="0"/>
        <v>0</v>
      </c>
      <c r="H35" s="221" t="s">
        <v>224</v>
      </c>
      <c r="I35" s="222">
        <f>ROUND(SUM(G35),2)</f>
        <v>0</v>
      </c>
    </row>
    <row r="36" spans="1:11" ht="45" customHeight="1" thickBot="1" x14ac:dyDescent="0.3">
      <c r="A36" s="36"/>
      <c r="B36" s="37"/>
      <c r="C36" s="36"/>
      <c r="D36" s="37"/>
      <c r="E36" s="37"/>
      <c r="F36" s="51" t="s">
        <v>44</v>
      </c>
      <c r="G36" s="52">
        <f>SUM(G5:G35)</f>
        <v>0</v>
      </c>
      <c r="H36" s="38"/>
      <c r="I36" s="35"/>
      <c r="J36" s="40"/>
      <c r="K36" s="40"/>
    </row>
    <row r="37" spans="1:11" x14ac:dyDescent="0.25">
      <c r="A37" s="45"/>
      <c r="B37" s="46"/>
      <c r="C37" s="46"/>
      <c r="D37" s="46"/>
      <c r="E37" s="47"/>
      <c r="F37" s="46"/>
      <c r="G37" s="48"/>
      <c r="H37" s="39"/>
      <c r="I37" s="40"/>
      <c r="J37" s="40"/>
      <c r="K37" s="40"/>
    </row>
    <row r="38" spans="1:11" x14ac:dyDescent="0.25">
      <c r="A38" s="36"/>
      <c r="B38" s="37"/>
      <c r="C38" s="36"/>
      <c r="D38" s="37"/>
      <c r="E38" s="37"/>
      <c r="F38" s="49"/>
      <c r="G38" s="48"/>
      <c r="H38" s="39"/>
      <c r="I38" s="40"/>
      <c r="J38" s="40"/>
      <c r="K38" s="40"/>
    </row>
  </sheetData>
  <mergeCells count="2">
    <mergeCell ref="A1:G1"/>
    <mergeCell ref="A3:G3"/>
  </mergeCells>
  <phoneticPr fontId="20" type="noConversion"/>
  <pageMargins left="0.7" right="0.7" top="0.75" bottom="0.75" header="0.3" footer="0.3"/>
  <pageSetup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FF55FD7-6B82-4952-823B-DA57799DC0A1}">
  <dimension ref="A1:K69"/>
  <sheetViews>
    <sheetView topLeftCell="A52" zoomScale="115" zoomScaleNormal="115" workbookViewId="0">
      <selection sqref="A1:G1"/>
    </sheetView>
  </sheetViews>
  <sheetFormatPr defaultRowHeight="15" x14ac:dyDescent="0.25"/>
  <cols>
    <col min="1" max="1" width="57.140625" customWidth="1"/>
    <col min="3" max="3" width="79.5703125" customWidth="1"/>
    <col min="4" max="4" width="12" customWidth="1"/>
    <col min="5" max="5" width="14.7109375" customWidth="1"/>
    <col min="6" max="6" width="19.28515625" customWidth="1"/>
    <col min="7" max="7" width="17.5703125" customWidth="1"/>
    <col min="8" max="8" width="19.7109375" customWidth="1"/>
    <col min="9" max="9" width="15.7109375" customWidth="1"/>
  </cols>
  <sheetData>
    <row r="1" spans="1:11" ht="15.75" x14ac:dyDescent="0.25">
      <c r="A1" s="237" t="s">
        <v>104</v>
      </c>
      <c r="B1" s="237"/>
      <c r="C1" s="237"/>
      <c r="D1" s="237"/>
      <c r="E1" s="237"/>
      <c r="F1" s="237"/>
      <c r="G1" s="237"/>
      <c r="H1" s="39"/>
      <c r="I1" s="40"/>
      <c r="J1" s="40"/>
      <c r="K1" s="40"/>
    </row>
    <row r="2" spans="1:11" ht="15.75" thickBot="1" x14ac:dyDescent="0.3">
      <c r="A2" s="41"/>
      <c r="B2" s="41"/>
      <c r="C2" s="41"/>
      <c r="D2" s="41"/>
      <c r="E2" s="42"/>
      <c r="F2" s="41"/>
      <c r="G2" s="41"/>
      <c r="H2" s="39"/>
      <c r="I2" s="40"/>
      <c r="J2" s="40"/>
      <c r="K2" s="40"/>
    </row>
    <row r="3" spans="1:11" ht="15.75" thickBot="1" x14ac:dyDescent="0.3">
      <c r="A3" s="241" t="s">
        <v>61</v>
      </c>
      <c r="B3" s="242"/>
      <c r="C3" s="242"/>
      <c r="D3" s="242"/>
      <c r="E3" s="242"/>
      <c r="F3" s="242"/>
      <c r="G3" s="243"/>
      <c r="H3" s="1"/>
      <c r="I3" s="1"/>
      <c r="J3" s="40"/>
      <c r="K3" s="40"/>
    </row>
    <row r="4" spans="1:11" ht="45" customHeight="1" thickBot="1" x14ac:dyDescent="0.3">
      <c r="A4" s="154" t="s">
        <v>5</v>
      </c>
      <c r="B4" s="154" t="s">
        <v>6</v>
      </c>
      <c r="C4" s="154" t="s">
        <v>7</v>
      </c>
      <c r="D4" s="154" t="s">
        <v>8</v>
      </c>
      <c r="E4" s="155" t="s">
        <v>0</v>
      </c>
      <c r="F4" s="157" t="s">
        <v>9</v>
      </c>
      <c r="G4" s="158" t="s">
        <v>10</v>
      </c>
      <c r="H4" s="1"/>
      <c r="I4" s="1"/>
      <c r="J4" s="40"/>
      <c r="K4" s="40"/>
    </row>
    <row r="5" spans="1:11" ht="30" customHeight="1" x14ac:dyDescent="0.25">
      <c r="A5" s="2" t="s">
        <v>11</v>
      </c>
      <c r="B5" s="63" t="s">
        <v>12</v>
      </c>
      <c r="C5" s="131" t="s">
        <v>94</v>
      </c>
      <c r="D5" s="130" t="s">
        <v>59</v>
      </c>
      <c r="E5" s="223">
        <v>0.14000000000000001</v>
      </c>
      <c r="F5" s="129"/>
      <c r="G5" s="6">
        <f t="shared" ref="G5:G39" si="0">ROUND((E5*F5),2)</f>
        <v>0</v>
      </c>
      <c r="H5" s="1"/>
      <c r="I5" s="1"/>
      <c r="J5" s="40"/>
      <c r="K5" s="40"/>
    </row>
    <row r="6" spans="1:11" ht="30" customHeight="1" x14ac:dyDescent="0.25">
      <c r="A6" s="103" t="s">
        <v>11</v>
      </c>
      <c r="B6" s="7" t="s">
        <v>13</v>
      </c>
      <c r="C6" s="128" t="s">
        <v>225</v>
      </c>
      <c r="D6" s="127" t="s">
        <v>1</v>
      </c>
      <c r="E6" s="126">
        <v>2</v>
      </c>
      <c r="F6" s="115"/>
      <c r="G6" s="9">
        <f t="shared" si="0"/>
        <v>0</v>
      </c>
      <c r="H6" s="22"/>
      <c r="I6" s="22"/>
      <c r="J6" s="43"/>
      <c r="K6" s="43"/>
    </row>
    <row r="7" spans="1:11" ht="30" customHeight="1" x14ac:dyDescent="0.25">
      <c r="A7" s="103" t="s">
        <v>11</v>
      </c>
      <c r="B7" s="7" t="s">
        <v>14</v>
      </c>
      <c r="C7" s="128" t="s">
        <v>226</v>
      </c>
      <c r="D7" s="127" t="s">
        <v>1</v>
      </c>
      <c r="E7" s="126">
        <v>2</v>
      </c>
      <c r="F7" s="115"/>
      <c r="G7" s="9">
        <f t="shared" si="0"/>
        <v>0</v>
      </c>
      <c r="H7" s="22"/>
      <c r="I7" s="22"/>
      <c r="J7" s="43"/>
      <c r="K7" s="43"/>
    </row>
    <row r="8" spans="1:11" ht="30" customHeight="1" x14ac:dyDescent="0.25">
      <c r="A8" s="103" t="s">
        <v>11</v>
      </c>
      <c r="B8" s="7" t="s">
        <v>68</v>
      </c>
      <c r="C8" s="128" t="s">
        <v>227</v>
      </c>
      <c r="D8" s="127" t="s">
        <v>1</v>
      </c>
      <c r="E8" s="126">
        <v>4</v>
      </c>
      <c r="F8" s="115"/>
      <c r="G8" s="9">
        <f t="shared" si="0"/>
        <v>0</v>
      </c>
      <c r="H8" s="22"/>
      <c r="I8" s="22"/>
      <c r="J8" s="43"/>
      <c r="K8" s="43"/>
    </row>
    <row r="9" spans="1:11" ht="30" customHeight="1" x14ac:dyDescent="0.25">
      <c r="A9" s="103" t="s">
        <v>11</v>
      </c>
      <c r="B9" s="7" t="s">
        <v>69</v>
      </c>
      <c r="C9" s="128" t="s">
        <v>228</v>
      </c>
      <c r="D9" s="127" t="s">
        <v>67</v>
      </c>
      <c r="E9" s="126">
        <v>0.1</v>
      </c>
      <c r="F9" s="115"/>
      <c r="G9" s="9">
        <f t="shared" si="0"/>
        <v>0</v>
      </c>
      <c r="H9" s="22"/>
      <c r="I9" s="22"/>
      <c r="J9" s="43"/>
      <c r="K9" s="43"/>
    </row>
    <row r="10" spans="1:11" ht="30" customHeight="1" x14ac:dyDescent="0.25">
      <c r="A10" s="103" t="s">
        <v>11</v>
      </c>
      <c r="B10" s="7" t="s">
        <v>70</v>
      </c>
      <c r="C10" s="128" t="s">
        <v>229</v>
      </c>
      <c r="D10" s="127" t="s">
        <v>58</v>
      </c>
      <c r="E10" s="126">
        <v>542</v>
      </c>
      <c r="F10" s="115"/>
      <c r="G10" s="9">
        <f t="shared" ref="G10" si="1">ROUND((E10*F10),2)</f>
        <v>0</v>
      </c>
      <c r="H10" s="22"/>
      <c r="I10" s="22"/>
      <c r="J10" s="43"/>
      <c r="K10" s="43"/>
    </row>
    <row r="11" spans="1:11" ht="30" customHeight="1" x14ac:dyDescent="0.25">
      <c r="A11" s="103" t="s">
        <v>11</v>
      </c>
      <c r="B11" s="7" t="s">
        <v>71</v>
      </c>
      <c r="C11" s="8" t="s">
        <v>230</v>
      </c>
      <c r="D11" s="127" t="s">
        <v>58</v>
      </c>
      <c r="E11" s="126">
        <v>542</v>
      </c>
      <c r="F11" s="115"/>
      <c r="G11" s="9">
        <f t="shared" si="0"/>
        <v>0</v>
      </c>
      <c r="H11" s="22"/>
      <c r="I11" s="22"/>
      <c r="J11" s="43"/>
      <c r="K11" s="43"/>
    </row>
    <row r="12" spans="1:11" ht="30" customHeight="1" x14ac:dyDescent="0.25">
      <c r="A12" s="103" t="s">
        <v>11</v>
      </c>
      <c r="B12" s="7" t="s">
        <v>72</v>
      </c>
      <c r="C12" s="125" t="s">
        <v>119</v>
      </c>
      <c r="D12" s="124" t="s">
        <v>2</v>
      </c>
      <c r="E12" s="96">
        <v>11</v>
      </c>
      <c r="F12" s="115"/>
      <c r="G12" s="9">
        <f t="shared" si="0"/>
        <v>0</v>
      </c>
      <c r="H12" s="22"/>
      <c r="I12" s="22"/>
      <c r="J12" s="43"/>
      <c r="K12" s="43"/>
    </row>
    <row r="13" spans="1:11" ht="30" customHeight="1" x14ac:dyDescent="0.25">
      <c r="A13" s="103" t="s">
        <v>11</v>
      </c>
      <c r="B13" s="7" t="s">
        <v>73</v>
      </c>
      <c r="C13" s="125" t="s">
        <v>120</v>
      </c>
      <c r="D13" s="124" t="s">
        <v>1</v>
      </c>
      <c r="E13" s="96">
        <v>2</v>
      </c>
      <c r="F13" s="115"/>
      <c r="G13" s="9">
        <f t="shared" si="0"/>
        <v>0</v>
      </c>
      <c r="H13" s="22"/>
      <c r="I13" s="22"/>
      <c r="J13" s="43"/>
      <c r="K13" s="43"/>
    </row>
    <row r="14" spans="1:11" ht="30" customHeight="1" x14ac:dyDescent="0.25">
      <c r="A14" s="103" t="s">
        <v>11</v>
      </c>
      <c r="B14" s="7" t="s">
        <v>74</v>
      </c>
      <c r="C14" s="125" t="s">
        <v>121</v>
      </c>
      <c r="D14" s="124" t="s">
        <v>2</v>
      </c>
      <c r="E14" s="96">
        <v>15.5</v>
      </c>
      <c r="F14" s="115"/>
      <c r="G14" s="9">
        <f t="shared" si="0"/>
        <v>0</v>
      </c>
      <c r="H14" s="22"/>
      <c r="I14" s="22"/>
      <c r="J14" s="43"/>
      <c r="K14" s="43"/>
    </row>
    <row r="15" spans="1:11" ht="30" customHeight="1" x14ac:dyDescent="0.25">
      <c r="A15" s="103" t="s">
        <v>11</v>
      </c>
      <c r="B15" s="7" t="s">
        <v>75</v>
      </c>
      <c r="C15" s="125" t="s">
        <v>122</v>
      </c>
      <c r="D15" s="124" t="s">
        <v>1</v>
      </c>
      <c r="E15" s="96">
        <v>2</v>
      </c>
      <c r="F15" s="115"/>
      <c r="G15" s="9">
        <f t="shared" si="0"/>
        <v>0</v>
      </c>
      <c r="H15" s="22"/>
      <c r="I15" s="22"/>
      <c r="J15" s="43"/>
      <c r="K15" s="43"/>
    </row>
    <row r="16" spans="1:11" ht="30" customHeight="1" x14ac:dyDescent="0.25">
      <c r="A16" s="103" t="s">
        <v>11</v>
      </c>
      <c r="B16" s="7" t="s">
        <v>95</v>
      </c>
      <c r="C16" s="125" t="s">
        <v>123</v>
      </c>
      <c r="D16" s="124" t="s">
        <v>2</v>
      </c>
      <c r="E16" s="96">
        <v>15.5</v>
      </c>
      <c r="F16" s="115"/>
      <c r="G16" s="9">
        <f t="shared" si="0"/>
        <v>0</v>
      </c>
      <c r="H16" s="22"/>
      <c r="I16" s="22"/>
      <c r="J16" s="43"/>
      <c r="K16" s="43"/>
    </row>
    <row r="17" spans="1:11" ht="30" customHeight="1" x14ac:dyDescent="0.25">
      <c r="A17" s="103" t="s">
        <v>11</v>
      </c>
      <c r="B17" s="7" t="s">
        <v>112</v>
      </c>
      <c r="C17" s="125" t="s">
        <v>124</v>
      </c>
      <c r="D17" s="124" t="s">
        <v>1</v>
      </c>
      <c r="E17" s="96">
        <v>2</v>
      </c>
      <c r="F17" s="115"/>
      <c r="G17" s="9">
        <f t="shared" si="0"/>
        <v>0</v>
      </c>
      <c r="H17" s="22"/>
      <c r="I17" s="22"/>
      <c r="J17" s="43"/>
      <c r="K17" s="43"/>
    </row>
    <row r="18" spans="1:11" ht="30" customHeight="1" x14ac:dyDescent="0.25">
      <c r="A18" s="103" t="s">
        <v>11</v>
      </c>
      <c r="B18" s="7" t="s">
        <v>113</v>
      </c>
      <c r="C18" s="125" t="s">
        <v>125</v>
      </c>
      <c r="D18" s="124" t="s">
        <v>2</v>
      </c>
      <c r="E18" s="96">
        <v>8</v>
      </c>
      <c r="F18" s="115"/>
      <c r="G18" s="9">
        <f t="shared" si="0"/>
        <v>0</v>
      </c>
      <c r="H18" s="22"/>
      <c r="I18" s="22"/>
      <c r="J18" s="43"/>
      <c r="K18" s="43"/>
    </row>
    <row r="19" spans="1:11" ht="30" customHeight="1" x14ac:dyDescent="0.25">
      <c r="A19" s="103" t="s">
        <v>11</v>
      </c>
      <c r="B19" s="7" t="s">
        <v>114</v>
      </c>
      <c r="C19" s="125" t="s">
        <v>126</v>
      </c>
      <c r="D19" s="124" t="s">
        <v>1</v>
      </c>
      <c r="E19" s="96">
        <v>2</v>
      </c>
      <c r="F19" s="115"/>
      <c r="G19" s="9">
        <f t="shared" si="0"/>
        <v>0</v>
      </c>
      <c r="H19" s="22"/>
      <c r="I19" s="22"/>
      <c r="J19" s="43"/>
      <c r="K19" s="43"/>
    </row>
    <row r="20" spans="1:11" ht="30" customHeight="1" x14ac:dyDescent="0.25">
      <c r="A20" s="103" t="s">
        <v>11</v>
      </c>
      <c r="B20" s="7" t="s">
        <v>115</v>
      </c>
      <c r="C20" s="125" t="s">
        <v>127</v>
      </c>
      <c r="D20" s="124" t="s">
        <v>1</v>
      </c>
      <c r="E20" s="96">
        <v>2</v>
      </c>
      <c r="F20" s="115"/>
      <c r="G20" s="9">
        <f t="shared" si="0"/>
        <v>0</v>
      </c>
      <c r="H20" s="22"/>
      <c r="I20" s="22"/>
      <c r="J20" s="43"/>
      <c r="K20" s="43"/>
    </row>
    <row r="21" spans="1:11" ht="30" customHeight="1" x14ac:dyDescent="0.25">
      <c r="A21" s="103" t="s">
        <v>11</v>
      </c>
      <c r="B21" s="7" t="s">
        <v>116</v>
      </c>
      <c r="C21" s="125" t="s">
        <v>231</v>
      </c>
      <c r="D21" s="124" t="s">
        <v>55</v>
      </c>
      <c r="E21" s="96">
        <v>263</v>
      </c>
      <c r="F21" s="115"/>
      <c r="G21" s="9">
        <f t="shared" ref="G21" si="2">ROUND((E21*F21),2)</f>
        <v>0</v>
      </c>
      <c r="H21" s="22"/>
      <c r="I21" s="22"/>
      <c r="J21" s="43"/>
      <c r="K21" s="43"/>
    </row>
    <row r="22" spans="1:11" ht="30" customHeight="1" x14ac:dyDescent="0.25">
      <c r="A22" s="103" t="s">
        <v>11</v>
      </c>
      <c r="B22" s="7" t="s">
        <v>117</v>
      </c>
      <c r="C22" s="8" t="s">
        <v>216</v>
      </c>
      <c r="D22" s="124" t="s">
        <v>55</v>
      </c>
      <c r="E22" s="96">
        <v>263</v>
      </c>
      <c r="F22" s="115"/>
      <c r="G22" s="9">
        <f t="shared" si="0"/>
        <v>0</v>
      </c>
      <c r="H22" s="22"/>
      <c r="I22" s="22"/>
      <c r="J22" s="43"/>
      <c r="K22" s="43"/>
    </row>
    <row r="23" spans="1:11" ht="30" customHeight="1" x14ac:dyDescent="0.25">
      <c r="A23" s="103" t="s">
        <v>11</v>
      </c>
      <c r="B23" s="7" t="s">
        <v>118</v>
      </c>
      <c r="C23" s="125" t="s">
        <v>128</v>
      </c>
      <c r="D23" s="124" t="s">
        <v>1</v>
      </c>
      <c r="E23" s="96">
        <v>1</v>
      </c>
      <c r="F23" s="115"/>
      <c r="G23" s="9">
        <f t="shared" si="0"/>
        <v>0</v>
      </c>
      <c r="H23" s="22"/>
      <c r="I23" s="22"/>
      <c r="J23" s="43"/>
      <c r="K23" s="43"/>
    </row>
    <row r="24" spans="1:11" ht="30" customHeight="1" thickBot="1" x14ac:dyDescent="0.3">
      <c r="A24" s="103" t="s">
        <v>11</v>
      </c>
      <c r="B24" s="7" t="s">
        <v>233</v>
      </c>
      <c r="C24" s="125" t="s">
        <v>232</v>
      </c>
      <c r="D24" s="124" t="s">
        <v>55</v>
      </c>
      <c r="E24" s="96">
        <v>25</v>
      </c>
      <c r="F24" s="115"/>
      <c r="G24" s="9">
        <f t="shared" si="0"/>
        <v>0</v>
      </c>
      <c r="H24" s="22"/>
      <c r="I24" s="22"/>
      <c r="J24" s="43"/>
      <c r="K24" s="43"/>
    </row>
    <row r="25" spans="1:11" ht="30" customHeight="1" thickBot="1" x14ac:dyDescent="0.3">
      <c r="A25" s="10" t="s">
        <v>11</v>
      </c>
      <c r="B25" s="11" t="s">
        <v>234</v>
      </c>
      <c r="C25" s="123" t="s">
        <v>129</v>
      </c>
      <c r="D25" s="122" t="s">
        <v>55</v>
      </c>
      <c r="E25" s="121">
        <v>31</v>
      </c>
      <c r="F25" s="120"/>
      <c r="G25" s="14">
        <f t="shared" si="0"/>
        <v>0</v>
      </c>
      <c r="H25" s="15" t="s">
        <v>15</v>
      </c>
      <c r="I25" s="16">
        <f>ROUND(SUM(G5:G25),2)</f>
        <v>0</v>
      </c>
      <c r="J25" s="40"/>
      <c r="K25" s="40"/>
    </row>
    <row r="26" spans="1:11" ht="30" customHeight="1" x14ac:dyDescent="0.25">
      <c r="A26" s="17" t="s">
        <v>100</v>
      </c>
      <c r="B26" s="107" t="s">
        <v>16</v>
      </c>
      <c r="C26" s="19" t="s">
        <v>130</v>
      </c>
      <c r="D26" s="20" t="s">
        <v>55</v>
      </c>
      <c r="E26" s="60">
        <v>970</v>
      </c>
      <c r="F26" s="119"/>
      <c r="G26" s="21">
        <f t="shared" si="0"/>
        <v>0</v>
      </c>
      <c r="H26" s="22"/>
      <c r="I26" s="22"/>
      <c r="J26" s="43"/>
      <c r="K26" s="43"/>
    </row>
    <row r="27" spans="1:11" ht="30" customHeight="1" x14ac:dyDescent="0.25">
      <c r="A27" s="17" t="s">
        <v>100</v>
      </c>
      <c r="B27" s="7" t="s">
        <v>17</v>
      </c>
      <c r="C27" s="8" t="s">
        <v>131</v>
      </c>
      <c r="D27" s="23" t="s">
        <v>55</v>
      </c>
      <c r="E27" s="24">
        <v>32</v>
      </c>
      <c r="F27" s="115"/>
      <c r="G27" s="9">
        <f t="shared" si="0"/>
        <v>0</v>
      </c>
      <c r="H27" s="22"/>
      <c r="I27" s="22"/>
      <c r="J27" s="43"/>
      <c r="K27" s="43"/>
    </row>
    <row r="28" spans="1:11" ht="30" customHeight="1" x14ac:dyDescent="0.25">
      <c r="A28" s="17" t="s">
        <v>100</v>
      </c>
      <c r="B28" s="7" t="s">
        <v>18</v>
      </c>
      <c r="C28" s="8" t="s">
        <v>132</v>
      </c>
      <c r="D28" s="23" t="s">
        <v>55</v>
      </c>
      <c r="E28" s="24">
        <v>21</v>
      </c>
      <c r="F28" s="115"/>
      <c r="G28" s="9">
        <f t="shared" si="0"/>
        <v>0</v>
      </c>
      <c r="H28" s="22"/>
      <c r="I28" s="22"/>
      <c r="J28" s="43"/>
      <c r="K28" s="43"/>
    </row>
    <row r="29" spans="1:11" ht="30" customHeight="1" x14ac:dyDescent="0.25">
      <c r="A29" s="17" t="s">
        <v>100</v>
      </c>
      <c r="B29" s="7" t="s">
        <v>19</v>
      </c>
      <c r="C29" s="118" t="s">
        <v>96</v>
      </c>
      <c r="D29" s="117" t="s">
        <v>58</v>
      </c>
      <c r="E29" s="116">
        <v>1347</v>
      </c>
      <c r="F29" s="115"/>
      <c r="G29" s="9">
        <f t="shared" si="0"/>
        <v>0</v>
      </c>
      <c r="H29" s="22"/>
      <c r="I29" s="22"/>
      <c r="J29" s="43"/>
      <c r="K29" s="43"/>
    </row>
    <row r="30" spans="1:11" ht="30" customHeight="1" x14ac:dyDescent="0.25">
      <c r="A30" s="17" t="s">
        <v>100</v>
      </c>
      <c r="B30" s="7" t="s">
        <v>20</v>
      </c>
      <c r="C30" s="118" t="s">
        <v>97</v>
      </c>
      <c r="D30" s="117" t="s">
        <v>55</v>
      </c>
      <c r="E30" s="116">
        <v>149</v>
      </c>
      <c r="F30" s="115"/>
      <c r="G30" s="9">
        <f t="shared" si="0"/>
        <v>0</v>
      </c>
      <c r="H30" s="22"/>
      <c r="I30" s="22"/>
      <c r="J30" s="43"/>
      <c r="K30" s="43"/>
    </row>
    <row r="31" spans="1:11" ht="30" customHeight="1" thickBot="1" x14ac:dyDescent="0.3">
      <c r="A31" s="17" t="s">
        <v>100</v>
      </c>
      <c r="B31" s="7" t="s">
        <v>21</v>
      </c>
      <c r="C31" s="8" t="s">
        <v>133</v>
      </c>
      <c r="D31" s="23" t="s">
        <v>58</v>
      </c>
      <c r="E31" s="24">
        <v>1496</v>
      </c>
      <c r="F31" s="115"/>
      <c r="G31" s="9">
        <f t="shared" si="0"/>
        <v>0</v>
      </c>
      <c r="H31" s="22"/>
      <c r="I31" s="22"/>
      <c r="J31" s="43"/>
      <c r="K31" s="43"/>
    </row>
    <row r="32" spans="1:11" ht="30" customHeight="1" thickBot="1" x14ac:dyDescent="0.3">
      <c r="A32" s="10" t="s">
        <v>100</v>
      </c>
      <c r="B32" s="11" t="s">
        <v>77</v>
      </c>
      <c r="C32" s="12" t="s">
        <v>134</v>
      </c>
      <c r="D32" s="25" t="s">
        <v>58</v>
      </c>
      <c r="E32" s="26">
        <v>330</v>
      </c>
      <c r="F32" s="114"/>
      <c r="G32" s="14">
        <f t="shared" si="0"/>
        <v>0</v>
      </c>
      <c r="H32" s="15" t="s">
        <v>22</v>
      </c>
      <c r="I32" s="16">
        <f>ROUND(SUM(G26:G32),2)</f>
        <v>0</v>
      </c>
      <c r="J32" s="43"/>
      <c r="K32" s="43"/>
    </row>
    <row r="33" spans="1:11" ht="30" customHeight="1" x14ac:dyDescent="0.25">
      <c r="A33" s="82" t="s">
        <v>101</v>
      </c>
      <c r="B33" s="63" t="s">
        <v>23</v>
      </c>
      <c r="C33" s="180" t="s">
        <v>135</v>
      </c>
      <c r="D33" s="93" t="s">
        <v>55</v>
      </c>
      <c r="E33" s="94">
        <v>826</v>
      </c>
      <c r="F33" s="50"/>
      <c r="G33" s="6">
        <f t="shared" si="0"/>
        <v>0</v>
      </c>
      <c r="H33" s="244" t="s">
        <v>235</v>
      </c>
      <c r="I33" s="22"/>
      <c r="J33" s="43"/>
      <c r="K33" s="43"/>
    </row>
    <row r="34" spans="1:11" ht="30" customHeight="1" x14ac:dyDescent="0.25">
      <c r="A34" s="82" t="s">
        <v>101</v>
      </c>
      <c r="B34" s="18" t="s">
        <v>24</v>
      </c>
      <c r="C34" s="128" t="s">
        <v>99</v>
      </c>
      <c r="D34" s="95" t="s">
        <v>58</v>
      </c>
      <c r="E34" s="96">
        <v>1314</v>
      </c>
      <c r="F34" s="50"/>
      <c r="G34" s="21">
        <f t="shared" si="0"/>
        <v>0</v>
      </c>
      <c r="H34" s="245"/>
      <c r="I34" s="22"/>
      <c r="J34" s="43"/>
      <c r="K34" s="43"/>
    </row>
    <row r="35" spans="1:11" ht="30" customHeight="1" x14ac:dyDescent="0.25">
      <c r="A35" s="82" t="s">
        <v>101</v>
      </c>
      <c r="B35" s="18" t="s">
        <v>25</v>
      </c>
      <c r="C35" s="128" t="s">
        <v>136</v>
      </c>
      <c r="D35" s="95" t="s">
        <v>58</v>
      </c>
      <c r="E35" s="96">
        <v>231</v>
      </c>
      <c r="F35" s="30"/>
      <c r="G35" s="9">
        <f t="shared" si="0"/>
        <v>0</v>
      </c>
      <c r="H35" s="245"/>
      <c r="I35" s="22"/>
      <c r="J35" s="43"/>
      <c r="K35" s="43"/>
    </row>
    <row r="36" spans="1:11" ht="30" customHeight="1" x14ac:dyDescent="0.25">
      <c r="A36" s="82" t="s">
        <v>101</v>
      </c>
      <c r="B36" s="18" t="s">
        <v>26</v>
      </c>
      <c r="C36" s="128" t="s">
        <v>98</v>
      </c>
      <c r="D36" s="95" t="s">
        <v>58</v>
      </c>
      <c r="E36" s="96">
        <v>916</v>
      </c>
      <c r="F36" s="30"/>
      <c r="G36" s="9">
        <f t="shared" si="0"/>
        <v>0</v>
      </c>
      <c r="H36" s="245"/>
      <c r="I36" s="22"/>
      <c r="J36" s="43"/>
      <c r="K36" s="43"/>
    </row>
    <row r="37" spans="1:11" ht="30" customHeight="1" x14ac:dyDescent="0.25">
      <c r="A37" s="82" t="s">
        <v>101</v>
      </c>
      <c r="B37" s="18" t="s">
        <v>27</v>
      </c>
      <c r="C37" s="128" t="s">
        <v>237</v>
      </c>
      <c r="D37" s="95" t="s">
        <v>58</v>
      </c>
      <c r="E37" s="96">
        <v>913</v>
      </c>
      <c r="F37" s="30"/>
      <c r="G37" s="9">
        <f t="shared" si="0"/>
        <v>0</v>
      </c>
      <c r="H37" s="245"/>
      <c r="I37" s="22"/>
      <c r="J37" s="43"/>
      <c r="K37" s="43"/>
    </row>
    <row r="38" spans="1:11" ht="30" customHeight="1" thickBot="1" x14ac:dyDescent="0.3">
      <c r="A38" s="170" t="s">
        <v>101</v>
      </c>
      <c r="B38" s="18" t="s">
        <v>28</v>
      </c>
      <c r="C38" s="181" t="s">
        <v>137</v>
      </c>
      <c r="D38" s="109" t="s">
        <v>2</v>
      </c>
      <c r="E38" s="108">
        <v>248</v>
      </c>
      <c r="F38" s="113"/>
      <c r="G38" s="112">
        <f t="shared" si="0"/>
        <v>0</v>
      </c>
      <c r="H38" s="245"/>
      <c r="I38" s="22"/>
      <c r="J38" s="44"/>
      <c r="K38" s="44"/>
    </row>
    <row r="39" spans="1:11" ht="30" customHeight="1" x14ac:dyDescent="0.25">
      <c r="A39" s="2" t="s">
        <v>102</v>
      </c>
      <c r="B39" s="63" t="s">
        <v>23</v>
      </c>
      <c r="C39" s="182" t="s">
        <v>138</v>
      </c>
      <c r="D39" s="111" t="s">
        <v>55</v>
      </c>
      <c r="E39" s="110">
        <v>748</v>
      </c>
      <c r="F39" s="28"/>
      <c r="G39" s="6">
        <f t="shared" si="0"/>
        <v>0</v>
      </c>
      <c r="H39" s="246"/>
      <c r="I39" s="22"/>
      <c r="J39" s="43"/>
      <c r="K39" s="43"/>
    </row>
    <row r="40" spans="1:11" ht="30" customHeight="1" x14ac:dyDescent="0.25">
      <c r="A40" s="103" t="s">
        <v>102</v>
      </c>
      <c r="B40" s="18" t="s">
        <v>24</v>
      </c>
      <c r="C40" s="128" t="s">
        <v>139</v>
      </c>
      <c r="D40" s="95" t="s">
        <v>58</v>
      </c>
      <c r="E40" s="96">
        <v>1347</v>
      </c>
      <c r="F40" s="30"/>
      <c r="G40" s="9">
        <f t="shared" ref="G40:G66" si="3">ROUND((E40*F40),2)</f>
        <v>0</v>
      </c>
      <c r="H40" s="246"/>
      <c r="I40" s="22"/>
      <c r="J40" s="44"/>
      <c r="K40" s="44"/>
    </row>
    <row r="41" spans="1:11" ht="30" customHeight="1" x14ac:dyDescent="0.25">
      <c r="A41" s="103" t="s">
        <v>102</v>
      </c>
      <c r="B41" s="18" t="s">
        <v>25</v>
      </c>
      <c r="C41" s="128" t="s">
        <v>136</v>
      </c>
      <c r="D41" s="95" t="s">
        <v>58</v>
      </c>
      <c r="E41" s="96">
        <v>231</v>
      </c>
      <c r="F41" s="30"/>
      <c r="G41" s="9">
        <f t="shared" si="3"/>
        <v>0</v>
      </c>
      <c r="H41" s="246"/>
      <c r="I41" s="22"/>
      <c r="J41" s="43"/>
      <c r="K41" s="43"/>
    </row>
    <row r="42" spans="1:11" ht="30" customHeight="1" x14ac:dyDescent="0.25">
      <c r="A42" s="103" t="s">
        <v>102</v>
      </c>
      <c r="B42" s="18" t="s">
        <v>26</v>
      </c>
      <c r="C42" s="128" t="s">
        <v>98</v>
      </c>
      <c r="D42" s="95" t="s">
        <v>58</v>
      </c>
      <c r="E42" s="96">
        <v>916</v>
      </c>
      <c r="F42" s="30"/>
      <c r="G42" s="9">
        <f t="shared" si="3"/>
        <v>0</v>
      </c>
      <c r="H42" s="246"/>
      <c r="I42" s="22"/>
      <c r="J42" s="44"/>
      <c r="K42" s="44"/>
    </row>
    <row r="43" spans="1:11" ht="30" customHeight="1" thickBot="1" x14ac:dyDescent="0.3">
      <c r="A43" s="103" t="s">
        <v>102</v>
      </c>
      <c r="B43" s="18" t="s">
        <v>27</v>
      </c>
      <c r="C43" s="128" t="s">
        <v>237</v>
      </c>
      <c r="D43" s="95" t="s">
        <v>58</v>
      </c>
      <c r="E43" s="96">
        <v>913</v>
      </c>
      <c r="F43" s="30"/>
      <c r="G43" s="9">
        <f t="shared" si="3"/>
        <v>0</v>
      </c>
      <c r="H43" s="246"/>
      <c r="I43" s="22"/>
      <c r="J43" s="44"/>
      <c r="K43" s="44"/>
    </row>
    <row r="44" spans="1:11" ht="30" customHeight="1" thickBot="1" x14ac:dyDescent="0.3">
      <c r="A44" s="226" t="s">
        <v>102</v>
      </c>
      <c r="B44" s="227" t="s">
        <v>28</v>
      </c>
      <c r="C44" s="181" t="s">
        <v>137</v>
      </c>
      <c r="D44" s="109" t="s">
        <v>2</v>
      </c>
      <c r="E44" s="108">
        <v>248</v>
      </c>
      <c r="F44" s="228"/>
      <c r="G44" s="189">
        <f t="shared" si="3"/>
        <v>0</v>
      </c>
      <c r="H44" s="61" t="s">
        <v>31</v>
      </c>
      <c r="I44" s="33">
        <f>ROUND(SUM(G33:G44),2)</f>
        <v>0</v>
      </c>
      <c r="J44" s="43"/>
      <c r="K44" s="43"/>
    </row>
    <row r="45" spans="1:11" ht="30" customHeight="1" x14ac:dyDescent="0.25">
      <c r="A45" s="229" t="s">
        <v>140</v>
      </c>
      <c r="B45" s="230" t="s">
        <v>32</v>
      </c>
      <c r="C45" s="231" t="s">
        <v>238</v>
      </c>
      <c r="D45" s="232" t="s">
        <v>2</v>
      </c>
      <c r="E45" s="233">
        <v>52</v>
      </c>
      <c r="F45" s="234"/>
      <c r="G45" s="6">
        <f t="shared" si="3"/>
        <v>0</v>
      </c>
      <c r="H45" s="162"/>
      <c r="I45" s="167"/>
      <c r="J45" s="43"/>
      <c r="K45" s="43"/>
    </row>
    <row r="46" spans="1:11" ht="30" customHeight="1" x14ac:dyDescent="0.25">
      <c r="A46" s="103" t="s">
        <v>140</v>
      </c>
      <c r="B46" s="7" t="s">
        <v>33</v>
      </c>
      <c r="C46" s="184" t="s">
        <v>239</v>
      </c>
      <c r="D46" s="95" t="s">
        <v>1</v>
      </c>
      <c r="E46" s="96">
        <v>8</v>
      </c>
      <c r="F46" s="30"/>
      <c r="G46" s="9">
        <f t="shared" si="3"/>
        <v>0</v>
      </c>
      <c r="H46" s="65"/>
      <c r="I46" s="35"/>
      <c r="J46" s="43"/>
      <c r="K46" s="43"/>
    </row>
    <row r="47" spans="1:11" ht="30" customHeight="1" x14ac:dyDescent="0.25">
      <c r="A47" s="103" t="s">
        <v>140</v>
      </c>
      <c r="B47" s="7" t="s">
        <v>34</v>
      </c>
      <c r="C47" s="184" t="s">
        <v>145</v>
      </c>
      <c r="D47" s="95" t="s">
        <v>1</v>
      </c>
      <c r="E47" s="96">
        <v>1</v>
      </c>
      <c r="F47" s="30"/>
      <c r="G47" s="112">
        <f t="shared" si="3"/>
        <v>0</v>
      </c>
      <c r="H47" s="65"/>
      <c r="I47" s="35"/>
      <c r="J47" s="43"/>
      <c r="K47" s="43"/>
    </row>
    <row r="48" spans="1:11" ht="30" customHeight="1" x14ac:dyDescent="0.25">
      <c r="A48" s="103" t="s">
        <v>140</v>
      </c>
      <c r="B48" s="7" t="s">
        <v>35</v>
      </c>
      <c r="C48" s="184" t="s">
        <v>241</v>
      </c>
      <c r="D48" s="95" t="s">
        <v>1</v>
      </c>
      <c r="E48" s="96">
        <v>1</v>
      </c>
      <c r="F48" s="30"/>
      <c r="G48" s="189">
        <f t="shared" si="3"/>
        <v>0</v>
      </c>
      <c r="H48" s="65"/>
      <c r="I48" s="35"/>
      <c r="J48" s="43"/>
      <c r="K48" s="43"/>
    </row>
    <row r="49" spans="1:11" ht="30" customHeight="1" x14ac:dyDescent="0.25">
      <c r="A49" s="103" t="s">
        <v>140</v>
      </c>
      <c r="B49" s="7" t="s">
        <v>54</v>
      </c>
      <c r="C49" s="184" t="s">
        <v>240</v>
      </c>
      <c r="D49" s="95" t="s">
        <v>1</v>
      </c>
      <c r="E49" s="96">
        <v>1</v>
      </c>
      <c r="F49" s="30"/>
      <c r="G49" s="189">
        <f t="shared" si="3"/>
        <v>0</v>
      </c>
      <c r="H49" s="65"/>
      <c r="I49" s="35"/>
      <c r="J49" s="43"/>
      <c r="K49" s="43"/>
    </row>
    <row r="50" spans="1:11" ht="30" customHeight="1" x14ac:dyDescent="0.25">
      <c r="A50" s="103" t="s">
        <v>140</v>
      </c>
      <c r="B50" s="7" t="s">
        <v>57</v>
      </c>
      <c r="C50" s="184" t="s">
        <v>135</v>
      </c>
      <c r="D50" s="95" t="s">
        <v>55</v>
      </c>
      <c r="E50" s="96">
        <v>106</v>
      </c>
      <c r="F50" s="30"/>
      <c r="G50" s="189">
        <f t="shared" si="3"/>
        <v>0</v>
      </c>
      <c r="H50" s="65"/>
      <c r="I50" s="35"/>
      <c r="J50" s="43"/>
      <c r="K50" s="43"/>
    </row>
    <row r="51" spans="1:11" ht="30" customHeight="1" x14ac:dyDescent="0.25">
      <c r="A51" s="103" t="s">
        <v>140</v>
      </c>
      <c r="B51" s="7" t="s">
        <v>103</v>
      </c>
      <c r="C51" s="184" t="s">
        <v>99</v>
      </c>
      <c r="D51" s="95" t="s">
        <v>58</v>
      </c>
      <c r="E51" s="96">
        <v>177</v>
      </c>
      <c r="F51" s="30"/>
      <c r="G51" s="189">
        <f t="shared" si="3"/>
        <v>0</v>
      </c>
      <c r="H51" s="65"/>
      <c r="I51" s="35"/>
      <c r="J51" s="43"/>
      <c r="K51" s="43"/>
    </row>
    <row r="52" spans="1:11" ht="30" customHeight="1" x14ac:dyDescent="0.25">
      <c r="A52" s="103" t="s">
        <v>140</v>
      </c>
      <c r="B52" s="7" t="s">
        <v>141</v>
      </c>
      <c r="C52" s="184" t="s">
        <v>242</v>
      </c>
      <c r="D52" s="95" t="s">
        <v>58</v>
      </c>
      <c r="E52" s="96">
        <v>130</v>
      </c>
      <c r="F52" s="30"/>
      <c r="G52" s="189">
        <f t="shared" si="3"/>
        <v>0</v>
      </c>
      <c r="H52" s="65"/>
      <c r="I52" s="35"/>
      <c r="J52" s="43"/>
      <c r="K52" s="43"/>
    </row>
    <row r="53" spans="1:11" ht="30" customHeight="1" x14ac:dyDescent="0.25">
      <c r="A53" s="103" t="s">
        <v>140</v>
      </c>
      <c r="B53" s="7" t="s">
        <v>142</v>
      </c>
      <c r="C53" s="184" t="s">
        <v>98</v>
      </c>
      <c r="D53" s="95" t="s">
        <v>58</v>
      </c>
      <c r="E53" s="96">
        <v>129</v>
      </c>
      <c r="F53" s="30"/>
      <c r="G53" s="189">
        <f t="shared" si="3"/>
        <v>0</v>
      </c>
      <c r="H53" s="65"/>
      <c r="I53" s="35"/>
      <c r="J53" s="43"/>
      <c r="K53" s="43"/>
    </row>
    <row r="54" spans="1:11" ht="30" customHeight="1" thickBot="1" x14ac:dyDescent="0.3">
      <c r="A54" s="103" t="s">
        <v>140</v>
      </c>
      <c r="B54" s="7" t="s">
        <v>143</v>
      </c>
      <c r="C54" s="184" t="s">
        <v>236</v>
      </c>
      <c r="D54" s="95" t="s">
        <v>58</v>
      </c>
      <c r="E54" s="96">
        <v>128</v>
      </c>
      <c r="F54" s="30"/>
      <c r="G54" s="189">
        <f t="shared" si="3"/>
        <v>0</v>
      </c>
      <c r="H54" s="165"/>
      <c r="I54" s="166"/>
      <c r="J54" s="43"/>
      <c r="K54" s="43"/>
    </row>
    <row r="55" spans="1:11" ht="30" customHeight="1" thickBot="1" x14ac:dyDescent="0.3">
      <c r="A55" s="10" t="s">
        <v>140</v>
      </c>
      <c r="B55" s="11" t="s">
        <v>144</v>
      </c>
      <c r="C55" s="183" t="s">
        <v>146</v>
      </c>
      <c r="D55" s="163" t="s">
        <v>58</v>
      </c>
      <c r="E55" s="164">
        <v>45</v>
      </c>
      <c r="F55" s="31"/>
      <c r="G55" s="14">
        <f t="shared" si="3"/>
        <v>0</v>
      </c>
      <c r="H55" s="168" t="s">
        <v>36</v>
      </c>
      <c r="I55" s="169">
        <f>ROUND(SUM(G45:G55),2)</f>
        <v>0</v>
      </c>
      <c r="J55" s="43"/>
      <c r="K55" s="43"/>
    </row>
    <row r="56" spans="1:11" ht="30" customHeight="1" thickBot="1" x14ac:dyDescent="0.3">
      <c r="A56" s="174" t="s">
        <v>147</v>
      </c>
      <c r="B56" s="185" t="s">
        <v>37</v>
      </c>
      <c r="C56" s="176" t="s">
        <v>169</v>
      </c>
      <c r="D56" s="100" t="s">
        <v>58</v>
      </c>
      <c r="E56" s="186">
        <v>359</v>
      </c>
      <c r="F56" s="177"/>
      <c r="G56" s="14">
        <f t="shared" si="3"/>
        <v>0</v>
      </c>
      <c r="H56" s="61" t="s">
        <v>38</v>
      </c>
      <c r="I56" s="33">
        <f>ROUND(SUM(G56:G56),2)</f>
        <v>0</v>
      </c>
      <c r="J56" s="43"/>
      <c r="K56" s="43"/>
    </row>
    <row r="57" spans="1:11" ht="30" customHeight="1" thickBot="1" x14ac:dyDescent="0.3">
      <c r="A57" s="17" t="s">
        <v>148</v>
      </c>
      <c r="B57" s="107" t="s">
        <v>39</v>
      </c>
      <c r="C57" s="19" t="s">
        <v>243</v>
      </c>
      <c r="D57" s="20" t="s">
        <v>55</v>
      </c>
      <c r="E57" s="106">
        <v>25</v>
      </c>
      <c r="F57" s="50"/>
      <c r="G57" s="189">
        <f t="shared" si="3"/>
        <v>0</v>
      </c>
      <c r="H57" s="65"/>
      <c r="I57" s="22"/>
      <c r="J57" s="43"/>
      <c r="K57" s="43"/>
    </row>
    <row r="58" spans="1:11" ht="30" customHeight="1" thickBot="1" x14ac:dyDescent="0.3">
      <c r="A58" s="17" t="s">
        <v>148</v>
      </c>
      <c r="B58" s="7" t="s">
        <v>40</v>
      </c>
      <c r="C58" s="12" t="s">
        <v>149</v>
      </c>
      <c r="D58" s="64" t="s">
        <v>58</v>
      </c>
      <c r="E58" s="26">
        <v>330</v>
      </c>
      <c r="F58" s="31"/>
      <c r="G58" s="14">
        <f t="shared" si="3"/>
        <v>0</v>
      </c>
      <c r="H58" s="32" t="s">
        <v>41</v>
      </c>
      <c r="I58" s="33">
        <f>ROUND(SUM(G57:G58),2)</f>
        <v>0</v>
      </c>
      <c r="J58" s="43"/>
      <c r="K58" s="43"/>
    </row>
    <row r="59" spans="1:11" ht="30" customHeight="1" x14ac:dyDescent="0.25">
      <c r="A59" s="2" t="s">
        <v>150</v>
      </c>
      <c r="B59" s="4" t="s">
        <v>42</v>
      </c>
      <c r="C59" s="3" t="s">
        <v>153</v>
      </c>
      <c r="D59" s="27" t="s">
        <v>2</v>
      </c>
      <c r="E59" s="5">
        <v>38</v>
      </c>
      <c r="F59" s="28"/>
      <c r="G59" s="6">
        <f t="shared" si="3"/>
        <v>0</v>
      </c>
      <c r="H59" s="22"/>
      <c r="I59" s="22"/>
      <c r="J59" s="43"/>
      <c r="K59" s="43"/>
    </row>
    <row r="60" spans="1:11" ht="30" customHeight="1" thickBot="1" x14ac:dyDescent="0.3">
      <c r="A60" s="159" t="s">
        <v>150</v>
      </c>
      <c r="B60" s="172" t="s">
        <v>151</v>
      </c>
      <c r="C60" s="160" t="s">
        <v>154</v>
      </c>
      <c r="D60" s="161" t="s">
        <v>2</v>
      </c>
      <c r="E60" s="173">
        <v>52</v>
      </c>
      <c r="F60" s="113"/>
      <c r="G60" s="9">
        <f t="shared" si="3"/>
        <v>0</v>
      </c>
      <c r="H60" s="22"/>
      <c r="I60" s="22"/>
      <c r="J60" s="43"/>
      <c r="K60" s="43"/>
    </row>
    <row r="61" spans="1:11" ht="30" customHeight="1" thickBot="1" x14ac:dyDescent="0.3">
      <c r="A61" s="10" t="s">
        <v>150</v>
      </c>
      <c r="B61" s="13" t="s">
        <v>152</v>
      </c>
      <c r="C61" s="12" t="s">
        <v>155</v>
      </c>
      <c r="D61" s="25" t="s">
        <v>1</v>
      </c>
      <c r="E61" s="224">
        <v>16</v>
      </c>
      <c r="F61" s="31"/>
      <c r="G61" s="62">
        <f t="shared" si="3"/>
        <v>0</v>
      </c>
      <c r="H61" s="61" t="s">
        <v>43</v>
      </c>
      <c r="I61" s="33">
        <f>ROUND(SUM(G59:G61),2)</f>
        <v>0</v>
      </c>
      <c r="J61" s="43"/>
      <c r="K61" s="43"/>
    </row>
    <row r="62" spans="1:11" ht="30" customHeight="1" x14ac:dyDescent="0.25">
      <c r="A62" s="2" t="s">
        <v>156</v>
      </c>
      <c r="B62" s="4" t="s">
        <v>62</v>
      </c>
      <c r="C62" s="3" t="s">
        <v>160</v>
      </c>
      <c r="D62" s="27" t="s">
        <v>2</v>
      </c>
      <c r="E62" s="5">
        <v>41</v>
      </c>
      <c r="F62" s="28"/>
      <c r="G62" s="189">
        <f t="shared" si="3"/>
        <v>0</v>
      </c>
      <c r="H62" s="162"/>
      <c r="I62" s="167"/>
      <c r="J62" s="43"/>
      <c r="K62" s="43"/>
    </row>
    <row r="63" spans="1:11" ht="30" customHeight="1" x14ac:dyDescent="0.25">
      <c r="A63" s="103" t="s">
        <v>156</v>
      </c>
      <c r="B63" s="178" t="s">
        <v>157</v>
      </c>
      <c r="C63" s="8" t="s">
        <v>161</v>
      </c>
      <c r="D63" s="23" t="s">
        <v>2</v>
      </c>
      <c r="E63" s="225">
        <v>52</v>
      </c>
      <c r="F63" s="30"/>
      <c r="G63" s="9">
        <f t="shared" si="3"/>
        <v>0</v>
      </c>
      <c r="H63" s="65"/>
      <c r="I63" s="35"/>
      <c r="J63" s="43"/>
      <c r="K63" s="43"/>
    </row>
    <row r="64" spans="1:11" ht="30" customHeight="1" thickBot="1" x14ac:dyDescent="0.3">
      <c r="A64" s="171" t="s">
        <v>156</v>
      </c>
      <c r="B64" s="178" t="s">
        <v>158</v>
      </c>
      <c r="C64" s="8" t="s">
        <v>162</v>
      </c>
      <c r="D64" s="23" t="s">
        <v>2</v>
      </c>
      <c r="E64" s="225">
        <v>61</v>
      </c>
      <c r="F64" s="30"/>
      <c r="G64" s="9">
        <f t="shared" si="3"/>
        <v>0</v>
      </c>
      <c r="H64" s="165"/>
      <c r="I64" s="166"/>
      <c r="J64" s="43"/>
      <c r="K64" s="43"/>
    </row>
    <row r="65" spans="1:11" ht="30" customHeight="1" thickBot="1" x14ac:dyDescent="0.3">
      <c r="A65" s="174" t="s">
        <v>156</v>
      </c>
      <c r="B65" s="175" t="s">
        <v>159</v>
      </c>
      <c r="C65" s="176" t="s">
        <v>163</v>
      </c>
      <c r="D65" s="64" t="s">
        <v>58</v>
      </c>
      <c r="E65" s="179">
        <v>3.2</v>
      </c>
      <c r="F65" s="177"/>
      <c r="G65" s="62">
        <f t="shared" si="3"/>
        <v>0</v>
      </c>
      <c r="H65" s="61" t="s">
        <v>63</v>
      </c>
      <c r="I65" s="33">
        <f>ROUND(SUM(G62:G65),2)</f>
        <v>0</v>
      </c>
      <c r="J65" s="43"/>
      <c r="K65" s="43"/>
    </row>
    <row r="66" spans="1:11" ht="30" customHeight="1" thickBot="1" x14ac:dyDescent="0.3">
      <c r="A66" s="87" t="s">
        <v>164</v>
      </c>
      <c r="B66" s="235" t="s">
        <v>65</v>
      </c>
      <c r="C66" s="97" t="s">
        <v>244</v>
      </c>
      <c r="D66" s="98" t="s">
        <v>1</v>
      </c>
      <c r="E66" s="99">
        <v>3</v>
      </c>
      <c r="F66" s="236"/>
      <c r="G66" s="220">
        <f t="shared" si="3"/>
        <v>0</v>
      </c>
      <c r="H66" s="61" t="s">
        <v>64</v>
      </c>
      <c r="I66" s="33">
        <f>ROUND(SUM(G66:G66),2)</f>
        <v>0</v>
      </c>
      <c r="J66" s="43"/>
      <c r="K66" s="43"/>
    </row>
    <row r="67" spans="1:11" ht="45" customHeight="1" thickBot="1" x14ac:dyDescent="0.3">
      <c r="A67" s="36"/>
      <c r="B67" s="37"/>
      <c r="C67" s="36"/>
      <c r="D67" s="37"/>
      <c r="E67" s="37"/>
      <c r="F67" s="51" t="s">
        <v>60</v>
      </c>
      <c r="G67" s="52">
        <f>SUM(G5:G66)</f>
        <v>0</v>
      </c>
      <c r="H67" s="38"/>
      <c r="I67" s="35"/>
      <c r="J67" s="40"/>
      <c r="K67" s="40"/>
    </row>
    <row r="68" spans="1:11" x14ac:dyDescent="0.25">
      <c r="A68" s="45"/>
      <c r="B68" s="46"/>
      <c r="C68" s="46"/>
      <c r="D68" s="46"/>
      <c r="E68" s="47"/>
      <c r="F68" s="46"/>
      <c r="G68" s="48"/>
      <c r="H68" s="39"/>
      <c r="I68" s="40"/>
      <c r="J68" s="40"/>
      <c r="K68" s="40"/>
    </row>
    <row r="69" spans="1:11" x14ac:dyDescent="0.25">
      <c r="A69" s="36"/>
      <c r="B69" s="37"/>
      <c r="C69" s="36"/>
      <c r="D69" s="37" t="s">
        <v>76</v>
      </c>
      <c r="E69" s="37"/>
      <c r="F69" s="49"/>
      <c r="G69" s="48"/>
      <c r="H69" s="39"/>
      <c r="I69" s="40"/>
      <c r="J69" s="40"/>
      <c r="K69" s="40"/>
    </row>
  </sheetData>
  <mergeCells count="3">
    <mergeCell ref="A1:G1"/>
    <mergeCell ref="A3:G3"/>
    <mergeCell ref="H33:H43"/>
  </mergeCells>
  <phoneticPr fontId="20" type="noConversion"/>
  <pageMargins left="0.7" right="0.7" top="0.75" bottom="0.75" header="0.3" footer="0.3"/>
  <pageSetup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6237D9E-92BB-44AA-9743-11AB37C8D8E8}">
  <dimension ref="A1:L51"/>
  <sheetViews>
    <sheetView topLeftCell="A38" workbookViewId="0">
      <selection activeCell="G51" sqref="G51"/>
    </sheetView>
  </sheetViews>
  <sheetFormatPr defaultColWidth="9.140625" defaultRowHeight="15" x14ac:dyDescent="0.25"/>
  <cols>
    <col min="1" max="1" width="39.7109375" style="201" customWidth="1"/>
    <col min="2" max="2" width="10.5703125" style="195" customWidth="1"/>
    <col min="3" max="3" width="71.7109375" style="196" customWidth="1"/>
    <col min="4" max="4" width="9.140625" style="195"/>
    <col min="5" max="5" width="16.28515625" style="195" customWidth="1"/>
    <col min="6" max="6" width="20.7109375" style="200" customWidth="1"/>
    <col min="7" max="7" width="14.7109375" style="195" customWidth="1"/>
    <col min="8" max="8" width="15.85546875" style="40" customWidth="1"/>
    <col min="9" max="9" width="17.5703125" style="40" customWidth="1"/>
    <col min="10" max="16384" width="9.140625" style="40"/>
  </cols>
  <sheetData>
    <row r="1" spans="1:7" ht="15.75" x14ac:dyDescent="0.25">
      <c r="A1" s="237" t="s">
        <v>104</v>
      </c>
      <c r="B1" s="237"/>
      <c r="C1" s="237"/>
      <c r="D1" s="237"/>
      <c r="E1" s="237"/>
      <c r="F1" s="237"/>
      <c r="G1" s="237"/>
    </row>
    <row r="2" spans="1:7" ht="15.75" thickBot="1" x14ac:dyDescent="0.3">
      <c r="A2" s="41"/>
      <c r="B2" s="41"/>
      <c r="C2" s="41"/>
      <c r="D2" s="41"/>
      <c r="E2" s="42"/>
      <c r="F2" s="41"/>
      <c r="G2" s="41"/>
    </row>
    <row r="3" spans="1:7" x14ac:dyDescent="0.25">
      <c r="A3" s="247" t="s">
        <v>170</v>
      </c>
      <c r="B3" s="248"/>
      <c r="C3" s="248"/>
      <c r="D3" s="248"/>
      <c r="E3" s="248"/>
      <c r="F3" s="248"/>
      <c r="G3" s="249"/>
    </row>
    <row r="4" spans="1:7" ht="43.5" thickBot="1" x14ac:dyDescent="0.3">
      <c r="A4" s="261" t="s">
        <v>5</v>
      </c>
      <c r="B4" s="262" t="s">
        <v>6</v>
      </c>
      <c r="C4" s="263" t="s">
        <v>7</v>
      </c>
      <c r="D4" s="263" t="s">
        <v>8</v>
      </c>
      <c r="E4" s="264" t="s">
        <v>0</v>
      </c>
      <c r="F4" s="265" t="s">
        <v>171</v>
      </c>
      <c r="G4" s="266" t="s">
        <v>10</v>
      </c>
    </row>
    <row r="5" spans="1:7" ht="30" customHeight="1" x14ac:dyDescent="0.25">
      <c r="A5" s="2" t="s">
        <v>246</v>
      </c>
      <c r="B5" s="63" t="s">
        <v>12</v>
      </c>
      <c r="C5" s="202" t="s">
        <v>245</v>
      </c>
      <c r="D5" s="4" t="s">
        <v>59</v>
      </c>
      <c r="E5" s="5">
        <v>0.4</v>
      </c>
      <c r="F5" s="129"/>
      <c r="G5" s="6">
        <f t="shared" ref="G5:G21" si="0">ROUND((E5*F5),2)</f>
        <v>0</v>
      </c>
    </row>
    <row r="6" spans="1:7" s="43" customFormat="1" ht="30" customHeight="1" x14ac:dyDescent="0.25">
      <c r="A6" s="103" t="s">
        <v>246</v>
      </c>
      <c r="B6" s="7" t="s">
        <v>13</v>
      </c>
      <c r="C6" s="190" t="s">
        <v>172</v>
      </c>
      <c r="D6" s="178" t="s">
        <v>2</v>
      </c>
      <c r="E6" s="225">
        <v>80</v>
      </c>
      <c r="F6" s="115"/>
      <c r="G6" s="9">
        <f t="shared" si="0"/>
        <v>0</v>
      </c>
    </row>
    <row r="7" spans="1:7" s="43" customFormat="1" ht="30" customHeight="1" x14ac:dyDescent="0.25">
      <c r="A7" s="103" t="s">
        <v>246</v>
      </c>
      <c r="B7" s="7" t="s">
        <v>14</v>
      </c>
      <c r="C7" s="190" t="s">
        <v>173</v>
      </c>
      <c r="D7" s="178" t="s">
        <v>2</v>
      </c>
      <c r="E7" s="225">
        <v>45</v>
      </c>
      <c r="F7" s="115"/>
      <c r="G7" s="9">
        <f t="shared" si="0"/>
        <v>0</v>
      </c>
    </row>
    <row r="8" spans="1:7" s="43" customFormat="1" ht="30" customHeight="1" x14ac:dyDescent="0.25">
      <c r="A8" s="103" t="s">
        <v>246</v>
      </c>
      <c r="B8" s="7" t="s">
        <v>68</v>
      </c>
      <c r="C8" s="190" t="s">
        <v>174</v>
      </c>
      <c r="D8" s="178" t="s">
        <v>2</v>
      </c>
      <c r="E8" s="225">
        <v>45</v>
      </c>
      <c r="F8" s="115"/>
      <c r="G8" s="9">
        <f t="shared" si="0"/>
        <v>0</v>
      </c>
    </row>
    <row r="9" spans="1:7" s="43" customFormat="1" ht="30" customHeight="1" x14ac:dyDescent="0.25">
      <c r="A9" s="103" t="s">
        <v>246</v>
      </c>
      <c r="B9" s="7" t="s">
        <v>69</v>
      </c>
      <c r="C9" s="190" t="s">
        <v>175</v>
      </c>
      <c r="D9" s="178" t="s">
        <v>2</v>
      </c>
      <c r="E9" s="225">
        <v>80</v>
      </c>
      <c r="F9" s="115"/>
      <c r="G9" s="9">
        <f t="shared" si="0"/>
        <v>0</v>
      </c>
    </row>
    <row r="10" spans="1:7" s="43" customFormat="1" ht="30" customHeight="1" x14ac:dyDescent="0.25">
      <c r="A10" s="103" t="s">
        <v>246</v>
      </c>
      <c r="B10" s="7" t="s">
        <v>70</v>
      </c>
      <c r="C10" s="190" t="s">
        <v>254</v>
      </c>
      <c r="D10" s="178" t="s">
        <v>2</v>
      </c>
      <c r="E10" s="225">
        <v>35</v>
      </c>
      <c r="F10" s="115"/>
      <c r="G10" s="9">
        <f t="shared" si="0"/>
        <v>0</v>
      </c>
    </row>
    <row r="11" spans="1:7" s="43" customFormat="1" ht="30" customHeight="1" x14ac:dyDescent="0.25">
      <c r="A11" s="103" t="s">
        <v>246</v>
      </c>
      <c r="B11" s="7" t="s">
        <v>71</v>
      </c>
      <c r="C11" s="190" t="s">
        <v>176</v>
      </c>
      <c r="D11" s="178" t="s">
        <v>2</v>
      </c>
      <c r="E11" s="225">
        <v>215</v>
      </c>
      <c r="F11" s="115"/>
      <c r="G11" s="9">
        <f t="shared" si="0"/>
        <v>0</v>
      </c>
    </row>
    <row r="12" spans="1:7" s="43" customFormat="1" ht="30" customHeight="1" x14ac:dyDescent="0.25">
      <c r="A12" s="103" t="s">
        <v>246</v>
      </c>
      <c r="B12" s="7" t="s">
        <v>72</v>
      </c>
      <c r="C12" s="190" t="s">
        <v>177</v>
      </c>
      <c r="D12" s="178" t="s">
        <v>2</v>
      </c>
      <c r="E12" s="225">
        <v>215</v>
      </c>
      <c r="F12" s="115"/>
      <c r="G12" s="9">
        <f t="shared" si="0"/>
        <v>0</v>
      </c>
    </row>
    <row r="13" spans="1:7" s="43" customFormat="1" ht="30" customHeight="1" x14ac:dyDescent="0.25">
      <c r="A13" s="103" t="s">
        <v>246</v>
      </c>
      <c r="B13" s="7" t="s">
        <v>73</v>
      </c>
      <c r="C13" s="190" t="s">
        <v>178</v>
      </c>
      <c r="D13" s="178" t="s">
        <v>2</v>
      </c>
      <c r="E13" s="225">
        <v>170</v>
      </c>
      <c r="F13" s="115"/>
      <c r="G13" s="9">
        <f t="shared" si="0"/>
        <v>0</v>
      </c>
    </row>
    <row r="14" spans="1:7" s="43" customFormat="1" ht="30" customHeight="1" x14ac:dyDescent="0.25">
      <c r="A14" s="103" t="s">
        <v>246</v>
      </c>
      <c r="B14" s="7" t="s">
        <v>74</v>
      </c>
      <c r="C14" s="190" t="s">
        <v>255</v>
      </c>
      <c r="D14" s="178" t="s">
        <v>2</v>
      </c>
      <c r="E14" s="225">
        <v>145</v>
      </c>
      <c r="F14" s="115"/>
      <c r="G14" s="9">
        <f t="shared" si="0"/>
        <v>0</v>
      </c>
    </row>
    <row r="15" spans="1:7" s="43" customFormat="1" ht="30" customHeight="1" x14ac:dyDescent="0.25">
      <c r="A15" s="103" t="s">
        <v>246</v>
      </c>
      <c r="B15" s="7" t="s">
        <v>75</v>
      </c>
      <c r="C15" s="190" t="s">
        <v>179</v>
      </c>
      <c r="D15" s="178" t="s">
        <v>2</v>
      </c>
      <c r="E15" s="225">
        <v>340</v>
      </c>
      <c r="F15" s="115"/>
      <c r="G15" s="9">
        <f>ROUND((E15*F15),2)</f>
        <v>0</v>
      </c>
    </row>
    <row r="16" spans="1:7" s="43" customFormat="1" ht="30" customHeight="1" x14ac:dyDescent="0.25">
      <c r="A16" s="103" t="s">
        <v>246</v>
      </c>
      <c r="B16" s="7" t="s">
        <v>95</v>
      </c>
      <c r="C16" s="267" t="s">
        <v>180</v>
      </c>
      <c r="D16" s="117" t="s">
        <v>1</v>
      </c>
      <c r="E16" s="116">
        <v>2</v>
      </c>
      <c r="F16" s="115"/>
      <c r="G16" s="9">
        <f t="shared" si="0"/>
        <v>0</v>
      </c>
    </row>
    <row r="17" spans="1:9" s="43" customFormat="1" ht="30" customHeight="1" x14ac:dyDescent="0.25">
      <c r="A17" s="103" t="s">
        <v>246</v>
      </c>
      <c r="B17" s="7" t="s">
        <v>112</v>
      </c>
      <c r="C17" s="190" t="s">
        <v>256</v>
      </c>
      <c r="D17" s="117" t="s">
        <v>181</v>
      </c>
      <c r="E17" s="116">
        <v>12</v>
      </c>
      <c r="F17" s="30"/>
      <c r="G17" s="9">
        <f t="shared" si="0"/>
        <v>0</v>
      </c>
    </row>
    <row r="18" spans="1:9" s="43" customFormat="1" ht="30" customHeight="1" x14ac:dyDescent="0.25">
      <c r="A18" s="103" t="s">
        <v>246</v>
      </c>
      <c r="B18" s="7" t="s">
        <v>113</v>
      </c>
      <c r="C18" s="267" t="s">
        <v>182</v>
      </c>
      <c r="D18" s="117" t="s">
        <v>1</v>
      </c>
      <c r="E18" s="24">
        <v>2</v>
      </c>
      <c r="F18" s="30"/>
      <c r="G18" s="9">
        <f t="shared" si="0"/>
        <v>0</v>
      </c>
    </row>
    <row r="19" spans="1:9" s="43" customFormat="1" ht="30" customHeight="1" x14ac:dyDescent="0.25">
      <c r="A19" s="103" t="s">
        <v>246</v>
      </c>
      <c r="B19" s="7" t="s">
        <v>114</v>
      </c>
      <c r="C19" s="267" t="s">
        <v>183</v>
      </c>
      <c r="D19" s="117" t="s">
        <v>1</v>
      </c>
      <c r="E19" s="24">
        <v>2</v>
      </c>
      <c r="F19" s="30"/>
      <c r="G19" s="9">
        <f t="shared" si="0"/>
        <v>0</v>
      </c>
    </row>
    <row r="20" spans="1:9" s="43" customFormat="1" ht="30" customHeight="1" x14ac:dyDescent="0.25">
      <c r="A20" s="103" t="s">
        <v>246</v>
      </c>
      <c r="B20" s="7" t="s">
        <v>115</v>
      </c>
      <c r="C20" s="267" t="s">
        <v>184</v>
      </c>
      <c r="D20" s="117" t="s">
        <v>1</v>
      </c>
      <c r="E20" s="24">
        <v>2</v>
      </c>
      <c r="F20" s="30"/>
      <c r="G20" s="9">
        <f t="shared" si="0"/>
        <v>0</v>
      </c>
    </row>
    <row r="21" spans="1:9" s="43" customFormat="1" ht="30" customHeight="1" x14ac:dyDescent="0.25">
      <c r="A21" s="103" t="s">
        <v>246</v>
      </c>
      <c r="B21" s="7" t="s">
        <v>116</v>
      </c>
      <c r="C21" s="267" t="s">
        <v>185</v>
      </c>
      <c r="D21" s="117" t="s">
        <v>1</v>
      </c>
      <c r="E21" s="24">
        <v>2</v>
      </c>
      <c r="F21" s="30"/>
      <c r="G21" s="9">
        <f>ROUND((E21*F21),2)</f>
        <v>0</v>
      </c>
    </row>
    <row r="22" spans="1:9" s="43" customFormat="1" ht="30" customHeight="1" x14ac:dyDescent="0.25">
      <c r="A22" s="103" t="s">
        <v>246</v>
      </c>
      <c r="B22" s="7" t="s">
        <v>117</v>
      </c>
      <c r="C22" s="267" t="s">
        <v>186</v>
      </c>
      <c r="D22" s="117" t="s">
        <v>181</v>
      </c>
      <c r="E22" s="116">
        <v>140</v>
      </c>
      <c r="F22" s="30"/>
      <c r="G22" s="9">
        <f t="shared" ref="G22:G46" si="1">ROUND((E22*F22),2)</f>
        <v>0</v>
      </c>
    </row>
    <row r="23" spans="1:9" s="43" customFormat="1" ht="30" customHeight="1" x14ac:dyDescent="0.25">
      <c r="A23" s="103" t="s">
        <v>246</v>
      </c>
      <c r="B23" s="7" t="s">
        <v>118</v>
      </c>
      <c r="C23" s="267" t="s">
        <v>187</v>
      </c>
      <c r="D23" s="117" t="s">
        <v>1</v>
      </c>
      <c r="E23" s="24">
        <v>2</v>
      </c>
      <c r="F23" s="30"/>
      <c r="G23" s="9">
        <f t="shared" si="1"/>
        <v>0</v>
      </c>
    </row>
    <row r="24" spans="1:9" s="43" customFormat="1" ht="30" customHeight="1" x14ac:dyDescent="0.25">
      <c r="A24" s="103" t="s">
        <v>246</v>
      </c>
      <c r="B24" s="7" t="s">
        <v>233</v>
      </c>
      <c r="C24" s="268" t="s">
        <v>188</v>
      </c>
      <c r="D24" s="117" t="s">
        <v>1</v>
      </c>
      <c r="E24" s="24">
        <v>3</v>
      </c>
      <c r="F24" s="30"/>
      <c r="G24" s="9">
        <f t="shared" si="1"/>
        <v>0</v>
      </c>
    </row>
    <row r="25" spans="1:9" s="43" customFormat="1" ht="30" customHeight="1" x14ac:dyDescent="0.25">
      <c r="A25" s="103" t="s">
        <v>246</v>
      </c>
      <c r="B25" s="7" t="s">
        <v>234</v>
      </c>
      <c r="C25" s="268" t="s">
        <v>189</v>
      </c>
      <c r="D25" s="117" t="s">
        <v>1</v>
      </c>
      <c r="E25" s="24">
        <v>3</v>
      </c>
      <c r="F25" s="30"/>
      <c r="G25" s="9">
        <f t="shared" si="1"/>
        <v>0</v>
      </c>
    </row>
    <row r="26" spans="1:9" s="43" customFormat="1" ht="30" customHeight="1" x14ac:dyDescent="0.25">
      <c r="A26" s="103" t="s">
        <v>246</v>
      </c>
      <c r="B26" s="7" t="s">
        <v>247</v>
      </c>
      <c r="C26" s="8" t="s">
        <v>190</v>
      </c>
      <c r="D26" s="269" t="s">
        <v>1</v>
      </c>
      <c r="E26" s="24">
        <v>2</v>
      </c>
      <c r="F26" s="30"/>
      <c r="G26" s="9">
        <f t="shared" si="1"/>
        <v>0</v>
      </c>
    </row>
    <row r="27" spans="1:9" s="43" customFormat="1" ht="30" customHeight="1" x14ac:dyDescent="0.25">
      <c r="A27" s="103" t="s">
        <v>246</v>
      </c>
      <c r="B27" s="7" t="s">
        <v>248</v>
      </c>
      <c r="C27" s="267" t="s">
        <v>191</v>
      </c>
      <c r="D27" s="270" t="s">
        <v>3</v>
      </c>
      <c r="E27" s="24">
        <v>2</v>
      </c>
      <c r="F27" s="30"/>
      <c r="G27" s="9">
        <f t="shared" si="1"/>
        <v>0</v>
      </c>
    </row>
    <row r="28" spans="1:9" s="43" customFormat="1" ht="30" customHeight="1" x14ac:dyDescent="0.25">
      <c r="A28" s="103" t="s">
        <v>246</v>
      </c>
      <c r="B28" s="7" t="s">
        <v>249</v>
      </c>
      <c r="C28" s="267" t="s">
        <v>192</v>
      </c>
      <c r="D28" s="117" t="s">
        <v>1</v>
      </c>
      <c r="E28" s="24">
        <v>2</v>
      </c>
      <c r="F28" s="30"/>
      <c r="G28" s="9">
        <f t="shared" si="1"/>
        <v>0</v>
      </c>
    </row>
    <row r="29" spans="1:9" s="43" customFormat="1" ht="30" customHeight="1" x14ac:dyDescent="0.25">
      <c r="A29" s="103" t="s">
        <v>246</v>
      </c>
      <c r="B29" s="7" t="s">
        <v>250</v>
      </c>
      <c r="C29" s="267" t="s">
        <v>193</v>
      </c>
      <c r="D29" s="270" t="s">
        <v>3</v>
      </c>
      <c r="E29" s="24">
        <v>2</v>
      </c>
      <c r="F29" s="30"/>
      <c r="G29" s="9">
        <f t="shared" si="1"/>
        <v>0</v>
      </c>
    </row>
    <row r="30" spans="1:9" s="43" customFormat="1" ht="30" customHeight="1" x14ac:dyDescent="0.25">
      <c r="A30" s="103" t="s">
        <v>246</v>
      </c>
      <c r="B30" s="7" t="s">
        <v>251</v>
      </c>
      <c r="C30" s="267" t="s">
        <v>194</v>
      </c>
      <c r="D30" s="270" t="s">
        <v>3</v>
      </c>
      <c r="E30" s="24">
        <v>2</v>
      </c>
      <c r="F30" s="191"/>
      <c r="G30" s="9">
        <f t="shared" si="1"/>
        <v>0</v>
      </c>
    </row>
    <row r="31" spans="1:9" s="43" customFormat="1" ht="30" customHeight="1" thickBot="1" x14ac:dyDescent="0.3">
      <c r="A31" s="103" t="s">
        <v>246</v>
      </c>
      <c r="B31" s="7" t="s">
        <v>252</v>
      </c>
      <c r="C31" s="267" t="s">
        <v>195</v>
      </c>
      <c r="D31" s="270" t="s">
        <v>3</v>
      </c>
      <c r="E31" s="24">
        <v>1</v>
      </c>
      <c r="F31" s="191"/>
      <c r="G31" s="9">
        <f t="shared" si="1"/>
        <v>0</v>
      </c>
    </row>
    <row r="32" spans="1:9" s="43" customFormat="1" ht="30" customHeight="1" thickBot="1" x14ac:dyDescent="0.3">
      <c r="A32" s="10" t="s">
        <v>246</v>
      </c>
      <c r="B32" s="11" t="s">
        <v>253</v>
      </c>
      <c r="C32" s="12" t="s">
        <v>257</v>
      </c>
      <c r="D32" s="271" t="s">
        <v>1</v>
      </c>
      <c r="E32" s="26">
        <v>1</v>
      </c>
      <c r="F32" s="272"/>
      <c r="G32" s="14">
        <f t="shared" si="1"/>
        <v>0</v>
      </c>
      <c r="H32" s="15" t="s">
        <v>15</v>
      </c>
      <c r="I32" s="16">
        <f>ROUND(SUM(G5:G32),2)</f>
        <v>0</v>
      </c>
    </row>
    <row r="33" spans="1:12" ht="30" customHeight="1" x14ac:dyDescent="0.25">
      <c r="A33" s="17" t="s">
        <v>269</v>
      </c>
      <c r="B33" s="260" t="s">
        <v>16</v>
      </c>
      <c r="C33" s="278" t="s">
        <v>197</v>
      </c>
      <c r="D33" s="279" t="s">
        <v>181</v>
      </c>
      <c r="E33" s="279">
        <v>340</v>
      </c>
      <c r="F33" s="280"/>
      <c r="G33" s="21">
        <f t="shared" si="1"/>
        <v>0</v>
      </c>
      <c r="H33" s="36"/>
      <c r="I33" s="37"/>
      <c r="J33" s="37"/>
      <c r="K33" s="274"/>
      <c r="L33" s="275"/>
    </row>
    <row r="34" spans="1:12" ht="30" customHeight="1" x14ac:dyDescent="0.25">
      <c r="A34" s="103" t="s">
        <v>269</v>
      </c>
      <c r="B34" s="178" t="s">
        <v>17</v>
      </c>
      <c r="C34" s="267" t="s">
        <v>198</v>
      </c>
      <c r="D34" s="117" t="s">
        <v>181</v>
      </c>
      <c r="E34" s="117">
        <v>250</v>
      </c>
      <c r="F34" s="115"/>
      <c r="G34" s="9">
        <f t="shared" si="1"/>
        <v>0</v>
      </c>
      <c r="H34" s="46"/>
      <c r="I34" s="46"/>
      <c r="J34" s="47"/>
      <c r="K34" s="46"/>
      <c r="L34" s="48"/>
    </row>
    <row r="35" spans="1:12" ht="30" customHeight="1" x14ac:dyDescent="0.25">
      <c r="A35" s="103" t="s">
        <v>269</v>
      </c>
      <c r="B35" s="178" t="s">
        <v>18</v>
      </c>
      <c r="C35" s="267" t="s">
        <v>199</v>
      </c>
      <c r="D35" s="117" t="s">
        <v>181</v>
      </c>
      <c r="E35" s="117">
        <v>80</v>
      </c>
      <c r="F35" s="115"/>
      <c r="G35" s="9">
        <f t="shared" si="1"/>
        <v>0</v>
      </c>
      <c r="H35" s="36"/>
      <c r="I35" s="37"/>
      <c r="J35" s="37"/>
      <c r="K35" s="49"/>
      <c r="L35" s="48"/>
    </row>
    <row r="36" spans="1:12" ht="30" customHeight="1" x14ac:dyDescent="0.25">
      <c r="A36" s="103" t="s">
        <v>269</v>
      </c>
      <c r="B36" s="178" t="s">
        <v>19</v>
      </c>
      <c r="C36" s="273" t="s">
        <v>200</v>
      </c>
      <c r="D36" s="117" t="s">
        <v>181</v>
      </c>
      <c r="E36" s="117">
        <v>170</v>
      </c>
      <c r="F36" s="115"/>
      <c r="G36" s="9">
        <f t="shared" si="1"/>
        <v>0</v>
      </c>
      <c r="H36" s="36"/>
      <c r="I36" s="37"/>
      <c r="J36" s="37"/>
      <c r="K36" s="49"/>
      <c r="L36" s="48"/>
    </row>
    <row r="37" spans="1:12" ht="30" customHeight="1" x14ac:dyDescent="0.25">
      <c r="A37" s="103" t="s">
        <v>269</v>
      </c>
      <c r="B37" s="178" t="s">
        <v>20</v>
      </c>
      <c r="C37" s="273" t="s">
        <v>201</v>
      </c>
      <c r="D37" s="117"/>
      <c r="E37" s="117">
        <v>35</v>
      </c>
      <c r="F37" s="115"/>
      <c r="G37" s="9">
        <f t="shared" si="1"/>
        <v>0</v>
      </c>
      <c r="H37" s="196"/>
      <c r="I37" s="195"/>
      <c r="J37" s="195"/>
      <c r="K37" s="197"/>
      <c r="L37" s="195"/>
    </row>
    <row r="38" spans="1:12" ht="30" customHeight="1" x14ac:dyDescent="0.25">
      <c r="A38" s="103" t="s">
        <v>269</v>
      </c>
      <c r="B38" s="178" t="s">
        <v>21</v>
      </c>
      <c r="C38" s="267" t="s">
        <v>202</v>
      </c>
      <c r="D38" s="117" t="s">
        <v>181</v>
      </c>
      <c r="E38" s="117">
        <v>260</v>
      </c>
      <c r="F38" s="115"/>
      <c r="G38" s="9">
        <f t="shared" si="1"/>
        <v>0</v>
      </c>
      <c r="H38" s="194"/>
      <c r="I38" s="192"/>
      <c r="J38" s="192"/>
      <c r="K38" s="198"/>
      <c r="L38" s="192"/>
    </row>
    <row r="39" spans="1:12" ht="30" customHeight="1" x14ac:dyDescent="0.25">
      <c r="A39" s="103" t="s">
        <v>269</v>
      </c>
      <c r="B39" s="178" t="s">
        <v>77</v>
      </c>
      <c r="C39" s="190" t="s">
        <v>270</v>
      </c>
      <c r="D39" s="178" t="s">
        <v>2</v>
      </c>
      <c r="E39" s="23">
        <v>12</v>
      </c>
      <c r="F39" s="115"/>
      <c r="G39" s="9">
        <f t="shared" si="1"/>
        <v>0</v>
      </c>
      <c r="H39" s="193"/>
      <c r="I39" s="193"/>
      <c r="J39" s="193"/>
      <c r="K39" s="199"/>
      <c r="L39" s="193"/>
    </row>
    <row r="40" spans="1:12" ht="30" customHeight="1" x14ac:dyDescent="0.25">
      <c r="A40" s="103" t="s">
        <v>269</v>
      </c>
      <c r="B40" s="178" t="s">
        <v>258</v>
      </c>
      <c r="C40" s="267" t="s">
        <v>203</v>
      </c>
      <c r="D40" s="117" t="s">
        <v>1</v>
      </c>
      <c r="E40" s="117">
        <v>2</v>
      </c>
      <c r="F40" s="115"/>
      <c r="G40" s="9">
        <f t="shared" si="1"/>
        <v>0</v>
      </c>
      <c r="H40" s="196"/>
      <c r="I40" s="195"/>
      <c r="J40" s="195"/>
      <c r="K40" s="200"/>
      <c r="L40" s="195"/>
    </row>
    <row r="41" spans="1:12" ht="30" customHeight="1" x14ac:dyDescent="0.25">
      <c r="A41" s="103" t="s">
        <v>269</v>
      </c>
      <c r="B41" s="178" t="s">
        <v>259</v>
      </c>
      <c r="C41" s="267" t="s">
        <v>204</v>
      </c>
      <c r="D41" s="117" t="s">
        <v>1</v>
      </c>
      <c r="E41" s="117">
        <v>2</v>
      </c>
      <c r="F41" s="115"/>
      <c r="G41" s="9">
        <f t="shared" si="1"/>
        <v>0</v>
      </c>
      <c r="H41" s="196"/>
      <c r="I41" s="195"/>
      <c r="J41" s="195"/>
      <c r="K41" s="200"/>
      <c r="L41" s="195"/>
    </row>
    <row r="42" spans="1:12" ht="30" customHeight="1" x14ac:dyDescent="0.25">
      <c r="A42" s="103" t="s">
        <v>269</v>
      </c>
      <c r="B42" s="178" t="s">
        <v>260</v>
      </c>
      <c r="C42" s="267" t="s">
        <v>205</v>
      </c>
      <c r="D42" s="117" t="s">
        <v>1</v>
      </c>
      <c r="E42" s="117">
        <v>2</v>
      </c>
      <c r="F42" s="30"/>
      <c r="G42" s="9">
        <f t="shared" si="1"/>
        <v>0</v>
      </c>
      <c r="H42" s="196"/>
      <c r="I42" s="195"/>
      <c r="J42" s="195"/>
      <c r="K42" s="200"/>
      <c r="L42" s="195"/>
    </row>
    <row r="43" spans="1:12" ht="30" customHeight="1" x14ac:dyDescent="0.25">
      <c r="A43" s="103" t="s">
        <v>269</v>
      </c>
      <c r="B43" s="178" t="s">
        <v>261</v>
      </c>
      <c r="C43" s="267" t="s">
        <v>206</v>
      </c>
      <c r="D43" s="117" t="s">
        <v>1</v>
      </c>
      <c r="E43" s="117">
        <v>2</v>
      </c>
      <c r="F43" s="30"/>
      <c r="G43" s="9">
        <f t="shared" si="1"/>
        <v>0</v>
      </c>
      <c r="H43" s="196"/>
      <c r="I43" s="195"/>
      <c r="J43" s="195"/>
      <c r="K43" s="200"/>
      <c r="L43" s="195"/>
    </row>
    <row r="44" spans="1:12" ht="30" customHeight="1" x14ac:dyDescent="0.25">
      <c r="A44" s="103" t="s">
        <v>269</v>
      </c>
      <c r="B44" s="178" t="s">
        <v>262</v>
      </c>
      <c r="C44" s="267" t="s">
        <v>207</v>
      </c>
      <c r="D44" s="117" t="s">
        <v>1</v>
      </c>
      <c r="E44" s="117">
        <v>2</v>
      </c>
      <c r="F44" s="30"/>
      <c r="G44" s="9">
        <f t="shared" si="1"/>
        <v>0</v>
      </c>
      <c r="H44" s="196"/>
      <c r="I44" s="195"/>
      <c r="J44" s="195"/>
      <c r="K44" s="200"/>
      <c r="L44" s="195"/>
    </row>
    <row r="45" spans="1:12" ht="30" customHeight="1" x14ac:dyDescent="0.25">
      <c r="A45" s="103" t="s">
        <v>269</v>
      </c>
      <c r="B45" s="178" t="s">
        <v>263</v>
      </c>
      <c r="C45" s="273" t="s">
        <v>208</v>
      </c>
      <c r="D45" s="117" t="s">
        <v>1</v>
      </c>
      <c r="E45" s="117">
        <v>2</v>
      </c>
      <c r="F45" s="30"/>
      <c r="G45" s="9">
        <f t="shared" si="1"/>
        <v>0</v>
      </c>
      <c r="H45" s="196"/>
      <c r="I45" s="195"/>
      <c r="J45" s="195"/>
      <c r="K45" s="200"/>
      <c r="L45" s="195"/>
    </row>
    <row r="46" spans="1:12" ht="30" customHeight="1" x14ac:dyDescent="0.25">
      <c r="A46" s="103" t="s">
        <v>269</v>
      </c>
      <c r="B46" s="178" t="s">
        <v>264</v>
      </c>
      <c r="C46" s="267" t="s">
        <v>209</v>
      </c>
      <c r="D46" s="117" t="s">
        <v>1</v>
      </c>
      <c r="E46" s="117">
        <v>2</v>
      </c>
      <c r="F46" s="30"/>
      <c r="G46" s="9">
        <f t="shared" si="1"/>
        <v>0</v>
      </c>
      <c r="H46" s="196"/>
      <c r="I46" s="195"/>
      <c r="J46" s="195"/>
      <c r="K46" s="200"/>
      <c r="L46" s="195"/>
    </row>
    <row r="47" spans="1:12" ht="30" customHeight="1" x14ac:dyDescent="0.25">
      <c r="A47" s="103" t="s">
        <v>269</v>
      </c>
      <c r="B47" s="178" t="s">
        <v>265</v>
      </c>
      <c r="C47" s="267" t="s">
        <v>210</v>
      </c>
      <c r="D47" s="117" t="s">
        <v>1</v>
      </c>
      <c r="E47" s="117">
        <v>4</v>
      </c>
      <c r="F47" s="30"/>
      <c r="G47" s="9">
        <f t="shared" ref="G47:G50" si="2">ROUND((E47*F47),2)</f>
        <v>0</v>
      </c>
      <c r="H47" s="196"/>
      <c r="I47" s="195"/>
      <c r="J47" s="195"/>
      <c r="K47" s="200"/>
      <c r="L47" s="195"/>
    </row>
    <row r="48" spans="1:12" ht="30" customHeight="1" x14ac:dyDescent="0.25">
      <c r="A48" s="103" t="s">
        <v>269</v>
      </c>
      <c r="B48" s="178" t="s">
        <v>266</v>
      </c>
      <c r="C48" s="267" t="s">
        <v>211</v>
      </c>
      <c r="D48" s="117" t="s">
        <v>1</v>
      </c>
      <c r="E48" s="117">
        <v>3</v>
      </c>
      <c r="F48" s="30"/>
      <c r="G48" s="9">
        <f t="shared" si="2"/>
        <v>0</v>
      </c>
      <c r="H48" s="196"/>
      <c r="I48" s="195"/>
      <c r="J48" s="195"/>
      <c r="K48" s="200"/>
      <c r="L48" s="195"/>
    </row>
    <row r="49" spans="1:12" ht="30" customHeight="1" thickBot="1" x14ac:dyDescent="0.3">
      <c r="A49" s="103" t="s">
        <v>269</v>
      </c>
      <c r="B49" s="178" t="s">
        <v>267</v>
      </c>
      <c r="C49" s="267" t="s">
        <v>212</v>
      </c>
      <c r="D49" s="117" t="s">
        <v>1</v>
      </c>
      <c r="E49" s="117">
        <v>3</v>
      </c>
      <c r="F49" s="30"/>
      <c r="G49" s="9">
        <f t="shared" si="2"/>
        <v>0</v>
      </c>
      <c r="H49" s="196"/>
      <c r="I49" s="195"/>
      <c r="J49" s="195"/>
      <c r="K49" s="200"/>
      <c r="L49" s="195"/>
    </row>
    <row r="50" spans="1:12" ht="30" customHeight="1" thickBot="1" x14ac:dyDescent="0.3">
      <c r="A50" s="10" t="s">
        <v>269</v>
      </c>
      <c r="B50" s="13" t="s">
        <v>268</v>
      </c>
      <c r="C50" s="276" t="s">
        <v>213</v>
      </c>
      <c r="D50" s="277" t="s">
        <v>1</v>
      </c>
      <c r="E50" s="277">
        <v>3</v>
      </c>
      <c r="F50" s="31"/>
      <c r="G50" s="14">
        <f t="shared" si="2"/>
        <v>0</v>
      </c>
      <c r="H50" s="15" t="s">
        <v>22</v>
      </c>
      <c r="I50" s="16">
        <f>ROUND(SUM(G30:G50),2)</f>
        <v>0</v>
      </c>
      <c r="J50" s="195"/>
      <c r="K50" s="200"/>
      <c r="L50" s="195"/>
    </row>
    <row r="51" spans="1:12" ht="43.5" thickBot="1" x14ac:dyDescent="0.3">
      <c r="F51" s="51" t="s">
        <v>196</v>
      </c>
      <c r="G51" s="52">
        <f>SUM(B23:B50)</f>
        <v>0</v>
      </c>
    </row>
  </sheetData>
  <mergeCells count="2">
    <mergeCell ref="A1:G1"/>
    <mergeCell ref="A3:G3"/>
  </mergeCells>
  <phoneticPr fontId="20" type="noConversion"/>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A39C2A7-97B1-407C-BD46-47CFA8BE5F2D}">
  <dimension ref="B2:D19"/>
  <sheetViews>
    <sheetView tabSelected="1" zoomScaleNormal="100" workbookViewId="0">
      <selection activeCell="D10" sqref="D10"/>
    </sheetView>
  </sheetViews>
  <sheetFormatPr defaultRowHeight="15" x14ac:dyDescent="0.25"/>
  <cols>
    <col min="1" max="1" width="8.7109375" customWidth="1"/>
    <col min="2" max="2" width="18.28515625" customWidth="1"/>
    <col min="3" max="3" width="71.28515625" customWidth="1"/>
    <col min="4" max="4" width="14.28515625" customWidth="1"/>
  </cols>
  <sheetData>
    <row r="2" spans="2:4" ht="15.75" x14ac:dyDescent="0.25">
      <c r="B2" s="252"/>
      <c r="C2" s="252"/>
      <c r="D2" s="252"/>
    </row>
    <row r="3" spans="2:4" x14ac:dyDescent="0.25">
      <c r="B3" s="253" t="s">
        <v>46</v>
      </c>
      <c r="C3" s="254"/>
      <c r="D3" s="255"/>
    </row>
    <row r="4" spans="2:4" ht="25.5" x14ac:dyDescent="0.25">
      <c r="B4" s="53" t="s">
        <v>47</v>
      </c>
      <c r="C4" s="53" t="s">
        <v>48</v>
      </c>
      <c r="D4" s="53" t="s">
        <v>49</v>
      </c>
    </row>
    <row r="5" spans="2:4" ht="60" customHeight="1" x14ac:dyDescent="0.25">
      <c r="B5" s="256" t="s">
        <v>104</v>
      </c>
      <c r="C5" s="257"/>
      <c r="D5" s="258"/>
    </row>
    <row r="6" spans="2:4" x14ac:dyDescent="0.25">
      <c r="B6" s="54">
        <v>1</v>
      </c>
      <c r="C6" s="55" t="s">
        <v>50</v>
      </c>
      <c r="D6" s="56">
        <f>'DKŽ Konstrukcinė dalis'!G36</f>
        <v>0</v>
      </c>
    </row>
    <row r="7" spans="2:4" x14ac:dyDescent="0.25">
      <c r="B7" s="54">
        <v>2</v>
      </c>
      <c r="C7" s="55" t="s">
        <v>66</v>
      </c>
      <c r="D7" s="56">
        <f>'DKŽ Susisiekimo dalis'!G67</f>
        <v>0</v>
      </c>
    </row>
    <row r="8" spans="2:4" x14ac:dyDescent="0.25">
      <c r="B8" s="54">
        <v>3</v>
      </c>
      <c r="C8" s="55" t="s">
        <v>274</v>
      </c>
      <c r="D8" s="56">
        <f>'DKŽ ER dalis'!G51</f>
        <v>0</v>
      </c>
    </row>
    <row r="9" spans="2:4" ht="25.5" x14ac:dyDescent="0.25">
      <c r="B9" s="53" t="s">
        <v>51</v>
      </c>
      <c r="C9" s="57" t="s">
        <v>52</v>
      </c>
      <c r="D9" s="56">
        <f>SUM(D6:D8)</f>
        <v>0</v>
      </c>
    </row>
    <row r="10" spans="2:4" x14ac:dyDescent="0.25">
      <c r="B10" s="58"/>
      <c r="C10" s="58"/>
      <c r="D10" s="58"/>
    </row>
    <row r="11" spans="2:4" ht="33" customHeight="1" x14ac:dyDescent="0.25">
      <c r="B11" s="259"/>
      <c r="C11" s="259"/>
      <c r="D11" s="259"/>
    </row>
    <row r="12" spans="2:4" x14ac:dyDescent="0.25">
      <c r="B12" s="59"/>
      <c r="C12" s="59"/>
      <c r="D12" s="59"/>
    </row>
    <row r="13" spans="2:4" ht="63.6" customHeight="1" x14ac:dyDescent="0.25">
      <c r="B13" s="259" t="s">
        <v>78</v>
      </c>
      <c r="C13" s="259"/>
      <c r="D13" s="259"/>
    </row>
    <row r="14" spans="2:4" x14ac:dyDescent="0.25">
      <c r="B14" s="259"/>
      <c r="C14" s="259"/>
      <c r="D14" s="259"/>
    </row>
    <row r="15" spans="2:4" x14ac:dyDescent="0.25">
      <c r="B15" s="58"/>
      <c r="C15" s="58"/>
      <c r="D15" s="281" t="s">
        <v>53</v>
      </c>
    </row>
    <row r="16" spans="2:4" x14ac:dyDescent="0.25">
      <c r="B16" s="58"/>
      <c r="C16" s="58"/>
      <c r="D16" s="58"/>
    </row>
    <row r="17" spans="2:4" ht="210.6" customHeight="1" x14ac:dyDescent="0.25">
      <c r="B17" s="250" t="s">
        <v>271</v>
      </c>
      <c r="C17" s="251"/>
      <c r="D17" s="251"/>
    </row>
    <row r="18" spans="2:4" ht="166.15" customHeight="1" x14ac:dyDescent="0.25">
      <c r="B18" s="282" t="s">
        <v>272</v>
      </c>
      <c r="C18" s="283"/>
      <c r="D18" s="283"/>
    </row>
    <row r="19" spans="2:4" ht="100.5" customHeight="1" x14ac:dyDescent="0.25">
      <c r="B19" s="250" t="s">
        <v>273</v>
      </c>
      <c r="C19" s="251"/>
      <c r="D19" s="251"/>
    </row>
  </sheetData>
  <mergeCells count="9">
    <mergeCell ref="B19:D19"/>
    <mergeCell ref="B2:D2"/>
    <mergeCell ref="B3:D3"/>
    <mergeCell ref="B5:D5"/>
    <mergeCell ref="B11:D11"/>
    <mergeCell ref="B13:D13"/>
    <mergeCell ref="B14:D14"/>
    <mergeCell ref="B17:D17"/>
    <mergeCell ref="B18:D18"/>
  </mergeCells>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kumentas" ma:contentTypeID="0x01010037863618CA182F41935014586B480117" ma:contentTypeVersion="16" ma:contentTypeDescription="Kurkite naują dokumentą." ma:contentTypeScope="" ma:versionID="76df676ba4e505ae89097d2bcbdc83fa">
  <xsd:schema xmlns:xsd="http://www.w3.org/2001/XMLSchema" xmlns:xs="http://www.w3.org/2001/XMLSchema" xmlns:p="http://schemas.microsoft.com/office/2006/metadata/properties" xmlns:ns2="fb31639d-e105-4f04-a68e-fe2bde81931d" xmlns:ns3="2945cdf4-c922-4f1d-a4b6-d6a562696c98" targetNamespace="http://schemas.microsoft.com/office/2006/metadata/properties" ma:root="true" ma:fieldsID="60bfdb37e4b454cc2cc687b70d3ba89e" ns2:_="" ns3:_="">
    <xsd:import namespace="fb31639d-e105-4f04-a68e-fe2bde81931d"/>
    <xsd:import namespace="2945cdf4-c922-4f1d-a4b6-d6a562696c98"/>
    <xsd:element name="properties">
      <xsd:complexType>
        <xsd:sequence>
          <xsd:element name="documentManagement">
            <xsd:complexType>
              <xsd:all>
                <xsd:element ref="ns2:Projektai" minOccurs="0"/>
                <xsd:element ref="ns2:MediaServiceMetadata" minOccurs="0"/>
                <xsd:element ref="ns2:MediaServiceFastMetadata" minOccurs="0"/>
                <xsd:element ref="ns2:MediaServiceSearchProperties" minOccurs="0"/>
                <xsd:element ref="ns2:MediaServiceObjectDetectorVersions" minOccurs="0"/>
                <xsd:element ref="ns3:SharedWithUsers" minOccurs="0"/>
                <xsd:element ref="ns3:SharedWithDetails" minOccurs="0"/>
                <xsd:element ref="ns2:lcf76f155ced4ddcb4097134ff3c332f" minOccurs="0"/>
                <xsd:element ref="ns3:TaxCatchAll" minOccurs="0"/>
                <xsd:element ref="ns2:MediaServiceDateTaken" minOccurs="0"/>
                <xsd:element ref="ns2:MediaServiceGenerationTime" minOccurs="0"/>
                <xsd:element ref="ns2:MediaServiceEventHashCode" minOccurs="0"/>
                <xsd:element ref="ns2:MediaLengthInSeconds" minOccurs="0"/>
                <xsd:element ref="ns2:MediaServiceOCR" minOccurs="0"/>
                <xsd:element ref="ns2: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fb31639d-e105-4f04-a68e-fe2bde81931d" elementFormDefault="qualified">
    <xsd:import namespace="http://schemas.microsoft.com/office/2006/documentManagement/types"/>
    <xsd:import namespace="http://schemas.microsoft.com/office/infopath/2007/PartnerControls"/>
    <xsd:element name="Projektai" ma:index="8" nillable="true" ma:displayName="Projektai" ma:format="Dropdown" ma:internalName="Projektai">
      <xsd:simpleType>
        <xsd:restriction base="dms:Note">
          <xsd:maxLength value="255"/>
        </xsd:restriction>
      </xsd:simpleType>
    </xsd:element>
    <xsd:element name="MediaServiceMetadata" ma:index="9" nillable="true" ma:displayName="MediaServiceMetadata" ma:hidden="true" ma:internalName="MediaServiceMetadata" ma:readOnly="true">
      <xsd:simpleType>
        <xsd:restriction base="dms:Note"/>
      </xsd:simpleType>
    </xsd:element>
    <xsd:element name="MediaServiceFastMetadata" ma:index="10" nillable="true" ma:displayName="MediaServiceFastMetadata" ma:hidden="true" ma:internalName="MediaServiceFastMetadata" ma:readOnly="true">
      <xsd:simpleType>
        <xsd:restriction base="dms:Note"/>
      </xsd:simpleType>
    </xsd:element>
    <xsd:element name="MediaServiceSearchProperties" ma:index="11" nillable="true" ma:displayName="MediaServiceSearchProperties" ma:hidden="true" ma:internalName="MediaServiceSearchProperties" ma:readOnly="true">
      <xsd:simpleType>
        <xsd:restriction base="dms:Note"/>
      </xsd:simpleType>
    </xsd:element>
    <xsd:element name="MediaServiceObjectDetectorVersions" ma:index="12" nillable="true" ma:displayName="MediaServiceObjectDetectorVersions" ma:hidden="true" ma:indexed="true" ma:internalName="MediaServiceObjectDetectorVersions" ma:readOnly="true">
      <xsd:simpleType>
        <xsd:restriction base="dms:Text"/>
      </xsd:simpleType>
    </xsd:element>
    <xsd:element name="lcf76f155ced4ddcb4097134ff3c332f" ma:index="16" nillable="true" ma:taxonomy="true" ma:internalName="lcf76f155ced4ddcb4097134ff3c332f" ma:taxonomyFieldName="MediaServiceImageTags" ma:displayName="Vaizdų žymės" ma:readOnly="false" ma:fieldId="{5cf76f15-5ced-4ddc-b409-7134ff3c332f}" ma:taxonomyMulti="true" ma:sspId="3f7648de-2460-46fd-a520-37932d78478a" ma:termSetId="09814cd3-568e-fe90-9814-8d621ff8fb84" ma:anchorId="fba54fb3-c3e1-fe81-a776-ca4b69148c4d" ma:open="true" ma:isKeyword="false">
      <xsd:complexType>
        <xsd:sequence>
          <xsd:element ref="pc:Terms" minOccurs="0" maxOccurs="1"/>
        </xsd:sequence>
      </xsd:complexType>
    </xsd:element>
    <xsd:element name="MediaServiceDateTaken" ma:index="18" nillable="true" ma:displayName="MediaServiceDateTaken" ma:hidden="true" ma:indexed="true" ma:internalName="MediaServiceDateTaken" ma:readOnly="true">
      <xsd:simpleType>
        <xsd:restriction base="dms:Text"/>
      </xsd:simpleType>
    </xsd:element>
    <xsd:element name="MediaServiceGenerationTime" ma:index="19" nillable="true" ma:displayName="MediaServiceGenerationTime" ma:hidden="true" ma:internalName="MediaServiceGenerationTime" ma:readOnly="true">
      <xsd:simpleType>
        <xsd:restriction base="dms:Text"/>
      </xsd:simpleType>
    </xsd:element>
    <xsd:element name="MediaServiceEventHashCode" ma:index="20" nillable="true" ma:displayName="MediaServiceEventHashCode" ma:hidden="true" ma:internalName="MediaServiceEventHashCode" ma:readOnly="true">
      <xsd:simpleType>
        <xsd:restriction base="dms:Text"/>
      </xsd:simpleType>
    </xsd:element>
    <xsd:element name="MediaLengthInSeconds" ma:index="21" nillable="true" ma:displayName="MediaLengthInSeconds" ma:hidden="true" ma:internalName="MediaLengthInSeconds" ma:readOnly="true">
      <xsd:simpleType>
        <xsd:restriction base="dms:Unknown"/>
      </xsd:simpleType>
    </xsd:element>
    <xsd:element name="MediaServiceOCR" ma:index="22" nillable="true" ma:displayName="Extracted Text" ma:internalName="MediaServiceOCR" ma:readOnly="true">
      <xsd:simpleType>
        <xsd:restriction base="dms:Note">
          <xsd:maxLength value="255"/>
        </xsd:restriction>
      </xsd:simpleType>
    </xsd:element>
    <xsd:element name="MediaServiceLocation" ma:index="23" nillable="true" ma:displayName="Location" ma:description="" ma:indexed="true"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2945cdf4-c922-4f1d-a4b6-d6a562696c98" elementFormDefault="qualified">
    <xsd:import namespace="http://schemas.microsoft.com/office/2006/documentManagement/types"/>
    <xsd:import namespace="http://schemas.microsoft.com/office/infopath/2007/PartnerControls"/>
    <xsd:element name="SharedWithUsers" ma:index="13" nillable="true" ma:displayName="Bendrinama su"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4" nillable="true" ma:displayName="Bendrinta su išsamia informacija" ma:internalName="SharedWithDetails" ma:readOnly="true">
      <xsd:simpleType>
        <xsd:restriction base="dms:Note">
          <xsd:maxLength value="255"/>
        </xsd:restriction>
      </xsd:simpleType>
    </xsd:element>
    <xsd:element name="TaxCatchAll" ma:index="17" nillable="true" ma:displayName="Taxonomy Catch All Column" ma:hidden="true" ma:list="{c02491a9-d08c-41e0-9a78-35957a5d7b8e}" ma:internalName="TaxCatchAll" ma:showField="CatchAllData" ma:web="2945cdf4-c922-4f1d-a4b6-d6a562696c9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urinio tipas"/>
        <xsd:element ref="dc:title" minOccurs="0" maxOccurs="1" ma:index="4" ma:displayName="Antraštė"/>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lcf76f155ced4ddcb4097134ff3c332f xmlns="fb31639d-e105-4f04-a68e-fe2bde81931d">
      <Terms xmlns="http://schemas.microsoft.com/office/infopath/2007/PartnerControls"/>
    </lcf76f155ced4ddcb4097134ff3c332f>
    <Projektai xmlns="fb31639d-e105-4f04-a68e-fe2bde81931d" xsi:nil="true"/>
    <TaxCatchAll xmlns="2945cdf4-c922-4f1d-a4b6-d6a562696c98" xsi:nil="true"/>
  </documentManagement>
</p:properties>
</file>

<file path=customXml/itemProps1.xml><?xml version="1.0" encoding="utf-8"?>
<ds:datastoreItem xmlns:ds="http://schemas.openxmlformats.org/officeDocument/2006/customXml" ds:itemID="{80709DD9-27A8-46E7-B8B4-CCD17B2F7CCE}"/>
</file>

<file path=customXml/itemProps2.xml><?xml version="1.0" encoding="utf-8"?>
<ds:datastoreItem xmlns:ds="http://schemas.openxmlformats.org/officeDocument/2006/customXml" ds:itemID="{9948BFE2-6610-4117-9D69-15ECEB3E12CF}"/>
</file>

<file path=customXml/itemProps3.xml><?xml version="1.0" encoding="utf-8"?>
<ds:datastoreItem xmlns:ds="http://schemas.openxmlformats.org/officeDocument/2006/customXml" ds:itemID="{2958A2E2-5F1F-4A7C-AEB4-BF8C9842C08C}"/>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Darbalapiai</vt:lpstr>
      </vt:variant>
      <vt:variant>
        <vt:i4>4</vt:i4>
      </vt:variant>
    </vt:vector>
  </HeadingPairs>
  <TitlesOfParts>
    <vt:vector size="4" baseType="lpstr">
      <vt:lpstr>DKŽ Konstrukcinė dalis</vt:lpstr>
      <vt:lpstr>DKŽ Susisiekimo dalis</vt:lpstr>
      <vt:lpstr>DKŽ ER dalis</vt:lpstr>
      <vt:lpstr>Santrauka</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Vytautas Brūzga</dc:creator>
  <cp:keywords/>
  <dc:description/>
  <cp:lastModifiedBy>Ričard Franckevič</cp:lastModifiedBy>
  <cp:revision/>
  <dcterms:created xsi:type="dcterms:W3CDTF">2020-03-12T06:20:09Z</dcterms:created>
  <dcterms:modified xsi:type="dcterms:W3CDTF">2024-11-12T14:38:32Z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0x01010037863618CA182F41935014586B480117</vt:lpwstr>
  </property>
</Properties>
</file>