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5 metai/3-kovas/Atviras-Vilniaus g.atkarpos žiedo...kapitalinis remontas Vievio mietse (Algirdo)/Klausimai atsakymai/DKŽ nauji/2/Nauji/"/>
    </mc:Choice>
  </mc:AlternateContent>
  <xr:revisionPtr revIDLastSave="31" documentId="8_{4A434BEE-6A34-4C07-AF5F-15091A38D43C}" xr6:coauthVersionLast="47" xr6:coauthVersionMax="47" xr10:uidLastSave="{0216A7EF-7685-4AFC-B313-72BFC4EED897}"/>
  <bookViews>
    <workbookView xWindow="-120" yWindow="-120" windowWidth="29040" windowHeight="15840" xr2:uid="{96EC349D-9CD7-4267-BC13-DF20686F9676}"/>
  </bookViews>
  <sheets>
    <sheet name="Lapas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" i="1"/>
  <c r="A4" i="1"/>
  <c r="B39" i="1"/>
  <c r="B40" i="1"/>
  <c r="B41" i="1"/>
</calcChain>
</file>

<file path=xl/sharedStrings.xml><?xml version="1.0" encoding="utf-8"?>
<sst xmlns="http://schemas.openxmlformats.org/spreadsheetml/2006/main" count="133" uniqueCount="90">
  <si>
    <t>Eil.
Nr.</t>
  </si>
  <si>
    <t>Pavadinimas ir techninės
charakteristikos</t>
  </si>
  <si>
    <t>Žymuo</t>
  </si>
  <si>
    <t>Techninė specifikacija</t>
  </si>
  <si>
    <t>Mato vnt.</t>
  </si>
  <si>
    <t>Kiekis</t>
  </si>
  <si>
    <t>Medžiagos</t>
  </si>
  <si>
    <t>1.</t>
  </si>
  <si>
    <t>29W LED šviestuvas su atrama, h-3m
(gatvės toršerinio tipo)</t>
  </si>
  <si>
    <t>T.S. 1.6</t>
  </si>
  <si>
    <t>Kompl.</t>
  </si>
  <si>
    <t>2.</t>
  </si>
  <si>
    <t>LED kryptinis šviestuvas 30W</t>
  </si>
  <si>
    <t>T.S. 1.8</t>
  </si>
  <si>
    <t>3.</t>
  </si>
  <si>
    <t>Pamatas 3m atramai su šviestuvu</t>
  </si>
  <si>
    <t>T.S. 1.11</t>
  </si>
  <si>
    <t>4.</t>
  </si>
  <si>
    <t>Pamatas atramai (6,5m stulpui)</t>
  </si>
  <si>
    <t>5.</t>
  </si>
  <si>
    <t>Atrama šviestuvui 6,5m</t>
  </si>
  <si>
    <t>T.S. 1.10</t>
  </si>
  <si>
    <t>6.</t>
  </si>
  <si>
    <t>Įžeminimo sistema atramai 30 omų</t>
  </si>
  <si>
    <t>T.S. 1.1</t>
  </si>
  <si>
    <t>7.</t>
  </si>
  <si>
    <t>Žolės sėklos</t>
  </si>
  <si>
    <t>kg</t>
  </si>
  <si>
    <t>8.</t>
  </si>
  <si>
    <r>
      <t>0,4kV Al 4x25 mm2 kabelis Laidininkų skaičius- 4; Laidininkas - Atkaitintas aliuminis;
Laidininko skerspjūvio plotas –25mm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</si>
  <si>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1.2</t>
  </si>
  <si>
    <t>m</t>
  </si>
  <si>
    <t>9.</t>
  </si>
  <si>
    <r>
      <t>0,4kV Cu 3x1,5 mm2 kabelis Laidininkų skaičius- 3; Laidininkas - Varis;
Laidininko skerspjūvio plotas –1,5mm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</si>
  <si>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1.3</t>
  </si>
  <si>
    <t>10.</t>
  </si>
  <si>
    <t>Kabelių apsaugos vamzdžiai klojami kryptinio gręžimo būdu:
Išorinis vamzdžio skersmuo – 75 mm;
Vamzdžio išorinė sienelė – gofruota.</t>
  </si>
  <si>
    <t>T.S. 1.4</t>
  </si>
  <si>
    <t>11.</t>
  </si>
  <si>
    <t>Galinė mova 3x1,5 mm2 vidaus tipo
Kabelio gyslų skaičius – 3;
Jungiamų kabelių gyslų skerspjūvis – 1,5 mm2;.</t>
  </si>
  <si>
    <t>T.S. 1.5</t>
  </si>
  <si>
    <t>12.</t>
  </si>
  <si>
    <t>Galinė mova 4x25 mm2 vidaus tipo
Kabelio gyslų skaičius – 4;
Jungiamų kabelių gyslų skerspjūvis – 25 mm2;.</t>
  </si>
  <si>
    <t>13.</t>
  </si>
  <si>
    <t>Apsauginė guma pamatui</t>
  </si>
  <si>
    <t>T.S. 1.7</t>
  </si>
  <si>
    <t>14.</t>
  </si>
  <si>
    <t>Automatinis jungiklis 6A/1F</t>
  </si>
  <si>
    <t>T.S. 1.12</t>
  </si>
  <si>
    <t>Vnt.</t>
  </si>
  <si>
    <t>15.</t>
  </si>
  <si>
    <t>Automatinis jungiklis 10A/1F</t>
  </si>
  <si>
    <t>16.</t>
  </si>
  <si>
    <t>Įvairios metalo konstrukcijos</t>
  </si>
  <si>
    <t>Darbai</t>
  </si>
  <si>
    <t>17.</t>
  </si>
  <si>
    <t>Prieduobių kasimas</t>
  </si>
  <si>
    <t>T.S. 2
T.S. 3</t>
  </si>
  <si>
    <t>18.</t>
  </si>
  <si>
    <t>Esamų šviestuvų demontavimas</t>
  </si>
  <si>
    <t>19.</t>
  </si>
  <si>
    <t>Atramų montavimas</t>
  </si>
  <si>
    <t>20.</t>
  </si>
  <si>
    <t>0,4kV Al 4x25 mm2 kabelio tiesimas uždaru būdu vamzdyje (kryptinio gręžimo būdu)</t>
  </si>
  <si>
    <t>21.</t>
  </si>
  <si>
    <r>
      <t>0,4kV Cu 3x1,5 mm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kabelio tiesimas atramoje</t>
    </r>
  </si>
  <si>
    <t>22.</t>
  </si>
  <si>
    <t>Movų  montavimas  atramoje  Cu  el. kabeliui</t>
  </si>
  <si>
    <t>23.</t>
  </si>
  <si>
    <t>Movų montavimas atramoje Al el. kabeliui</t>
  </si>
  <si>
    <t>24.</t>
  </si>
  <si>
    <t>Kabelio izoliacijos varžos montavimas</t>
  </si>
  <si>
    <t>25.</t>
  </si>
  <si>
    <t>Grandinės kilpa fazė – 0 matavimas</t>
  </si>
  <si>
    <t>26.</t>
  </si>
  <si>
    <t>Atramos su šviestuvu montavimas ir pajungimas</t>
  </si>
  <si>
    <t>27.</t>
  </si>
  <si>
    <t>Atramų įžeminimas</t>
  </si>
  <si>
    <t>28.</t>
  </si>
  <si>
    <t>Dangų atstatymas į pradinę padėtį (žolės atsėjimas)</t>
  </si>
  <si>
    <r>
      <t>m</t>
    </r>
    <r>
      <rPr>
        <sz val="7"/>
        <color theme="1"/>
        <rFont val="Times New Roman"/>
        <family val="1"/>
        <charset val="186"/>
      </rPr>
      <t>2</t>
    </r>
  </si>
  <si>
    <t>29.</t>
  </si>
  <si>
    <t>Trasos nužymėjimas</t>
  </si>
  <si>
    <t>30.</t>
  </si>
  <si>
    <t>Atramų vietų nužymėjimas</t>
  </si>
  <si>
    <t>31.</t>
  </si>
  <si>
    <t>Pridavimo ir išpildomosios medžiagos paruošimas</t>
  </si>
  <si>
    <t xml:space="preserve">Sąmata Nr. </t>
  </si>
  <si>
    <t>Viso kaina, Eur be PVM</t>
  </si>
  <si>
    <t>Vieneto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</si>
</sst>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4"/>
    </xf>
    <xf numFmtId="0" fontId="1" fillId="0" borderId="4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4"/>
    </xf>
    <xf numFmtId="0" fontId="0" fillId="0" borderId="0" xfId="0"/>
    <xf numFmtId="0" fontId="0" fillId="0" borderId="5" xfId="0" applyBorder="1"/>
    <xf numFmtId="0" fontId="7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lektrenai-my.sharepoint.com/personal/algirdas_jasauskas_elektrenai_lt/Documents/Dokumentai/keliai/Rangos%20sutartys/2025/Vilniaus%20g/Lietaus.xlsx" TargetMode="External"/><Relationship Id="rId2" Type="http://schemas.microsoft.com/office/2019/04/relationships/externalLinkLongPath" Target="Lietaus.xlsx?DFBDB09E" TargetMode="External"/><Relationship Id="rId1" Type="http://schemas.openxmlformats.org/officeDocument/2006/relationships/externalLinkPath" Target="file:///\\DFBDB09E\Lietaus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lektrenai-my.sharepoint.com/personal/algirdas_jasauskas_elektrenai_lt/Documents/Dokumentai/keliai/Rangos%20sutartys/2025/Vilniaus%20g/Susisiek.xlsx" TargetMode="External"/><Relationship Id="rId2" Type="http://schemas.microsoft.com/office/2019/04/relationships/externalLinkLongPath" Target="Susisiek.xlsx?DFBDB09E" TargetMode="External"/><Relationship Id="rId1" Type="http://schemas.openxmlformats.org/officeDocument/2006/relationships/externalLinkPath" Target="file:///\\DFBDB09E\Susisi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apas1"/>
    </sheetNames>
    <sheetDataSet>
      <sheetData sheetId="0">
        <row r="3">
          <cell r="A3" t="str">
            <v>Elektrėnų savivaldybė</v>
          </cell>
        </row>
        <row r="4">
          <cell r="A4" t="str">
            <v>Vilniaus g. atkarpos nuo žiedo iki sankryžos su Semeliškių g. Vievio m. kapitalinis remontas</v>
          </cell>
        </row>
        <row r="5">
          <cell r="A5" t="str">
            <v>Kapitalinio remonto darbai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apas1"/>
    </sheetNames>
    <sheetDataSet>
      <sheetData sheetId="0">
        <row r="5">
          <cell r="F5" t="str">
            <v>Kaina, Eur</v>
          </cell>
        </row>
        <row r="91">
          <cell r="B91" t="str">
            <v>Iš viso be PVM:</v>
          </cell>
        </row>
        <row r="92">
          <cell r="B92" t="str">
            <v>PVM:</v>
          </cell>
        </row>
        <row r="93">
          <cell r="B93" t="str">
            <v>Iš viso su PVM: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7697-D843-47B5-8A2A-D0A7C2FF1071}">
  <dimension ref="A1:H41"/>
  <sheetViews>
    <sheetView tabSelected="1" workbookViewId="0">
      <selection activeCell="G5" sqref="G5"/>
    </sheetView>
  </sheetViews>
  <sheetFormatPr defaultRowHeight="15" x14ac:dyDescent="0.25"/>
  <cols>
    <col min="1" max="1" width="6.5703125" customWidth="1"/>
    <col min="2" max="2" width="45.42578125" customWidth="1"/>
    <col min="4" max="4" width="16.7109375" customWidth="1"/>
    <col min="7" max="8" width="12.85546875" customWidth="1"/>
  </cols>
  <sheetData>
    <row r="1" spans="1:8" x14ac:dyDescent="0.25">
      <c r="A1" s="14" t="s">
        <v>87</v>
      </c>
      <c r="B1" s="14"/>
      <c r="C1" s="14"/>
      <c r="D1" s="14"/>
      <c r="E1" s="14"/>
      <c r="F1" s="14"/>
      <c r="G1" s="14"/>
      <c r="H1" s="14"/>
    </row>
    <row r="2" spans="1:8" x14ac:dyDescent="0.25">
      <c r="A2" s="19" t="str">
        <f>[1]Lapas1!A3</f>
        <v>Elektrėnų savivaldybė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tr">
        <f>[1]Lapas1!A4</f>
        <v>Vilniaus g. atkarpos nuo žiedo iki sankryžos su Semeliškių g. Vievio m. kapitalinis remontas</v>
      </c>
      <c r="B3" s="19"/>
      <c r="C3" s="19"/>
      <c r="D3" s="19"/>
      <c r="E3" s="19"/>
      <c r="F3" s="19"/>
      <c r="G3" s="19"/>
      <c r="H3" s="19"/>
    </row>
    <row r="4" spans="1:8" x14ac:dyDescent="0.25">
      <c r="A4" s="20" t="str">
        <f>[1]Lapas1!A5</f>
        <v>Kapitalinio remonto darbai</v>
      </c>
      <c r="B4" s="20"/>
      <c r="C4" s="20"/>
      <c r="D4" s="20"/>
      <c r="E4" s="20"/>
      <c r="F4" s="20"/>
      <c r="G4" s="20"/>
      <c r="H4" s="20"/>
    </row>
    <row r="5" spans="1:8" ht="42.75" x14ac:dyDescent="0.25">
      <c r="A5" s="1" t="s">
        <v>0</v>
      </c>
      <c r="B5" s="2" t="s">
        <v>1</v>
      </c>
      <c r="C5" s="3" t="s">
        <v>2</v>
      </c>
      <c r="D5" s="2" t="s">
        <v>3</v>
      </c>
      <c r="E5" s="3" t="s">
        <v>4</v>
      </c>
      <c r="F5" s="3" t="s">
        <v>5</v>
      </c>
      <c r="G5" s="21" t="s">
        <v>89</v>
      </c>
      <c r="H5" s="21" t="s">
        <v>88</v>
      </c>
    </row>
    <row r="6" spans="1:8" ht="15" customHeight="1" x14ac:dyDescent="0.25">
      <c r="A6" s="15" t="s">
        <v>6</v>
      </c>
      <c r="B6" s="16"/>
      <c r="C6" s="16"/>
      <c r="D6" s="16"/>
      <c r="E6" s="16"/>
      <c r="F6" s="16"/>
      <c r="G6" s="17"/>
      <c r="H6" s="4"/>
    </row>
    <row r="7" spans="1:8" ht="30" x14ac:dyDescent="0.25">
      <c r="A7" s="5" t="s">
        <v>7</v>
      </c>
      <c r="B7" s="6" t="s">
        <v>8</v>
      </c>
      <c r="C7" s="7"/>
      <c r="D7" s="6" t="s">
        <v>9</v>
      </c>
      <c r="E7" s="6" t="s">
        <v>10</v>
      </c>
      <c r="F7" s="6">
        <v>26</v>
      </c>
      <c r="G7" s="7"/>
      <c r="H7" s="7"/>
    </row>
    <row r="8" spans="1:8" x14ac:dyDescent="0.25">
      <c r="A8" s="8" t="s">
        <v>11</v>
      </c>
      <c r="B8" s="6" t="s">
        <v>12</v>
      </c>
      <c r="C8" s="7"/>
      <c r="D8" s="6" t="s">
        <v>13</v>
      </c>
      <c r="E8" s="6" t="s">
        <v>10</v>
      </c>
      <c r="F8" s="6">
        <v>7</v>
      </c>
      <c r="G8" s="7"/>
      <c r="H8" s="7"/>
    </row>
    <row r="9" spans="1:8" x14ac:dyDescent="0.25">
      <c r="A9" s="8" t="s">
        <v>14</v>
      </c>
      <c r="B9" s="6" t="s">
        <v>15</v>
      </c>
      <c r="C9" s="7"/>
      <c r="D9" s="6" t="s">
        <v>16</v>
      </c>
      <c r="E9" s="6" t="s">
        <v>10</v>
      </c>
      <c r="F9" s="6">
        <v>26</v>
      </c>
      <c r="G9" s="7"/>
      <c r="H9" s="7"/>
    </row>
    <row r="10" spans="1:8" x14ac:dyDescent="0.25">
      <c r="A10" s="8" t="s">
        <v>17</v>
      </c>
      <c r="B10" s="6" t="s">
        <v>18</v>
      </c>
      <c r="C10" s="7"/>
      <c r="D10" s="6" t="s">
        <v>16</v>
      </c>
      <c r="E10" s="6" t="s">
        <v>10</v>
      </c>
      <c r="F10" s="6">
        <v>7</v>
      </c>
      <c r="G10" s="7"/>
      <c r="H10" s="7"/>
    </row>
    <row r="11" spans="1:8" x14ac:dyDescent="0.25">
      <c r="A11" s="8" t="s">
        <v>19</v>
      </c>
      <c r="B11" s="6" t="s">
        <v>20</v>
      </c>
      <c r="C11" s="7"/>
      <c r="D11" s="6" t="s">
        <v>21</v>
      </c>
      <c r="E11" s="6" t="s">
        <v>10</v>
      </c>
      <c r="F11" s="6">
        <v>7</v>
      </c>
      <c r="G11" s="7"/>
      <c r="H11" s="7"/>
    </row>
    <row r="12" spans="1:8" x14ac:dyDescent="0.25">
      <c r="A12" s="8" t="s">
        <v>22</v>
      </c>
      <c r="B12" s="6" t="s">
        <v>23</v>
      </c>
      <c r="C12" s="7"/>
      <c r="D12" s="6" t="s">
        <v>24</v>
      </c>
      <c r="E12" s="6" t="s">
        <v>10</v>
      </c>
      <c r="F12" s="6">
        <v>33</v>
      </c>
      <c r="G12" s="7"/>
      <c r="H12" s="7"/>
    </row>
    <row r="13" spans="1:8" x14ac:dyDescent="0.25">
      <c r="A13" s="8" t="s">
        <v>25</v>
      </c>
      <c r="B13" s="6" t="s">
        <v>26</v>
      </c>
      <c r="C13" s="7"/>
      <c r="D13" s="7"/>
      <c r="E13" s="6" t="s">
        <v>27</v>
      </c>
      <c r="F13" s="6">
        <v>4</v>
      </c>
      <c r="G13" s="7"/>
      <c r="H13" s="7"/>
    </row>
    <row r="14" spans="1:8" ht="48" x14ac:dyDescent="0.25">
      <c r="A14" s="8" t="s">
        <v>28</v>
      </c>
      <c r="B14" s="6" t="s">
        <v>29</v>
      </c>
      <c r="C14" s="7"/>
      <c r="D14" s="6" t="s">
        <v>30</v>
      </c>
      <c r="E14" s="6" t="s">
        <v>31</v>
      </c>
      <c r="F14" s="6">
        <v>905</v>
      </c>
      <c r="G14" s="7"/>
      <c r="H14" s="7"/>
    </row>
    <row r="15" spans="1:8" ht="48" x14ac:dyDescent="0.25">
      <c r="A15" s="8" t="s">
        <v>32</v>
      </c>
      <c r="B15" s="6" t="s">
        <v>33</v>
      </c>
      <c r="C15" s="7"/>
      <c r="D15" s="6" t="s">
        <v>34</v>
      </c>
      <c r="E15" s="6" t="s">
        <v>31</v>
      </c>
      <c r="F15" s="6">
        <v>174</v>
      </c>
      <c r="G15" s="7"/>
      <c r="H15" s="7"/>
    </row>
    <row r="16" spans="1:8" ht="60" x14ac:dyDescent="0.25">
      <c r="A16" s="8" t="s">
        <v>35</v>
      </c>
      <c r="B16" s="6" t="s">
        <v>36</v>
      </c>
      <c r="C16" s="7"/>
      <c r="D16" s="6" t="s">
        <v>37</v>
      </c>
      <c r="E16" s="6" t="s">
        <v>31</v>
      </c>
      <c r="F16" s="6">
        <v>905</v>
      </c>
      <c r="G16" s="7"/>
      <c r="H16" s="7"/>
    </row>
    <row r="17" spans="1:8" ht="45" x14ac:dyDescent="0.25">
      <c r="A17" s="8" t="s">
        <v>38</v>
      </c>
      <c r="B17" s="6" t="s">
        <v>39</v>
      </c>
      <c r="C17" s="7"/>
      <c r="D17" s="6" t="s">
        <v>40</v>
      </c>
      <c r="E17" s="6" t="s">
        <v>10</v>
      </c>
      <c r="F17" s="6">
        <v>68</v>
      </c>
      <c r="G17" s="7"/>
      <c r="H17" s="7"/>
    </row>
    <row r="18" spans="1:8" ht="45" x14ac:dyDescent="0.25">
      <c r="A18" s="8" t="s">
        <v>41</v>
      </c>
      <c r="B18" s="6" t="s">
        <v>42</v>
      </c>
      <c r="C18" s="7"/>
      <c r="D18" s="6" t="s">
        <v>40</v>
      </c>
      <c r="E18" s="6" t="s">
        <v>10</v>
      </c>
      <c r="F18" s="6">
        <v>68</v>
      </c>
      <c r="G18" s="7"/>
      <c r="H18" s="7"/>
    </row>
    <row r="19" spans="1:8" x14ac:dyDescent="0.25">
      <c r="A19" s="8" t="s">
        <v>43</v>
      </c>
      <c r="B19" s="6" t="s">
        <v>44</v>
      </c>
      <c r="C19" s="7"/>
      <c r="D19" s="6" t="s">
        <v>45</v>
      </c>
      <c r="E19" s="6" t="s">
        <v>10</v>
      </c>
      <c r="F19" s="6">
        <v>33</v>
      </c>
      <c r="G19" s="7"/>
      <c r="H19" s="7"/>
    </row>
    <row r="20" spans="1:8" x14ac:dyDescent="0.25">
      <c r="A20" s="9" t="s">
        <v>46</v>
      </c>
      <c r="B20" s="6" t="s">
        <v>47</v>
      </c>
      <c r="C20" s="7"/>
      <c r="D20" s="6" t="s">
        <v>48</v>
      </c>
      <c r="E20" s="6" t="s">
        <v>49</v>
      </c>
      <c r="F20" s="6">
        <v>33</v>
      </c>
      <c r="G20" s="7"/>
      <c r="H20" s="7"/>
    </row>
    <row r="21" spans="1:8" x14ac:dyDescent="0.25">
      <c r="A21" s="9" t="s">
        <v>50</v>
      </c>
      <c r="B21" s="6" t="s">
        <v>51</v>
      </c>
      <c r="C21" s="7"/>
      <c r="D21" s="6" t="s">
        <v>48</v>
      </c>
      <c r="E21" s="6" t="s">
        <v>49</v>
      </c>
      <c r="F21" s="6">
        <v>1</v>
      </c>
      <c r="G21" s="7"/>
      <c r="H21" s="7"/>
    </row>
    <row r="22" spans="1:8" x14ac:dyDescent="0.25">
      <c r="A22" s="9" t="s">
        <v>52</v>
      </c>
      <c r="B22" s="6" t="s">
        <v>53</v>
      </c>
      <c r="C22" s="7"/>
      <c r="D22" s="7"/>
      <c r="E22" s="6" t="s">
        <v>27</v>
      </c>
      <c r="F22" s="6">
        <v>21</v>
      </c>
      <c r="G22" s="7"/>
      <c r="H22" s="7"/>
    </row>
    <row r="23" spans="1:8" x14ac:dyDescent="0.25">
      <c r="A23" s="18" t="s">
        <v>54</v>
      </c>
      <c r="B23" s="18"/>
      <c r="C23" s="18"/>
      <c r="D23" s="18"/>
      <c r="E23" s="18"/>
      <c r="F23" s="18"/>
      <c r="G23" s="18"/>
      <c r="H23" s="4"/>
    </row>
    <row r="24" spans="1:8" ht="30" x14ac:dyDescent="0.25">
      <c r="A24" s="9" t="s">
        <v>55</v>
      </c>
      <c r="B24" s="6" t="s">
        <v>56</v>
      </c>
      <c r="C24" s="7"/>
      <c r="D24" s="6" t="s">
        <v>57</v>
      </c>
      <c r="E24" s="6" t="s">
        <v>49</v>
      </c>
      <c r="F24" s="6">
        <v>33</v>
      </c>
      <c r="G24" s="7"/>
      <c r="H24" s="7"/>
    </row>
    <row r="25" spans="1:8" ht="30" x14ac:dyDescent="0.25">
      <c r="A25" s="9" t="s">
        <v>58</v>
      </c>
      <c r="B25" s="6" t="s">
        <v>59</v>
      </c>
      <c r="C25" s="7"/>
      <c r="D25" s="6" t="s">
        <v>57</v>
      </c>
      <c r="E25" s="6" t="s">
        <v>49</v>
      </c>
      <c r="F25" s="6">
        <v>6</v>
      </c>
      <c r="G25" s="7"/>
      <c r="H25" s="7"/>
    </row>
    <row r="26" spans="1:8" ht="30" x14ac:dyDescent="0.25">
      <c r="A26" s="9" t="s">
        <v>60</v>
      </c>
      <c r="B26" s="6" t="s">
        <v>61</v>
      </c>
      <c r="C26" s="7"/>
      <c r="D26" s="6" t="s">
        <v>57</v>
      </c>
      <c r="E26" s="6" t="s">
        <v>49</v>
      </c>
      <c r="F26" s="6">
        <v>33</v>
      </c>
      <c r="G26" s="7"/>
      <c r="H26" s="7"/>
    </row>
    <row r="27" spans="1:8" ht="30" x14ac:dyDescent="0.25">
      <c r="A27" s="9" t="s">
        <v>62</v>
      </c>
      <c r="B27" s="6" t="s">
        <v>63</v>
      </c>
      <c r="C27" s="7"/>
      <c r="D27" s="6" t="s">
        <v>57</v>
      </c>
      <c r="E27" s="6" t="s">
        <v>31</v>
      </c>
      <c r="F27" s="6">
        <v>905</v>
      </c>
      <c r="G27" s="7"/>
      <c r="H27" s="7"/>
    </row>
    <row r="28" spans="1:8" ht="30" x14ac:dyDescent="0.25">
      <c r="A28" s="9" t="s">
        <v>64</v>
      </c>
      <c r="B28" s="6" t="s">
        <v>65</v>
      </c>
      <c r="C28" s="7"/>
      <c r="D28" s="6" t="s">
        <v>57</v>
      </c>
      <c r="E28" s="6" t="s">
        <v>31</v>
      </c>
      <c r="F28" s="6">
        <v>174</v>
      </c>
      <c r="G28" s="7"/>
      <c r="H28" s="7"/>
    </row>
    <row r="29" spans="1:8" ht="30" x14ac:dyDescent="0.25">
      <c r="A29" s="9" t="s">
        <v>66</v>
      </c>
      <c r="B29" s="6" t="s">
        <v>67</v>
      </c>
      <c r="C29" s="7"/>
      <c r="D29" s="6" t="s">
        <v>57</v>
      </c>
      <c r="E29" s="6" t="s">
        <v>49</v>
      </c>
      <c r="F29" s="6">
        <v>68</v>
      </c>
      <c r="G29" s="7"/>
      <c r="H29" s="7"/>
    </row>
    <row r="30" spans="1:8" ht="30" x14ac:dyDescent="0.25">
      <c r="A30" s="9" t="s">
        <v>68</v>
      </c>
      <c r="B30" s="6" t="s">
        <v>69</v>
      </c>
      <c r="C30" s="7"/>
      <c r="D30" s="6" t="s">
        <v>57</v>
      </c>
      <c r="E30" s="6" t="s">
        <v>49</v>
      </c>
      <c r="F30" s="6">
        <v>68</v>
      </c>
      <c r="G30" s="7"/>
      <c r="H30" s="7"/>
    </row>
    <row r="31" spans="1:8" ht="30" x14ac:dyDescent="0.25">
      <c r="A31" s="9" t="s">
        <v>70</v>
      </c>
      <c r="B31" s="6" t="s">
        <v>71</v>
      </c>
      <c r="C31" s="7"/>
      <c r="D31" s="6" t="s">
        <v>57</v>
      </c>
      <c r="E31" s="6" t="s">
        <v>49</v>
      </c>
      <c r="F31" s="6">
        <v>33</v>
      </c>
      <c r="G31" s="7"/>
      <c r="H31" s="7"/>
    </row>
    <row r="32" spans="1:8" ht="30" x14ac:dyDescent="0.25">
      <c r="A32" s="9" t="s">
        <v>72</v>
      </c>
      <c r="B32" s="6" t="s">
        <v>73</v>
      </c>
      <c r="C32" s="7"/>
      <c r="D32" s="6" t="s">
        <v>57</v>
      </c>
      <c r="E32" s="6" t="s">
        <v>49</v>
      </c>
      <c r="F32" s="6">
        <v>33</v>
      </c>
      <c r="G32" s="7"/>
      <c r="H32" s="7"/>
    </row>
    <row r="33" spans="1:8" ht="30" x14ac:dyDescent="0.25">
      <c r="A33" s="9" t="s">
        <v>74</v>
      </c>
      <c r="B33" s="6" t="s">
        <v>75</v>
      </c>
      <c r="C33" s="7"/>
      <c r="D33" s="6" t="s">
        <v>57</v>
      </c>
      <c r="E33" s="6" t="s">
        <v>10</v>
      </c>
      <c r="F33" s="6">
        <v>33</v>
      </c>
      <c r="G33" s="7"/>
      <c r="H33" s="7"/>
    </row>
    <row r="34" spans="1:8" ht="30" x14ac:dyDescent="0.25">
      <c r="A34" s="9" t="s">
        <v>76</v>
      </c>
      <c r="B34" s="6" t="s">
        <v>77</v>
      </c>
      <c r="C34" s="7"/>
      <c r="D34" s="6" t="s">
        <v>57</v>
      </c>
      <c r="E34" s="6" t="s">
        <v>49</v>
      </c>
      <c r="F34" s="6">
        <v>33</v>
      </c>
      <c r="G34" s="7"/>
      <c r="H34" s="7"/>
    </row>
    <row r="35" spans="1:8" ht="30" x14ac:dyDescent="0.25">
      <c r="A35" s="9" t="s">
        <v>78</v>
      </c>
      <c r="B35" s="6" t="s">
        <v>79</v>
      </c>
      <c r="C35" s="7"/>
      <c r="D35" s="6" t="s">
        <v>57</v>
      </c>
      <c r="E35" s="6" t="s">
        <v>80</v>
      </c>
      <c r="F35" s="6">
        <v>36</v>
      </c>
      <c r="G35" s="7"/>
      <c r="H35" s="7"/>
    </row>
    <row r="36" spans="1:8" ht="30" x14ac:dyDescent="0.25">
      <c r="A36" s="9" t="s">
        <v>81</v>
      </c>
      <c r="B36" s="6" t="s">
        <v>82</v>
      </c>
      <c r="C36" s="7"/>
      <c r="D36" s="6" t="s">
        <v>57</v>
      </c>
      <c r="E36" s="6" t="s">
        <v>31</v>
      </c>
      <c r="F36" s="6">
        <v>905</v>
      </c>
      <c r="G36" s="7"/>
      <c r="H36" s="7"/>
    </row>
    <row r="37" spans="1:8" ht="30" x14ac:dyDescent="0.25">
      <c r="A37" s="9" t="s">
        <v>83</v>
      </c>
      <c r="B37" s="6" t="s">
        <v>84</v>
      </c>
      <c r="C37" s="7"/>
      <c r="D37" s="6" t="s">
        <v>57</v>
      </c>
      <c r="E37" s="6" t="s">
        <v>10</v>
      </c>
      <c r="F37" s="6">
        <v>33</v>
      </c>
      <c r="G37" s="7"/>
      <c r="H37" s="7"/>
    </row>
    <row r="38" spans="1:8" ht="30" x14ac:dyDescent="0.25">
      <c r="A38" s="9" t="s">
        <v>85</v>
      </c>
      <c r="B38" s="6" t="s">
        <v>86</v>
      </c>
      <c r="C38" s="7"/>
      <c r="D38" s="6" t="s">
        <v>57</v>
      </c>
      <c r="E38" s="6" t="s">
        <v>10</v>
      </c>
      <c r="F38" s="6">
        <v>1</v>
      </c>
      <c r="G38" s="7"/>
      <c r="H38" s="7"/>
    </row>
    <row r="39" spans="1:8" x14ac:dyDescent="0.25">
      <c r="A39" s="10"/>
      <c r="B39" s="11" t="str">
        <f>[2]Lapas1!B91</f>
        <v>Iš viso be PVM:</v>
      </c>
      <c r="C39" s="12"/>
      <c r="D39" s="12"/>
      <c r="E39" s="12"/>
      <c r="F39" s="12"/>
      <c r="G39" s="13"/>
      <c r="H39" s="10"/>
    </row>
    <row r="40" spans="1:8" x14ac:dyDescent="0.25">
      <c r="A40" s="10"/>
      <c r="B40" s="11" t="str">
        <f>[2]Lapas1!B92</f>
        <v>PVM:</v>
      </c>
      <c r="C40" s="12"/>
      <c r="D40" s="12"/>
      <c r="E40" s="12"/>
      <c r="F40" s="12"/>
      <c r="G40" s="13"/>
      <c r="H40" s="10"/>
    </row>
    <row r="41" spans="1:8" x14ac:dyDescent="0.25">
      <c r="A41" s="10"/>
      <c r="B41" s="11" t="str">
        <f>[2]Lapas1!B93</f>
        <v>Iš viso su PVM:</v>
      </c>
      <c r="C41" s="12"/>
      <c r="D41" s="12"/>
      <c r="E41" s="12"/>
      <c r="F41" s="12"/>
      <c r="G41" s="13"/>
      <c r="H41" s="10"/>
    </row>
  </sheetData>
  <mergeCells count="9">
    <mergeCell ref="B41:G41"/>
    <mergeCell ref="A1:H1"/>
    <mergeCell ref="A6:G6"/>
    <mergeCell ref="A23:G23"/>
    <mergeCell ref="B39:G39"/>
    <mergeCell ref="B40:G40"/>
    <mergeCell ref="A2:H2"/>
    <mergeCell ref="A3:H3"/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Jašauskas</dc:creator>
  <cp:lastModifiedBy>Kornelija Gliebkaitė</cp:lastModifiedBy>
  <dcterms:created xsi:type="dcterms:W3CDTF">2025-02-19T09:25:49Z</dcterms:created>
  <dcterms:modified xsi:type="dcterms:W3CDTF">2025-04-02T12:46:20Z</dcterms:modified>
</cp:coreProperties>
</file>