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5/Dirbtinės kraujo apykaitos aparatas/rk/"/>
    </mc:Choice>
  </mc:AlternateContent>
  <xr:revisionPtr revIDLastSave="0" documentId="8_{2EF96749-35E2-492C-B307-9DEB91B25F6A}" xr6:coauthVersionLast="47" xr6:coauthVersionMax="47" xr10:uidLastSave="{00000000-0000-0000-0000-000000000000}"/>
  <bookViews>
    <workbookView xWindow="-108" yWindow="-108" windowWidth="23256" windowHeight="13896" activeTab="2" xr2:uid="{5483DBAB-F8D9-4D07-8840-AC47F9C153B4}"/>
  </bookViews>
  <sheets>
    <sheet name="Pasiūlymo forma" sheetId="1" r:id="rId1"/>
    <sheet name="Subtiekėjai ir priedai" sheetId="2" r:id="rId2"/>
    <sheet name="Bendrieji reikalavimai" sheetId="9" r:id="rId3"/>
    <sheet name="Techninė specifikacija" sheetId="3"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3" l="1"/>
  <c r="G30" i="1"/>
  <c r="H30" i="1" s="1"/>
</calcChain>
</file>

<file path=xl/sharedStrings.xml><?xml version="1.0" encoding="utf-8"?>
<sst xmlns="http://schemas.openxmlformats.org/spreadsheetml/2006/main" count="458" uniqueCount="411">
  <si>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</si>
  <si>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</si>
  <si>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</si>
  <si>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</si>
  <si>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</si>
  <si>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</si>
  <si>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</si>
  <si>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</si>
  <si>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</si>
  <si>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</si>
  <si>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</si>
  <si>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</si>
  <si>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</si>
  <si>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</si>
  <si>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</si>
  <si>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</si>
  <si>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</si>
  <si>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</si>
  <si>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</si>
  <si>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</si>
  <si>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</si>
  <si>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</si>
  <si>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</si>
  <si>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</si>
  <si>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</si>
  <si>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</si>
  <si>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</si>
  <si>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</si>
  <si>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</si>
  <si>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</si>
  <si>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</si>
  <si>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</si>
  <si>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</si>
  <si>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</si>
  <si>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</si>
  <si>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</si>
  <si>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</si>
  <si>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Taip</t>
  </si>
  <si>
    <t>Ne</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</si>
  <si>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</si>
  <si>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</si>
  <si>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</si>
  <si>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</si>
  <si>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</si>
  <si>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</si>
  <si>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</si>
  <si>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</si>
  <si>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</si>
  <si>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</si>
  <si>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</si>
  <si>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</si>
  <si>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</si>
  <si>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</si>
  <si>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</si>
  <si>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</si>
  <si>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</si>
  <si>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Gamintojas, kilmės šalis</t>
  </si>
  <si>
    <t>Modelis, konkreti modifikacija</t>
  </si>
  <si>
    <t>Kiekis, mato vnt.</t>
  </si>
  <si>
    <t>Kaina 1 vnt. Eur be PVM</t>
  </si>
  <si>
    <t>Bendra pasiūlymo kaina Eur be PVM</t>
  </si>
  <si>
    <t>Bendra pasiūlymo kaina Eur su 21 % PVM</t>
  </si>
  <si>
    <r>
      <t>1. Siūlomos prekės pavadinimas ir kaina (</t>
    </r>
    <r>
      <rPr>
        <b/>
        <sz val="12"/>
        <color rgb="FFFF0000"/>
        <rFont val="Times New Roman"/>
        <family val="1"/>
      </rPr>
      <t>Pildo Tiekėjas</t>
    </r>
    <r>
      <rPr>
        <b/>
        <sz val="12"/>
        <color theme="1"/>
        <rFont val="Times New Roman"/>
        <family val="1"/>
      </rPr>
      <t>):</t>
    </r>
  </si>
  <si>
    <t>BENDRIEJI REIKALAVIMAI:</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</si>
  <si>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</si>
  <si>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Personalo mokymai (po apmokymų pateikti apmokymų aktą / sertifikatą arba kitą mokymų faktą įrodantį dokumentą):</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</si>
  <si>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</si>
  <si>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1. Mokymai ≥ 3 darbuotojams. Mokymų trukmė ≥ 12 akademinių val.</t>
  </si>
  <si>
    <t>3.1</t>
  </si>
  <si>
    <t>3.2</t>
  </si>
  <si>
    <t>3.3</t>
  </si>
  <si>
    <t>3.4</t>
  </si>
  <si>
    <t>3.5</t>
  </si>
  <si>
    <t>3.6</t>
  </si>
  <si>
    <t>3.7</t>
  </si>
  <si>
    <t>3.8</t>
  </si>
  <si>
    <t>3.9</t>
  </si>
  <si>
    <t>4</t>
  </si>
  <si>
    <t>4.1</t>
  </si>
  <si>
    <t>4.2</t>
  </si>
  <si>
    <t>4.3</t>
  </si>
  <si>
    <t>4.4</t>
  </si>
  <si>
    <t>4.5</t>
  </si>
  <si>
    <t>4.6</t>
  </si>
  <si>
    <t>4.7</t>
  </si>
  <si>
    <t>4.8</t>
  </si>
  <si>
    <t>4.9</t>
  </si>
  <si>
    <t>4.10</t>
  </si>
  <si>
    <t>4.11</t>
  </si>
  <si>
    <t>5.1</t>
  </si>
  <si>
    <t>5.2</t>
  </si>
  <si>
    <t>5.3</t>
  </si>
  <si>
    <t>5.4</t>
  </si>
  <si>
    <t>5.5</t>
  </si>
  <si>
    <t>5.6</t>
  </si>
  <si>
    <t>6.1</t>
  </si>
  <si>
    <t>6.2</t>
  </si>
  <si>
    <t>6.3</t>
  </si>
  <si>
    <t>Tiekėjo siūlomos prekės parametrų reikšmės (Failo, dokumento pavadinimas ir puslapio Nr., pažymintis vietą, kurioje yra siūlomus techninius parametrus patvirtinantys dokumentai, pagal  TS “Bendrieji reikalavimai” 1 p.)</t>
  </si>
  <si>
    <r>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t>
    </r>
    <r>
      <rPr>
        <b/>
        <u/>
        <sz val="12"/>
        <color theme="1"/>
        <rFont val="Times New Roman"/>
        <family val="1"/>
      </rPr>
      <t>privalo pristatyti kartu su sutarties įvykdymo užtikrinimu.</t>
    </r>
    <r>
      <rPr>
        <b/>
        <sz val="12"/>
        <color theme="1"/>
        <rFont val="Times New Roman"/>
        <family val="1"/>
      </rPr>
      <t xml:space="preserve"> Reikalavimas netaikomas kartu su įranga siūlomiems kompiuteriams ir periferinei įrangai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r>
  </si>
  <si>
    <t xml:space="preserve"> VšĮ Vilniaus universiteto ligoninė Santaros klinikos</t>
  </si>
  <si>
    <t>Į pasiūlymo kainą turi būti įskaičiuotas įrangos pristatymas į  VšĮ Vilniaus universiteto ligoninės Santaros klinikos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</si>
  <si>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Dirbtinės kraujo apykaitos aparatas</t>
  </si>
  <si>
    <t>Reikalavimai dirbtinės kraujo apytakos (DKA) aparato konstrukcijai</t>
  </si>
  <si>
    <t>Aparatas mobilus, susidedantis iš konsolės su keičiamais moduliais (kraujo siurbliais, valdymo ekranais ir kt.)</t>
  </si>
  <si>
    <t>Sistemą sudaro</t>
  </si>
  <si>
    <t>1. DKA aparato konsolė - 1 vnt,</t>
  </si>
  <si>
    <t>2. Ritininis peristaltinis siurblys, didelio srauto - 3 vnt,</t>
  </si>
  <si>
    <t>3. Ritininis peristaltinis siurblys, mažo srauto - 2 vnt,</t>
  </si>
  <si>
    <t>4. Hemodinamikos valdymo ir sistemos – stebėjimo moduliai:</t>
  </si>
  <si>
    <t>4.1 Temperatūros monitorius (modulis) - 1 vnt,</t>
  </si>
  <si>
    <t>4.2 Invazinio kraujo spaudimo monitorius (modulis) - 1 vnt,</t>
  </si>
  <si>
    <t>4.7 Realaus laiko kritinių paciento In-Line VA kraujo parametrų monitorius (ILBM Modulis) - 1 vnt,</t>
  </si>
  <si>
    <t>4.6 Oro burbulų detektorius - 1 vnt,</t>
  </si>
  <si>
    <t>4.5 Kraujo lygio oksigenatoriuje detektorius - 1 vnt,</t>
  </si>
  <si>
    <t>4.4 Kardioplegijos monitorius (CPL modulis) - 1 vnt,</t>
  </si>
  <si>
    <t>4.3 Tėkmės (Flow) monitorius (modulis) - 1 vnt,</t>
  </si>
  <si>
    <t>4.8 DKA šildymo ir šaldymo aparatas - 1 vnt,</t>
  </si>
  <si>
    <t>4.9 Paciento perfuzijos parametrų ir duomenų programinė įranga  - 1 vnt,</t>
  </si>
  <si>
    <t>4.10 DKA priedas (šviesos diodų lempa (oksigenatoriaus apšvietimui)) - 1 vnt,</t>
  </si>
  <si>
    <t>4.11 DKA priedas (speciali perfuziologo kėdė) - 1 vnt,</t>
  </si>
  <si>
    <t>4.12 Vidinė rezervinio maitinimo baterija - 1 vnt,</t>
  </si>
  <si>
    <t>1. Ne mažiau nei 12 mėn. (garantinio aptarnavimo laikas pradedamas skaičiuoti nuo perdavimo-priėmimo akto pasirašymo datos),</t>
  </si>
  <si>
    <t>3</t>
  </si>
  <si>
    <t>Reikalavimai DKA aparato konsolei</t>
  </si>
  <si>
    <t>Modulinė konstrukcija, su galimybe prijungti ir vienu metu valdyti 8 peristaltinius kraujo siurblius</t>
  </si>
  <si>
    <t>1. sukonfigūruojami siurbliai:</t>
  </si>
  <si>
    <t>1.1 Didelis persitaltinis siurblys iki 5,</t>
  </si>
  <si>
    <t>1.2 Mažas persitaltinis siurblys iki 8,</t>
  </si>
  <si>
    <t>1.3 Išcentrinis siurblys iki 2.</t>
  </si>
  <si>
    <t>Pagrindinis valdymo pultas</t>
  </si>
  <si>
    <t>užtikrina valdymą 4-iems priskirtiems įtaisams</t>
  </si>
  <si>
    <t xml:space="preserve">Galimybė susikurti mažiausiai 10 skirtingų perfuzijos vartotojų profilių. </t>
  </si>
  <si>
    <t>Būtina</t>
  </si>
  <si>
    <t xml:space="preserve">Galimybė montuoti skydelį pultą daugelyje padėčių ant DKA rėmo </t>
  </si>
  <si>
    <t>Atsarginis valdymo pultas</t>
  </si>
  <si>
    <t xml:space="preserve">Trikties atvėju užtikrina valdymą 4-iems priskirtiems įtaisams </t>
  </si>
  <si>
    <t xml:space="preserve">Kiekvienas DKA siurblys valdomas atskirai tik jam priskirta viena rankenėlė </t>
  </si>
  <si>
    <t>Galima valdyti per pagrindinį valdymo pultą arba individualų valdymo įtaisą</t>
  </si>
  <si>
    <t>Spalvinė siurblių valdymo rankenėlių kodavimas</t>
  </si>
  <si>
    <t>Spalvinė koduotė tiek programiškai tiek pačių pulto rankenėlių</t>
  </si>
  <si>
    <t xml:space="preserve">Avariniu atveju galima greitai sumontuoti papildomą siurblį, kad būtų užtikrintas procedūrų tęstinumas </t>
  </si>
  <si>
    <t>DKA Rėmo sistema</t>
  </si>
  <si>
    <t>Kairinė arba dešininė priklausomai nuo oksigenatoriaus padėties operacinėje</t>
  </si>
  <si>
    <t>Atsarginė jungtis atsarginio valdymo pulte</t>
  </si>
  <si>
    <t>1. Kompiuteris su jutikliniu LCD arba lygiaverčio tipo ekranu,</t>
  </si>
  <si>
    <t>2. Skirtas grafinei naudotojo sąsajai rodyti ir DKA valdyti.</t>
  </si>
  <si>
    <t>Pagrindinio pulto nuotolinio valdymo rankenėlės (skirtingų spalvų)</t>
  </si>
  <si>
    <t>3.10</t>
  </si>
  <si>
    <t>Reikalavimai ritininiam peristaltiniam siurbliui, didelio srauto</t>
  </si>
  <si>
    <t>Konstrukcija</t>
  </si>
  <si>
    <t>Valdomas per pagrindinį pultą arba individualų valdymo įtaisą</t>
  </si>
  <si>
    <t>Siurblio skersmuo</t>
  </si>
  <si>
    <t xml:space="preserve">Okliuzinio ritinėlio skersmuo </t>
  </si>
  <si>
    <t>Maksimalus srautas (kai naudojamas 1/2” skersmens magistralinis vamzdelis)</t>
  </si>
  <si>
    <t>Reguliuojamas sukimosi greitis (tiek pagal, tiek ir prieš laikrodžio rodyklę)</t>
  </si>
  <si>
    <t>0÷250 apsisukimų/min (reguliavimo ribos ne siauresnės už nurodytas)</t>
  </si>
  <si>
    <t>Naudojant kaip pagrindinį arterinį siurblį – pulsavimo režimo galimybė (ne siauresniame diapazone už nurodytus)</t>
  </si>
  <si>
    <t>Pavarų sistema</t>
  </si>
  <si>
    <t>Sukama siurblio galva (padėties sureguliavimui, pagal reikiamą magistralinių vamzdelių pajungimo kryptį)</t>
  </si>
  <si>
    <t>Vamzdelių gnybto modulis</t>
  </si>
  <si>
    <t xml:space="preserve">Universalus </t>
  </si>
  <si>
    <t>Galimybė perteklinį kabelį suvynioti didelio ritininio siurblio korpuso viduje</t>
  </si>
  <si>
    <t>Įtaisas magistralinio vamzdelio suspaudimo (okliuzijos) reguliavimui</t>
  </si>
  <si>
    <t>Tėkmės koeficientas (l/min aps./min., vamzdelio dydis = vamzdelio vidinis skersmuo x sienelės storis)</t>
  </si>
  <si>
    <t>Tiesioginė pavara (variklis be šepetėlių - nereikalauja pavarų ar diržų)</t>
  </si>
  <si>
    <t>≥ 150 mm</t>
  </si>
  <si>
    <t>≥ 30 mm</t>
  </si>
  <si>
    <t>≥ 11 l/min</t>
  </si>
  <si>
    <t>Reguliavimo žingsnis ≤ 0,02 mm</t>
  </si>
  <si>
    <t>2. 3/8”x1/16” ir 3/8”x3/32” - 0,02599,</t>
  </si>
  <si>
    <t>1. Impulso dažnis 30–150 bpm,</t>
  </si>
  <si>
    <t>2. Impulso plotis Nuo 30 % iki 80 %,</t>
  </si>
  <si>
    <t>3. Bazinis srautas Nuo 30 % iki 100 %.</t>
  </si>
  <si>
    <t>1. ½”x3/32” ir ½”x1/8” - 0,04448,</t>
  </si>
  <si>
    <t>3. 5/16”x1/16” ir 5/16”x3/32” - 0,01880,</t>
  </si>
  <si>
    <t>4. ¼”x1/16” ir ¼”x3/32”  - 0,01246.</t>
  </si>
  <si>
    <t>Sukama ≥ 360°, su fiksacijos mechanizmu. Sukimo žingsnis ≤ 15°</t>
  </si>
  <si>
    <t>Reikalavimai ritininiam peristaltiniam siurbliui, mažo srauto</t>
  </si>
  <si>
    <t>4.12</t>
  </si>
  <si>
    <t>Maksimalus srautas (kai naudojamas 5/16” skersmens magistralinis vamzdelis)</t>
  </si>
  <si>
    <t>1. 5/16”x3/32” ir 5/16”x1/8” - 0,00930,</t>
  </si>
  <si>
    <t>2. 1/4”x1/16” ir 1/4”x3/32”  - 0,00625,</t>
  </si>
  <si>
    <t>3. 316”x1/16” - 0,003715,</t>
  </si>
  <si>
    <t>4. 1/8”x1/16” - 0,001748.</t>
  </si>
  <si>
    <r>
      <t>³</t>
    </r>
    <r>
      <rPr>
        <sz val="12"/>
        <color rgb="FF000000"/>
        <rFont val="Times New Roman"/>
        <family val="1"/>
      </rPr>
      <t xml:space="preserve"> 85 mm</t>
    </r>
  </si>
  <si>
    <r>
      <t>Įtaisas magistralinio vamzdelio suspaudimo</t>
    </r>
    <r>
      <rPr>
        <sz val="12"/>
        <color theme="1"/>
        <rFont val="Times New Roman"/>
        <family val="1"/>
      </rPr>
      <t xml:space="preserve"> (okliuzijos) reguliavimui</t>
    </r>
  </si>
  <si>
    <r>
      <t>³</t>
    </r>
    <r>
      <rPr>
        <sz val="12"/>
        <color rgb="FF000000"/>
        <rFont val="Times New Roman"/>
        <family val="1"/>
      </rPr>
      <t xml:space="preserve"> 15 mm</t>
    </r>
  </si>
  <si>
    <r>
      <t>³</t>
    </r>
    <r>
      <rPr>
        <sz val="12"/>
        <color rgb="FF000000"/>
        <rFont val="Times New Roman"/>
        <family val="1"/>
      </rPr>
      <t xml:space="preserve"> 2,3 l/min</t>
    </r>
  </si>
  <si>
    <r>
      <t>Tėkmės koeficientas ( l/min, aps./min. Vamzdelio dydis = vamzdelio vidinis skersmuo x sienelės storis</t>
    </r>
    <r>
      <rPr>
        <i/>
        <sz val="12"/>
        <color theme="1"/>
        <rFont val="Times New Roman"/>
        <family val="1"/>
      </rPr>
      <t>)</t>
    </r>
  </si>
  <si>
    <r>
      <t>Tiesioginė pavara (</t>
    </r>
    <r>
      <rPr>
        <sz val="12"/>
        <color rgb="FF000000"/>
        <rFont val="Times New Roman"/>
        <family val="1"/>
      </rPr>
      <t>variklis be šepetėlių - nereikalauja pavarų ar diržų</t>
    </r>
    <r>
      <rPr>
        <sz val="12"/>
        <color theme="1"/>
        <rFont val="Times New Roman"/>
        <family val="1"/>
      </rPr>
      <t>)</t>
    </r>
  </si>
  <si>
    <r>
      <t xml:space="preserve">Sukama </t>
    </r>
    <r>
      <rPr>
        <sz val="12"/>
        <color rgb="FF000000"/>
        <rFont val="Symbol"/>
        <charset val="2"/>
      </rPr>
      <t>³</t>
    </r>
    <r>
      <rPr>
        <sz val="12"/>
        <color rgb="FF000000"/>
        <rFont val="Times New Roman"/>
        <family val="1"/>
      </rPr>
      <t xml:space="preserve"> 270°, su fiksacijos mechanizmu; sukimo žingsnis ≤ 15°</t>
    </r>
  </si>
  <si>
    <t>5.7</t>
  </si>
  <si>
    <t>5.8</t>
  </si>
  <si>
    <t>5.9</t>
  </si>
  <si>
    <t>Reikalavimai temperatūros monitoriui (moduliui)</t>
  </si>
  <si>
    <t>Matavimo kanalų skaičius modulyje</t>
  </si>
  <si>
    <t>≥ 2</t>
  </si>
  <si>
    <t>Raiška</t>
  </si>
  <si>
    <t>Matavimo intervalas</t>
  </si>
  <si>
    <t>Daugkartiniai invazinio kraujo spaudimo matavimo davikliai</t>
  </si>
  <si>
    <t>2 vnt.</t>
  </si>
  <si>
    <t xml:space="preserve">Delta P išskaičiavimas </t>
  </si>
  <si>
    <t>2 arterinio kraujo spaudimo daviklių rodmenų skirtumas</t>
  </si>
  <si>
    <t>2. Kai slėgio vertė pasiekia reguliavimo ribą, siurblys sulėtės,</t>
  </si>
  <si>
    <t>3. Kai slėgio vertė pasiekia aliarmo ribą siurblys sustos.</t>
  </si>
  <si>
    <r>
      <t xml:space="preserve">Vaizdinio ir </t>
    </r>
    <r>
      <rPr>
        <sz val="12"/>
        <color rgb="FF000000"/>
        <rFont val="Times New Roman"/>
        <family val="1"/>
      </rPr>
      <t>garsinio aliarmo sistema, suveikianti kontroliuojamam parametrui pasiekus kritinę ribą</t>
    </r>
  </si>
  <si>
    <t>≥ 4</t>
  </si>
  <si>
    <t>Ne daugiau kaip 1 °C</t>
  </si>
  <si>
    <t>Nuo 0 °C iki 50 °C</t>
  </si>
  <si>
    <t>Tikslumas (modulis + davikliai)</t>
  </si>
  <si>
    <t>2 vnt., YSI 400 serijos (arba lygiaverčiai)</t>
  </si>
  <si>
    <t>Galima  nustatyti viršutinę ir apatinę temperatūros ribą</t>
  </si>
  <si>
    <r>
      <t xml:space="preserve">Temperatūros </t>
    </r>
    <r>
      <rPr>
        <sz val="12"/>
        <color rgb="FF000000"/>
        <rFont val="Times New Roman"/>
        <family val="1"/>
      </rPr>
      <t>matavimo davikliai</t>
    </r>
    <r>
      <rPr>
        <sz val="12"/>
        <color theme="1"/>
        <rFont val="Times New Roman"/>
        <family val="1"/>
      </rPr>
      <t xml:space="preserve"> </t>
    </r>
  </si>
  <si>
    <r>
      <t xml:space="preserve">Vertės nustatomos </t>
    </r>
    <r>
      <rPr>
        <sz val="12"/>
        <color rgb="FF000000"/>
        <rFont val="Times New Roman"/>
        <family val="1"/>
      </rPr>
      <t>per pagrindinį pultą</t>
    </r>
    <r>
      <rPr>
        <sz val="12"/>
        <color theme="1"/>
        <rFont val="Times New Roman"/>
        <family val="1"/>
      </rPr>
      <t>. Pasiekus temperatūros ribą, suveikia vaizdiniai ir garsiniai signalai</t>
    </r>
  </si>
  <si>
    <t>6.4</t>
  </si>
  <si>
    <t>6.5</t>
  </si>
  <si>
    <t>6.6</t>
  </si>
  <si>
    <t>Reikalavimai invazinio kraujo spaudimo monitoriui (moduliui)</t>
  </si>
  <si>
    <t>Matavimo intervalas (ne siauresniame diapazone už nurodytą)</t>
  </si>
  <si>
    <t>Tikslumas (modulis + davikliai) (ne siauresniame diapazone už nurodytą)</t>
  </si>
  <si>
    <t>1. 0 °C – 25,0 °C,</t>
  </si>
  <si>
    <t>2. 25 °C – 45 °C,</t>
  </si>
  <si>
    <t>3. 45 °C – 50,0 °C.</t>
  </si>
  <si>
    <t>Nuo –200 mmHg iki +800 mmHg (ne siauresniame diapazone už nurodytą)</t>
  </si>
  <si>
    <t>Ne daugiau kaip ±10 mmHg</t>
  </si>
  <si>
    <t>7.1</t>
  </si>
  <si>
    <t>7.2</t>
  </si>
  <si>
    <t>7.3</t>
  </si>
  <si>
    <t>7.4</t>
  </si>
  <si>
    <t>7.5</t>
  </si>
  <si>
    <t>7.6</t>
  </si>
  <si>
    <t>Ne didesnė kaip 1 mmHg (0,1 kPa)</t>
  </si>
  <si>
    <t>7.7</t>
  </si>
  <si>
    <t>1. Slėgio modulis valdo susietus siurblius,</t>
  </si>
  <si>
    <t>Reikalavimai tėkmės (Flow) monitoriui (moduliui)</t>
  </si>
  <si>
    <t>≥ 1 (su galimybė išplėsti iki 3 modulių)</t>
  </si>
  <si>
    <t>1. Daviklio dydis: 3/8” x 3/32 0,2–8,0 l/min,</t>
  </si>
  <si>
    <t>2. Daviklio dydis: 3/8” x 3/32.</t>
  </si>
  <si>
    <t>Tikslumas</t>
  </si>
  <si>
    <t>1 vnt.</t>
  </si>
  <si>
    <t>1. nuo 0,20 l/min iki 1,00 l/min: ± 0,07 l/min,</t>
  </si>
  <si>
    <t>2. nuo 1,01 l/min iki 8,00 l/min: ± 7 %.</t>
  </si>
  <si>
    <t>8.1</t>
  </si>
  <si>
    <t>8.2</t>
  </si>
  <si>
    <t>8.3</t>
  </si>
  <si>
    <t>8.4</t>
  </si>
  <si>
    <t>8.5</t>
  </si>
  <si>
    <t>Reikalavimai kardioplegijos monitoriui (CPL moduliui)</t>
  </si>
  <si>
    <t xml:space="preserve">CPL siurbliai ir parametrai valdomi ir stebimi per pagrindinį pultą </t>
  </si>
  <si>
    <t xml:space="preserve">Valdomų siurblių skaičius pasirenkant </t>
  </si>
  <si>
    <t>CPL, CPL Blood - kraujinė kardioplegija, CPL Cryst. – kristaloidinė kardioplegija</t>
  </si>
  <si>
    <t>1 vnt</t>
  </si>
  <si>
    <t>1. 1:1; 2:1; 4:1; 8:1; 12:1; 16:1,</t>
  </si>
  <si>
    <t>2. 1:4; 1;1; 6:1; 10:1; 14:1,</t>
  </si>
  <si>
    <t>3. Rankinis,</t>
  </si>
  <si>
    <t>4. 2 kardioplegijos siurbliai veikia profilyje nustatytu santykiu. Tirpalo siurblys reguliuoja tėkmę pagal kraujo siurblį pasirinktu santykiu (arba visiškai sustoja)</t>
  </si>
  <si>
    <t>1. Kardioplegijos modulis valdo susietus siurblius,</t>
  </si>
  <si>
    <t>3. Kai slėgio vertė pasiekia aliarmo ribą siurblys sustos,</t>
  </si>
  <si>
    <t>4. Kai burbulų daviklis aptinka burbulus, siurblys automatiškai sustoja ir kardioplegija nutrūksta.</t>
  </si>
  <si>
    <t>Rankinis ir automatinis valdymo režimai (pasirenkami naudotojo)</t>
  </si>
  <si>
    <t>Dozavimo automatiniai režimai kardioplegijai</t>
  </si>
  <si>
    <t>1. Pagal pradinę dozę,</t>
  </si>
  <si>
    <t>3. Automatiškai skaičiuojamas bendras CPL tūris.</t>
  </si>
  <si>
    <t>Kardioplegijos laikmatis</t>
  </si>
  <si>
    <r>
      <t>Galimybė nustatyti kardioplegijos</t>
    </r>
    <r>
      <rPr>
        <b/>
        <sz val="12"/>
        <color theme="1"/>
        <rFont val="Times New Roman"/>
        <family val="1"/>
      </rPr>
      <t xml:space="preserve"> </t>
    </r>
    <r>
      <rPr>
        <sz val="12"/>
        <color theme="1"/>
        <rFont val="Times New Roman"/>
        <family val="1"/>
      </rPr>
      <t>tipą (</t>
    </r>
    <r>
      <rPr>
        <sz val="12"/>
        <color rgb="FF000000"/>
        <rFont val="Times New Roman"/>
        <family val="1"/>
      </rPr>
      <t>Antegradinė, Retrogradinė)</t>
    </r>
  </si>
  <si>
    <r>
      <t>Kardioplegijos</t>
    </r>
    <r>
      <rPr>
        <sz val="12"/>
        <color rgb="FF000000"/>
        <rFont val="Times New Roman"/>
        <family val="1"/>
      </rPr>
      <t xml:space="preserve"> invazinio kraujo spaudimo matavimo daviklis </t>
    </r>
  </si>
  <si>
    <r>
      <t xml:space="preserve">Kardioplegijos burbulų daviklis </t>
    </r>
    <r>
      <rPr>
        <i/>
        <sz val="12"/>
        <color theme="1"/>
        <rFont val="Times New Roman"/>
        <family val="1"/>
      </rPr>
      <t>1/4 colio</t>
    </r>
  </si>
  <si>
    <r>
      <t>Siurblio greičio reguliavimas arba stabdymas,</t>
    </r>
    <r>
      <rPr>
        <sz val="12"/>
        <color rgb="FFFF0000"/>
        <rFont val="Times New Roman"/>
        <family val="1"/>
      </rPr>
      <t xml:space="preserve"> </t>
    </r>
    <r>
      <rPr>
        <sz val="12"/>
        <color rgb="FF000000"/>
        <rFont val="Times New Roman"/>
        <family val="1"/>
      </rPr>
      <t>priklausomai nuo magistralėje aptiktų oro burbulų dydžio</t>
    </r>
    <r>
      <rPr>
        <sz val="12"/>
        <color rgb="FFFF0000"/>
        <rFont val="Times New Roman"/>
        <family val="1"/>
      </rPr>
      <t xml:space="preserve"> </t>
    </r>
    <r>
      <rPr>
        <sz val="12"/>
        <color theme="1"/>
        <rFont val="Times New Roman"/>
        <family val="1"/>
      </rPr>
      <t>ir kraujo spaudimo lygio</t>
    </r>
    <r>
      <rPr>
        <sz val="12"/>
        <color rgb="FFFF0000"/>
        <rFont val="Times New Roman"/>
        <family val="1"/>
      </rPr>
      <t xml:space="preserve"> </t>
    </r>
  </si>
  <si>
    <r>
      <t xml:space="preserve">2. </t>
    </r>
    <r>
      <rPr>
        <sz val="12"/>
        <color rgb="FF000000"/>
        <rFont val="Times New Roman"/>
        <family val="1"/>
      </rPr>
      <t xml:space="preserve">Pagal </t>
    </r>
    <r>
      <rPr>
        <sz val="12"/>
        <color theme="1"/>
        <rFont val="Times New Roman"/>
        <family val="1"/>
      </rPr>
      <t>pagrindinę dozę,</t>
    </r>
  </si>
  <si>
    <t>Galimi kardioplegijos siurblių tėkmės valdymo santykiai, kai taikoma mišri kardioplegija (CPL-B su CPL-C)</t>
  </si>
  <si>
    <t>9.1</t>
  </si>
  <si>
    <t>9.2</t>
  </si>
  <si>
    <t>9.3</t>
  </si>
  <si>
    <t>9.4</t>
  </si>
  <si>
    <t>9.5</t>
  </si>
  <si>
    <t>9.6</t>
  </si>
  <si>
    <t>9.7</t>
  </si>
  <si>
    <t>9.8</t>
  </si>
  <si>
    <t>9.9</t>
  </si>
  <si>
    <t>9.10</t>
  </si>
  <si>
    <t>Atskiras laikmatis automatiškai pasileidžia atlikus kardioplegiją, skaičiuoja išemijos laiką</t>
  </si>
  <si>
    <t>Reikalavimai kraujo lygio oksigenatoriuje detektoriui</t>
  </si>
  <si>
    <t>Lygio parametrai valdomi ir stebimi per pagrindinį pultą</t>
  </si>
  <si>
    <t>≥ 1 (su galimybė išplėsti iki 2 modulių)</t>
  </si>
  <si>
    <t>Laikikliai lygio daviklio (-ių) fiksavimui prie oksigenatoriaus</t>
  </si>
  <si>
    <t>Būtini. Pateikiama minimali gamintojo tiekiama pakuotė (įrangos išbandymui)</t>
  </si>
  <si>
    <t>Vaizdinio ir garsinio aliarmo sistema, suveikianti kontroliuojamam parametrui pasiekus kritinę ribą</t>
  </si>
  <si>
    <r>
      <t xml:space="preserve">Siurblio greičio reguliavimas arba stabdymas, </t>
    </r>
    <r>
      <rPr>
        <sz val="12"/>
        <color rgb="FF000000"/>
        <rFont val="Times New Roman"/>
        <family val="1"/>
      </rPr>
      <t>priklausomai nuo kraujo lygio oksigenatoriuje</t>
    </r>
  </si>
  <si>
    <t>10.1</t>
  </si>
  <si>
    <t>10.2</t>
  </si>
  <si>
    <t>10.3</t>
  </si>
  <si>
    <t>10.4</t>
  </si>
  <si>
    <t>10.5</t>
  </si>
  <si>
    <t>Reikalavimai oro burbulų detektoriui</t>
  </si>
  <si>
    <t>Burbulai stebimi per pagrindinį pultą. Atskiras modulis su davikliu ir laikikliu, daviklis skirtas uždėti ant 3/8“ +/- 10% skersmens magistralinio vamzdelio. valdomi ir stebimi per pagrindinį pultą</t>
  </si>
  <si>
    <t>Siurblio stabdymas, aptikus magistralėje oro burbulą</t>
  </si>
  <si>
    <t>Tikslumas (modulis + daviklis)</t>
  </si>
  <si>
    <t>Burbulų skersmens aptikimo slenkstis: 4 mm +/ - 0,2 mm</t>
  </si>
  <si>
    <t>11.1</t>
  </si>
  <si>
    <t>11.2</t>
  </si>
  <si>
    <t>11.3</t>
  </si>
  <si>
    <t>11.4</t>
  </si>
  <si>
    <t>11.5</t>
  </si>
  <si>
    <t>Arterinis  burbulų daviklis 3/8 colio +/- 10%</t>
  </si>
  <si>
    <t>Daugkartinis tėkmės matavimo daviklis 3/8” colio +/- 10%</t>
  </si>
  <si>
    <t>Reikalavimai realaus laiko kritinių paciento In-Line VA kraujo parametrų monitoriui (ILBM moduliui)</t>
  </si>
  <si>
    <t>Kraujo parametrai ir stebimi per pagrindinį pultą</t>
  </si>
  <si>
    <t>Veninio kraujo matavimo daviklis 3/8” +/- 10%</t>
  </si>
  <si>
    <t>13,0–48,0 %</t>
  </si>
  <si>
    <t>40,0–99,9 %</t>
  </si>
  <si>
    <t>1. 4,1–15,7 g/dl,</t>
  </si>
  <si>
    <t>2. 41–157 g/l,</t>
  </si>
  <si>
    <t>3. 2,5–9,7 mmol/l.</t>
  </si>
  <si>
    <t>Arterinio kraujo matavimo daviklis</t>
  </si>
  <si>
    <t>1. 50–400 mmHg,</t>
  </si>
  <si>
    <t>2. 6,7–53,3 kPa.</t>
  </si>
  <si>
    <t>Laikmačių monitorius</t>
  </si>
  <si>
    <t>≥ 6 nepriklausomi laiko matuokliai</t>
  </si>
  <si>
    <t>VC  parametrai valdomi ir stebimi per pagrindinį pultą arba individualų valdymo įtaisą</t>
  </si>
  <si>
    <t>1. 1/2 colio x 3/32 colio,</t>
  </si>
  <si>
    <t>2. 3/8 colio x 3/32 colio,</t>
  </si>
  <si>
    <t>3. 3/8 colio x 1/16 colio,</t>
  </si>
  <si>
    <t>4. 1/4 colio x 3/32 colio,</t>
  </si>
  <si>
    <t>5. 1/4 colio x 1/16 colio,</t>
  </si>
  <si>
    <t>6. 3/16 colio x 1/16 colio.</t>
  </si>
  <si>
    <t>Automatis rankinis valdymas</t>
  </si>
  <si>
    <t xml:space="preserve">Gnybto atsidarymas uždarymas </t>
  </si>
  <si>
    <t>Reguliuojamas ir indikuojamas % išraiša</t>
  </si>
  <si>
    <t>Monitoruojami, reguliuojami parametrai</t>
  </si>
  <si>
    <r>
      <t xml:space="preserve">Darbinis intervalas Hct </t>
    </r>
    <r>
      <rPr>
        <sz val="12"/>
        <color rgb="FF000000"/>
        <rFont val="Times New Roman"/>
        <family val="1"/>
      </rPr>
      <t>(ne siauresnis už nurodytą)</t>
    </r>
  </si>
  <si>
    <r>
      <t xml:space="preserve">Darbinis intervalas SvO2 </t>
    </r>
    <r>
      <rPr>
        <sz val="12"/>
        <color rgb="FF000000"/>
        <rFont val="Times New Roman"/>
        <family val="1"/>
      </rPr>
      <t>(ne siauresnis už nurodytą)</t>
    </r>
  </si>
  <si>
    <r>
      <t xml:space="preserve">Darbinis intervalas Hb (apskaičiuota) </t>
    </r>
    <r>
      <rPr>
        <sz val="12"/>
        <color rgb="FF000000"/>
        <rFont val="Times New Roman"/>
        <family val="1"/>
      </rPr>
      <t>(ne siauresnis už nurodytą)</t>
    </r>
  </si>
  <si>
    <r>
      <t xml:space="preserve">Darbiniai intervalai PaO2 @ tikslioje temperatūroje </t>
    </r>
    <r>
      <rPr>
        <sz val="12"/>
        <color rgb="FF000000"/>
        <rFont val="Times New Roman"/>
        <family val="1"/>
      </rPr>
      <t>(ne siauresnis už nurodytą)</t>
    </r>
  </si>
  <si>
    <r>
      <t>0</t>
    </r>
    <r>
      <rPr>
        <sz val="12"/>
        <color rgb="FF000000"/>
        <rFont val="Times New Roman"/>
        <family val="1"/>
      </rPr>
      <t>÷10 l/min. (ne siauresnis už nurodytą)</t>
    </r>
  </si>
  <si>
    <r>
      <t>0</t>
    </r>
    <r>
      <rPr>
        <sz val="12"/>
        <color rgb="FF000000"/>
        <rFont val="Times New Roman"/>
        <family val="1"/>
      </rPr>
      <t>,21÷1,0 (ne siauresnis už nurodytą)</t>
    </r>
  </si>
  <si>
    <r>
      <t xml:space="preserve">Elektroninis </t>
    </r>
    <r>
      <rPr>
        <sz val="12"/>
        <color theme="1"/>
        <rFont val="Times New Roman"/>
        <family val="1"/>
      </rPr>
      <t>venų spaustukas gnybtas VC</t>
    </r>
  </si>
  <si>
    <r>
      <t xml:space="preserve">Veninė, Arterinės kiuvetės 3/8” </t>
    </r>
    <r>
      <rPr>
        <sz val="12"/>
        <color theme="1"/>
        <rFont val="Times New Roman"/>
        <family val="1"/>
      </rPr>
      <t xml:space="preserve">+/- 10% </t>
    </r>
    <r>
      <rPr>
        <sz val="12"/>
        <color rgb="FF000000"/>
        <rFont val="Times New Roman"/>
        <family val="1"/>
      </rPr>
      <t>kraujo parametrų matavimui perfuzijos metu</t>
    </r>
  </si>
  <si>
    <t>12.1</t>
  </si>
  <si>
    <t>12.2</t>
  </si>
  <si>
    <t>12.3</t>
  </si>
  <si>
    <t>12.4</t>
  </si>
  <si>
    <t>12.5</t>
  </si>
  <si>
    <t>12.6</t>
  </si>
  <si>
    <t>12.7</t>
  </si>
  <si>
    <t>12.8</t>
  </si>
  <si>
    <t>12.9</t>
  </si>
  <si>
    <t>12.10</t>
  </si>
  <si>
    <t>12.11</t>
  </si>
  <si>
    <t>12.12</t>
  </si>
  <si>
    <t>Suderinami vamzdelių dydžiai (taikoma tik PVC vamzdeliams) +/- 10%</t>
  </si>
  <si>
    <t>12.13</t>
  </si>
  <si>
    <t>12.14</t>
  </si>
  <si>
    <t>12.15</t>
  </si>
  <si>
    <t>12.16</t>
  </si>
  <si>
    <t>12.17</t>
  </si>
  <si>
    <t>12.18</t>
  </si>
  <si>
    <t>12.19</t>
  </si>
  <si>
    <r>
      <t>Elektroninis dujų maišytuvas su jungiamomis žarnomis O</t>
    </r>
    <r>
      <rPr>
        <vertAlign val="subscript"/>
        <sz val="12"/>
        <rFont val="Times New Roman"/>
        <family val="1"/>
      </rPr>
      <t>2</t>
    </r>
    <r>
      <rPr>
        <sz val="12"/>
        <rFont val="Times New Roman"/>
        <family val="1"/>
      </rPr>
      <t>; CO</t>
    </r>
    <r>
      <rPr>
        <vertAlign val="subscript"/>
        <sz val="12"/>
        <rFont val="Times New Roman"/>
        <family val="1"/>
      </rPr>
      <t>2</t>
    </r>
    <r>
      <rPr>
        <sz val="12"/>
        <rFont val="Times New Roman"/>
        <family val="1"/>
      </rPr>
      <t>; Oras - DIN13260 arba lygiaverčiais antgaliais</t>
    </r>
  </si>
  <si>
    <t>Dujų srauto reguliavimo diapazonas</t>
  </si>
  <si>
    <r>
      <t>FiO</t>
    </r>
    <r>
      <rPr>
        <vertAlign val="subscript"/>
        <sz val="12"/>
        <rFont val="Times New Roman"/>
        <family val="1"/>
      </rPr>
      <t>2</t>
    </r>
    <r>
      <rPr>
        <sz val="12"/>
        <rFont val="Times New Roman"/>
        <family val="1"/>
      </rPr>
      <t xml:space="preserve"> nustatymo diapazonas</t>
    </r>
  </si>
  <si>
    <r>
      <t>Visas dujų srautas (oras + O</t>
    </r>
    <r>
      <rPr>
        <vertAlign val="subscript"/>
        <sz val="12"/>
        <color theme="1"/>
        <rFont val="Times New Roman"/>
        <family val="1"/>
      </rPr>
      <t>2</t>
    </r>
    <r>
      <rPr>
        <sz val="12"/>
        <color theme="1"/>
        <rFont val="Times New Roman"/>
        <family val="1"/>
      </rPr>
      <t>), FiO</t>
    </r>
    <r>
      <rPr>
        <vertAlign val="subscript"/>
        <sz val="12"/>
        <color theme="1"/>
        <rFont val="Times New Roman"/>
        <family val="1"/>
      </rPr>
      <t>2</t>
    </r>
  </si>
  <si>
    <t>Reikalavimai DKA šildymo ir šaldymo aparatui</t>
  </si>
  <si>
    <t>Trijų kontūrų šildymo-šaldymo sistema</t>
  </si>
  <si>
    <t>Būtini du paciento kontūrai (šildomam paciento čiužiniui ir oksigenatoriaus šilumos keitikliui) ir vienas kardiopleginės sistemos kontūras.</t>
  </si>
  <si>
    <t>Šildymo-šaldymo aparato nuotolinio valdymo modulis</t>
  </si>
  <si>
    <t>Būtinas</t>
  </si>
  <si>
    <t>1. Paciento kontūruose - 2,0 °C – 41,0 °C ± 0,5 °C,</t>
  </si>
  <si>
    <t>2. Šaltame kardioplegijos kontūre - 2 °C – 10 °C ± 2 °C,</t>
  </si>
  <si>
    <t>3. Šiltame kardioplegijos kontūre - 15 °C – 41 °C ± 1 °C.</t>
  </si>
  <si>
    <t>Cirkuliacinė sistema - spaudimo pompa</t>
  </si>
  <si>
    <r>
      <t xml:space="preserve">Temperatūros ribos </t>
    </r>
    <r>
      <rPr>
        <sz val="12"/>
        <color rgb="FF000000"/>
        <rFont val="Times New Roman"/>
        <family val="1"/>
      </rPr>
      <t>(ne siauresnis už nurodytą)</t>
    </r>
  </si>
  <si>
    <t>1. Tėkmė kardioplegijos kontūre  ne mažiau 8 l/min. (kai 5 m + 5 m vandens kontūras),</t>
  </si>
  <si>
    <t>2. Tėkmė paciento kontūre ne mažiau 12 l/min. (kai 5 m + 5 m vandens kontūras),</t>
  </si>
  <si>
    <t>3. Minimali (pakankama darbui su aparatu) kardiopleginio kontūro užpildymo talpa ne mažiau 4,5 litrų,</t>
  </si>
  <si>
    <t>4. Minimali (pakankama darbui su aparatu) paciento kontūro užpildymo talpa ne mažiau 6,5 litrų.</t>
  </si>
  <si>
    <t>13.1</t>
  </si>
  <si>
    <t>13.2</t>
  </si>
  <si>
    <t>13.3</t>
  </si>
  <si>
    <t>13.4</t>
  </si>
  <si>
    <t>Reikalavimai paciento perfuzijos parametrų ir duomenų programinei įrangai</t>
  </si>
  <si>
    <t xml:space="preserve">Atskiras liečiamas LCD ekranas ir sąsajos modulis su DKA aparatu bei programine įranga </t>
  </si>
  <si>
    <t>Jutiklinio LCD arba lygiaverčio ekrano dydis</t>
  </si>
  <si>
    <t xml:space="preserve"> ≥ 21 colio</t>
  </si>
  <si>
    <t>Galimybė prie sistemos prijungti ir rinkti duomenis iš:</t>
  </si>
  <si>
    <t>DKA aparato, paciento gyvybinių f-jų monitorių, narkozės aparato, kraujo dujų analizatorių, ACT matuoklių, cerebralinių oksimetrų dirbtinės kraujo apytakos metu</t>
  </si>
  <si>
    <t>Prievadai (arba lygiaverčiai)</t>
  </si>
  <si>
    <t>1. 2 x RS232,</t>
  </si>
  <si>
    <t>2. Ethernet,</t>
  </si>
  <si>
    <t>3. 3 x USB1.1; 1 x USB1.0; 1 x USB3.0,</t>
  </si>
  <si>
    <t>4. 1 x HDMI.</t>
  </si>
  <si>
    <t>14.1</t>
  </si>
  <si>
    <t>14.2</t>
  </si>
  <si>
    <t>14.3</t>
  </si>
  <si>
    <t>14.4</t>
  </si>
  <si>
    <t>14.5</t>
  </si>
  <si>
    <t>Raw data (.csv/JSON) arba PDF formatas (arba lygiaveriai)</t>
  </si>
  <si>
    <t>Galimybė perfuzijos ataskaitos perdavimo į USB arba lygiavertę laikmeną po operacijos</t>
  </si>
  <si>
    <t>Reikalavimai DKA priedams</t>
  </si>
  <si>
    <t>Šviesos diodų lempa (oksigenatoriaus apšvietimui)</t>
  </si>
  <si>
    <t>Speciali perfuziologo kėdė</t>
  </si>
  <si>
    <t>15.1</t>
  </si>
  <si>
    <t>15.2</t>
  </si>
  <si>
    <t>15.3</t>
  </si>
  <si>
    <t>Vidinė rezervinio maitinimo baterija</t>
  </si>
  <si>
    <t>1. Pilna UPS avarinio maitinimo sistema, stebinti akumuliatoriaus įkrovimo būseną ir likusį UPS sistemos veikimo laiką, pritaikyta prie esamos įrenginio apkrovos,</t>
  </si>
  <si>
    <t>2. DKA aparato darbo laikas maitinant iš pilnai įkrautos baterijos:</t>
  </si>
  <si>
    <t>2.2 Kai dalinė apkrova 400 W +/- 10% – ne mažiau kaip 20 min.</t>
  </si>
  <si>
    <t>2.1 Kai dalinė apkrova 160 W +/- 10% – ne mažiau kaip 90 min,</t>
  </si>
  <si>
    <t xml:space="preserve">Kiti reikalavimai </t>
  </si>
  <si>
    <t>DKA aparato valdymo meniu Lietuvių kalba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</si>
</sst>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2"/>
      <color rgb="FFFF0000"/>
      <name val="Times New Roman"/>
      <family val="1"/>
    </font>
    <font>
      <b/>
      <sz val="12"/>
      <color rgb="FF000000"/>
      <name val="Times New Roman"/>
      <family val="1"/>
    </font>
    <font>
      <vertAlign val="subscript"/>
      <sz val="12"/>
      <name val="Times New Roman"/>
      <family val="1"/>
    </font>
    <font>
      <b/>
      <sz val="12"/>
      <name val="Times New Roman"/>
      <family val="1"/>
    </font>
    <font>
      <b/>
      <sz val="12"/>
      <color rgb="FFFF0000"/>
      <name val="Times New Roman"/>
      <family val="1"/>
    </font>
    <font>
      <b/>
      <u/>
      <sz val="12"/>
      <color theme="1"/>
      <name val="Times New Roman"/>
      <family val="1"/>
    </font>
    <font>
      <i/>
      <sz val="12"/>
      <name val="Times New Roman"/>
      <family val="1"/>
    </font>
    <font>
      <vertAlign val="subscript"/>
      <sz val="12"/>
      <color theme="1"/>
      <name val="Times New Roman"/>
      <family val="1"/>
    </font>
    <font>
      <sz val="11"/>
      <name val="Calibri"/>
      <family val="2"/>
      <scheme val="minor"/>
    </font>
    <font>
      <sz val="22"/>
      <color rgb="FFFF0000"/>
      <name val="Times New Roman"/>
      <family val="1"/>
    </font>
    <font>
      <sz val="12"/>
      <color rgb="FF000000"/>
      <name val="Times New Roman"/>
      <family val="1"/>
    </font>
    <font>
      <sz val="8"/>
      <name val="Calibri"/>
      <family val="2"/>
      <scheme val="minor"/>
    </font>
    <font>
      <i/>
      <sz val="12"/>
      <color theme="1"/>
      <name val="Times New Roman"/>
      <family val="1"/>
    </font>
    <font>
      <sz val="12"/>
      <color rgb="FF000000"/>
      <name val="Symbol"/>
      <charset val="2"/>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73">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2" fillId="5" borderId="0" xfId="0" applyFont="1" applyFill="1"/>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5" borderId="0" xfId="0" applyFont="1" applyFill="1" applyAlignment="1">
      <alignment horizontal="right" vertical="top"/>
    </xf>
    <xf numFmtId="0" fontId="7"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2" fillId="5" borderId="1" xfId="0" applyFont="1" applyFill="1" applyBorder="1" applyAlignment="1">
      <alignment horizontal="center" vertical="center"/>
    </xf>
    <xf numFmtId="1"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0" fontId="1" fillId="5" borderId="0" xfId="0" applyFont="1" applyFill="1" applyAlignment="1">
      <alignment horizontal="center" vertical="top"/>
    </xf>
    <xf numFmtId="14" fontId="15" fillId="3" borderId="1" xfId="0" applyNumberFormat="1" applyFont="1" applyFill="1" applyBorder="1" applyAlignment="1" applyProtection="1">
      <alignment vertical="top" wrapText="1"/>
      <protection locked="0"/>
    </xf>
    <xf numFmtId="0" fontId="13" fillId="0" borderId="1" xfId="0" applyFont="1" applyBorder="1" applyAlignment="1" applyProtection="1">
      <alignment horizontal="justify" vertical="center" wrapText="1"/>
      <protection locked="0"/>
    </xf>
    <xf numFmtId="0" fontId="1" fillId="5" borderId="1" xfId="0" applyFont="1" applyFill="1" applyBorder="1" applyAlignment="1">
      <alignment horizontal="justify" vertical="top" wrapText="1"/>
    </xf>
    <xf numFmtId="49" fontId="5" fillId="5" borderId="1" xfId="0" applyNumberFormat="1" applyFont="1" applyFill="1" applyBorder="1" applyAlignment="1">
      <alignment horizontal="center" vertical="top" wrapText="1"/>
    </xf>
    <xf numFmtId="0" fontId="0" fillId="6" borderId="0" xfId="0" applyFill="1"/>
    <xf numFmtId="0" fontId="16" fillId="5" borderId="0" xfId="0" applyFont="1" applyFill="1"/>
    <xf numFmtId="0" fontId="5" fillId="4" borderId="17" xfId="0" applyFont="1" applyFill="1" applyBorder="1" applyAlignment="1" applyProtection="1">
      <alignment horizontal="justify" vertical="top" wrapText="1"/>
      <protection locked="0"/>
    </xf>
    <xf numFmtId="0" fontId="1" fillId="5" borderId="1" xfId="0" applyFont="1" applyFill="1" applyBorder="1" applyAlignment="1">
      <alignment horizontal="center" vertical="top" wrapText="1"/>
    </xf>
    <xf numFmtId="0" fontId="17" fillId="5" borderId="1" xfId="0" applyFont="1" applyFill="1" applyBorder="1" applyAlignment="1">
      <alignment horizontal="justify" vertical="top" wrapText="1"/>
    </xf>
    <xf numFmtId="0" fontId="5" fillId="0" borderId="17" xfId="0" applyFont="1" applyBorder="1" applyAlignment="1">
      <alignment horizontal="justify" vertical="center" wrapText="1"/>
    </xf>
    <xf numFmtId="0" fontId="5" fillId="5" borderId="1" xfId="0" applyFont="1" applyFill="1" applyBorder="1" applyAlignment="1">
      <alignment horizontal="justify" vertical="top" wrapText="1"/>
    </xf>
    <xf numFmtId="0" fontId="17" fillId="5" borderId="1" xfId="0" applyFont="1" applyFill="1" applyBorder="1" applyAlignment="1">
      <alignment vertical="top" wrapText="1"/>
    </xf>
    <xf numFmtId="0" fontId="1" fillId="5" borderId="0" xfId="0" applyFont="1" applyFill="1" applyAlignment="1">
      <alignment horizontal="left" vertical="center"/>
    </xf>
    <xf numFmtId="0" fontId="1" fillId="5" borderId="0" xfId="0" applyFont="1" applyFill="1" applyAlignment="1">
      <alignment vertical="center"/>
    </xf>
    <xf numFmtId="2" fontId="5" fillId="0" borderId="1" xfId="0" applyNumberFormat="1" applyFont="1" applyBorder="1" applyAlignment="1" applyProtection="1">
      <alignment horizontal="center" vertical="center" wrapText="1"/>
      <protection locked="0"/>
    </xf>
    <xf numFmtId="2" fontId="1" fillId="5" borderId="1" xfId="0" applyNumberFormat="1" applyFont="1" applyFill="1" applyBorder="1" applyAlignment="1">
      <alignment horizontal="center" vertical="center"/>
    </xf>
    <xf numFmtId="0" fontId="6" fillId="5" borderId="0" xfId="0" applyFont="1" applyFill="1" applyAlignment="1">
      <alignment horizontal="center" vertical="center"/>
    </xf>
    <xf numFmtId="0" fontId="7" fillId="5" borderId="0" xfId="0" applyFont="1" applyFill="1"/>
    <xf numFmtId="0" fontId="1" fillId="5" borderId="1" xfId="0" applyFont="1" applyFill="1" applyBorder="1" applyAlignment="1">
      <alignment horizontal="justify"/>
    </xf>
    <xf numFmtId="0" fontId="5" fillId="0" borderId="17" xfId="0" applyFont="1" applyBorder="1" applyAlignment="1">
      <alignment horizontal="justify" vertical="top" wrapText="1"/>
    </xf>
    <xf numFmtId="0" fontId="5" fillId="0" borderId="17" xfId="0" applyFont="1" applyBorder="1" applyAlignment="1" applyProtection="1">
      <alignment horizontal="justify" vertical="top" wrapText="1"/>
      <protection locked="0"/>
    </xf>
    <xf numFmtId="0" fontId="1" fillId="5" borderId="1" xfId="0" applyFont="1" applyFill="1" applyBorder="1" applyAlignment="1">
      <alignment vertical="top" wrapText="1"/>
    </xf>
    <xf numFmtId="49" fontId="10" fillId="5" borderId="1" xfId="0" applyNumberFormat="1" applyFont="1" applyFill="1" applyBorder="1" applyAlignment="1">
      <alignment horizontal="center" vertical="top" wrapText="1"/>
    </xf>
    <xf numFmtId="0" fontId="8" fillId="5" borderId="1" xfId="0" applyFont="1" applyFill="1" applyBorder="1" applyAlignment="1">
      <alignment horizontal="justify" vertical="top" wrapText="1"/>
    </xf>
    <xf numFmtId="0" fontId="2" fillId="5" borderId="1" xfId="0" applyFont="1" applyFill="1" applyBorder="1" applyAlignment="1">
      <alignment horizontal="justify" vertical="top" wrapText="1"/>
    </xf>
    <xf numFmtId="0" fontId="1" fillId="5" borderId="26" xfId="0" applyFont="1" applyFill="1" applyBorder="1" applyAlignment="1">
      <alignment horizontal="justify" vertical="top" wrapText="1"/>
    </xf>
    <xf numFmtId="0" fontId="1" fillId="5" borderId="28" xfId="0" applyFont="1" applyFill="1" applyBorder="1" applyAlignment="1">
      <alignment horizontal="justify" vertical="top" wrapText="1"/>
    </xf>
    <xf numFmtId="0" fontId="1" fillId="5" borderId="27" xfId="0" applyFont="1" applyFill="1" applyBorder="1" applyAlignment="1">
      <alignment horizontal="justify" vertical="top" wrapText="1"/>
    </xf>
    <xf numFmtId="0" fontId="1" fillId="5" borderId="1" xfId="0" applyFont="1" applyFill="1" applyBorder="1" applyAlignment="1">
      <alignment horizontal="justify" wrapText="1"/>
    </xf>
    <xf numFmtId="0" fontId="1" fillId="5" borderId="1" xfId="0" applyFont="1" applyFill="1" applyBorder="1" applyAlignment="1">
      <alignment horizontal="center" vertical="top"/>
    </xf>
    <xf numFmtId="0" fontId="2" fillId="5" borderId="1" xfId="0" applyFont="1" applyFill="1" applyBorder="1" applyAlignment="1">
      <alignment horizontal="center" vertical="top"/>
    </xf>
    <xf numFmtId="0" fontId="1" fillId="5" borderId="18" xfId="0" applyFont="1" applyFill="1" applyBorder="1" applyAlignment="1">
      <alignment horizontal="center" vertical="top"/>
    </xf>
    <xf numFmtId="0" fontId="2" fillId="5" borderId="26" xfId="0" applyFont="1" applyFill="1" applyBorder="1" applyAlignment="1">
      <alignment horizontal="justify"/>
    </xf>
    <xf numFmtId="0" fontId="1" fillId="5" borderId="26" xfId="0" applyFont="1" applyFill="1" applyBorder="1" applyAlignment="1">
      <alignment horizontal="justify"/>
    </xf>
    <xf numFmtId="0" fontId="20" fillId="5" borderId="1" xfId="0" applyFont="1" applyFill="1" applyBorder="1" applyAlignment="1">
      <alignment horizontal="justify" vertical="top" wrapText="1"/>
    </xf>
    <xf numFmtId="0" fontId="2" fillId="5" borderId="28" xfId="0" applyFont="1" applyFill="1" applyBorder="1" applyAlignment="1">
      <alignment horizontal="justify"/>
    </xf>
    <xf numFmtId="0" fontId="1" fillId="5" borderId="28" xfId="0" applyFont="1" applyFill="1" applyBorder="1" applyAlignment="1">
      <alignment horizontal="justify"/>
    </xf>
    <xf numFmtId="0" fontId="2" fillId="5" borderId="28" xfId="0" applyFont="1" applyFill="1" applyBorder="1" applyAlignment="1">
      <alignment horizontal="justify" vertical="top"/>
    </xf>
    <xf numFmtId="0" fontId="5" fillId="5" borderId="18" xfId="0" applyFont="1" applyFill="1" applyBorder="1" applyAlignment="1">
      <alignment horizontal="center" vertical="top"/>
    </xf>
    <xf numFmtId="0" fontId="10" fillId="5" borderId="18" xfId="0" applyFont="1" applyFill="1" applyBorder="1" applyAlignment="1">
      <alignment horizontal="center" vertical="top"/>
    </xf>
    <xf numFmtId="0" fontId="10" fillId="5" borderId="1" xfId="0" applyFont="1" applyFill="1" applyBorder="1" applyAlignment="1">
      <alignment horizontal="justify" vertical="top" wrapText="1"/>
    </xf>
    <xf numFmtId="0" fontId="10" fillId="5" borderId="26" xfId="0" applyFont="1" applyFill="1" applyBorder="1" applyAlignment="1">
      <alignment horizontal="justify" vertical="top" wrapText="1"/>
    </xf>
    <xf numFmtId="0" fontId="10" fillId="5" borderId="27" xfId="0" applyFont="1" applyFill="1" applyBorder="1" applyAlignment="1">
      <alignment horizontal="justify" vertical="top" wrapText="1"/>
    </xf>
    <xf numFmtId="0" fontId="10" fillId="5" borderId="28" xfId="0" applyFont="1" applyFill="1" applyBorder="1" applyAlignment="1">
      <alignment horizontal="justify" vertical="top" wrapText="1"/>
    </xf>
    <xf numFmtId="0" fontId="1" fillId="5" borderId="1" xfId="0"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3" borderId="19" xfId="0" applyFont="1" applyFill="1" applyBorder="1" applyAlignment="1" applyProtection="1">
      <alignment horizontal="center" vertical="center" wrapText="1"/>
      <protection locked="0"/>
    </xf>
    <xf numFmtId="0" fontId="5" fillId="3" borderId="17" xfId="0" applyFont="1" applyFill="1" applyBorder="1" applyAlignment="1" applyProtection="1">
      <alignment horizontal="center" vertical="center" wrapText="1"/>
      <protection locked="0"/>
    </xf>
    <xf numFmtId="49" fontId="3" fillId="5" borderId="1" xfId="0" applyNumberFormat="1" applyFont="1" applyFill="1" applyBorder="1" applyAlignment="1">
      <alignment horizontal="justify" vertical="center"/>
    </xf>
    <xf numFmtId="4"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1" fillId="5" borderId="1" xfId="0" applyFont="1" applyFill="1" applyBorder="1" applyAlignment="1">
      <alignment horizontal="justify"/>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center" wrapText="1"/>
    </xf>
    <xf numFmtId="0" fontId="2" fillId="5" borderId="0" xfId="0" applyFont="1" applyFill="1" applyAlignment="1">
      <alignment horizontal="left"/>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6" fillId="5" borderId="0" xfId="0" applyFont="1" applyFill="1" applyAlignment="1">
      <alignment horizontal="center" vertical="center"/>
    </xf>
    <xf numFmtId="0" fontId="1" fillId="5" borderId="0" xfId="0" applyFont="1" applyFill="1" applyAlignment="1">
      <alignment horizontal="justify" vertical="top" wrapText="1"/>
    </xf>
    <xf numFmtId="0" fontId="2" fillId="5" borderId="0" xfId="0" applyFont="1" applyFill="1" applyAlignment="1">
      <alignment horizontal="justify" vertical="top" wrapText="1"/>
    </xf>
    <xf numFmtId="0" fontId="5" fillId="5" borderId="0" xfId="0" applyFont="1" applyFill="1" applyAlignment="1">
      <alignment horizontal="left" vertical="top"/>
    </xf>
    <xf numFmtId="0" fontId="5" fillId="5" borderId="0" xfId="0" applyFont="1" applyFill="1" applyAlignment="1">
      <alignment horizontal="justify" vertical="top" wrapText="1"/>
    </xf>
    <xf numFmtId="0" fontId="1" fillId="5" borderId="0" xfId="0" applyFont="1" applyFill="1" applyAlignment="1">
      <alignment horizontal="justify" vertical="top"/>
    </xf>
    <xf numFmtId="0" fontId="17" fillId="5" borderId="26" xfId="0" applyFont="1" applyFill="1" applyBorder="1" applyAlignment="1">
      <alignment horizontal="left" vertical="top" wrapText="1"/>
    </xf>
    <xf numFmtId="0" fontId="17" fillId="5" borderId="28" xfId="0" applyFont="1" applyFill="1" applyBorder="1" applyAlignment="1">
      <alignment horizontal="left" vertical="top" wrapText="1"/>
    </xf>
    <xf numFmtId="0" fontId="17" fillId="5" borderId="27" xfId="0" applyFont="1" applyFill="1" applyBorder="1" applyAlignment="1">
      <alignment horizontal="left" vertical="top" wrapText="1"/>
    </xf>
    <xf numFmtId="0" fontId="1" fillId="5" borderId="26" xfId="0" applyFont="1" applyFill="1" applyBorder="1" applyAlignment="1">
      <alignment horizontal="center" vertical="top" wrapText="1"/>
    </xf>
    <xf numFmtId="0" fontId="1" fillId="5" borderId="28" xfId="0" applyFont="1" applyFill="1" applyBorder="1" applyAlignment="1">
      <alignment horizontal="center" vertical="top" wrapText="1"/>
    </xf>
    <xf numFmtId="0" fontId="1" fillId="5" borderId="27" xfId="0" applyFont="1" applyFill="1" applyBorder="1" applyAlignment="1">
      <alignment horizontal="center" vertical="top" wrapText="1"/>
    </xf>
    <xf numFmtId="0" fontId="5" fillId="5" borderId="26" xfId="0" applyFont="1" applyFill="1" applyBorder="1" applyAlignment="1">
      <alignment horizontal="left" vertical="top" wrapText="1"/>
    </xf>
    <xf numFmtId="0" fontId="5" fillId="5" borderId="28" xfId="0" applyFont="1" applyFill="1" applyBorder="1" applyAlignment="1">
      <alignment horizontal="left" vertical="top" wrapText="1"/>
    </xf>
    <xf numFmtId="0" fontId="5" fillId="5" borderId="27" xfId="0" applyFont="1" applyFill="1" applyBorder="1" applyAlignment="1">
      <alignment horizontal="left" vertical="top" wrapText="1"/>
    </xf>
    <xf numFmtId="49" fontId="5" fillId="5" borderId="26" xfId="0" applyNumberFormat="1" applyFont="1" applyFill="1" applyBorder="1" applyAlignment="1">
      <alignment horizontal="center" vertical="top" wrapText="1"/>
    </xf>
    <xf numFmtId="49" fontId="5" fillId="5" borderId="28" xfId="0" applyNumberFormat="1" applyFont="1" applyFill="1" applyBorder="1" applyAlignment="1">
      <alignment horizontal="center" vertical="top" wrapText="1"/>
    </xf>
    <xf numFmtId="49" fontId="5" fillId="5" borderId="27" xfId="0" applyNumberFormat="1" applyFont="1" applyFill="1" applyBorder="1" applyAlignment="1">
      <alignment horizontal="center" vertical="top" wrapText="1"/>
    </xf>
    <xf numFmtId="0" fontId="1" fillId="5" borderId="1" xfId="0" applyFont="1" applyFill="1" applyBorder="1" applyAlignment="1">
      <alignment horizontal="justify" vertical="top" wrapText="1"/>
    </xf>
    <xf numFmtId="0" fontId="1" fillId="5" borderId="26" xfId="0" applyFont="1" applyFill="1" applyBorder="1" applyAlignment="1">
      <alignment horizontal="center" vertical="top"/>
    </xf>
    <xf numFmtId="0" fontId="1" fillId="5" borderId="28" xfId="0" applyFont="1" applyFill="1" applyBorder="1" applyAlignment="1">
      <alignment horizontal="center" vertical="top"/>
    </xf>
    <xf numFmtId="0" fontId="1" fillId="5" borderId="27" xfId="0" applyFont="1" applyFill="1" applyBorder="1" applyAlignment="1">
      <alignment horizontal="center" vertical="top"/>
    </xf>
    <xf numFmtId="0" fontId="1" fillId="5" borderId="1" xfId="0" applyFont="1" applyFill="1" applyBorder="1" applyAlignment="1">
      <alignment vertical="top" wrapText="1"/>
    </xf>
    <xf numFmtId="0" fontId="1" fillId="5" borderId="26" xfId="0" applyFont="1" applyFill="1" applyBorder="1" applyAlignment="1">
      <alignment horizontal="justify" vertical="top" wrapText="1"/>
    </xf>
    <xf numFmtId="0" fontId="1" fillId="5" borderId="28" xfId="0" applyFont="1" applyFill="1" applyBorder="1" applyAlignment="1">
      <alignment horizontal="justify" vertical="top" wrapText="1"/>
    </xf>
    <xf numFmtId="0" fontId="1" fillId="5" borderId="27" xfId="0" applyFont="1" applyFill="1" applyBorder="1" applyAlignment="1">
      <alignment horizontal="justify" vertical="top" wrapText="1"/>
    </xf>
    <xf numFmtId="0" fontId="1" fillId="5" borderId="26" xfId="0" applyFont="1" applyFill="1" applyBorder="1" applyAlignment="1">
      <alignment horizontal="left" vertical="top" wrapText="1"/>
    </xf>
    <xf numFmtId="0" fontId="1" fillId="5" borderId="28" xfId="0" applyFont="1" applyFill="1" applyBorder="1" applyAlignment="1">
      <alignment horizontal="left" vertical="top" wrapText="1"/>
    </xf>
    <xf numFmtId="0" fontId="1" fillId="5" borderId="27" xfId="0" applyFont="1" applyFill="1" applyBorder="1" applyAlignment="1">
      <alignment horizontal="left" vertical="top" wrapText="1"/>
    </xf>
    <xf numFmtId="0" fontId="5" fillId="5" borderId="26" xfId="0" applyFont="1" applyFill="1" applyBorder="1" applyAlignment="1">
      <alignment horizontal="justify" vertical="top" wrapText="1"/>
    </xf>
    <xf numFmtId="0" fontId="5" fillId="5" borderId="28" xfId="0" applyFont="1" applyFill="1" applyBorder="1" applyAlignment="1">
      <alignment horizontal="justify" vertical="top" wrapText="1"/>
    </xf>
    <xf numFmtId="0" fontId="5" fillId="5" borderId="27" xfId="0" applyFont="1" applyFill="1" applyBorder="1" applyAlignment="1">
      <alignment horizontal="justify" vertical="top" wrapText="1"/>
    </xf>
    <xf numFmtId="0" fontId="5" fillId="5" borderId="26" xfId="0" applyFont="1" applyFill="1" applyBorder="1" applyAlignment="1">
      <alignment horizontal="center" vertical="top"/>
    </xf>
    <xf numFmtId="0" fontId="5" fillId="5" borderId="28" xfId="0" applyFont="1" applyFill="1" applyBorder="1" applyAlignment="1">
      <alignment horizontal="center" vertical="top"/>
    </xf>
    <xf numFmtId="0" fontId="5" fillId="5" borderId="27" xfId="0" applyFont="1" applyFill="1" applyBorder="1" applyAlignment="1">
      <alignment horizontal="center" vertical="top"/>
    </xf>
    <xf numFmtId="0" fontId="17" fillId="5" borderId="1"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H31"/>
  <sheetViews>
    <sheetView topLeftCell="B6" zoomScale="125" zoomScaleNormal="100" workbookViewId="0">
      <selection activeCell="C45" sqref="C45"/>
    </sheetView>
  </sheetViews>
  <sheetFormatPr defaultColWidth="10.77734375" defaultRowHeight="15.6" x14ac:dyDescent="0.3"/>
  <cols>
    <col min="1" max="1" width="10.77734375" style="13"/>
    <col min="2" max="2" width="31.33203125" style="15" customWidth="1"/>
    <col min="3" max="3" width="49.77734375" style="16" customWidth="1"/>
    <col min="4" max="4" width="33.77734375" style="13" bestFit="1" customWidth="1"/>
    <col min="5" max="5" width="19" style="13" customWidth="1"/>
    <col min="6" max="6" width="20.33203125" style="13" bestFit="1" customWidth="1"/>
    <col min="7" max="7" width="20.6640625" style="13" customWidth="1"/>
    <col min="8" max="8" width="33" style="13" customWidth="1"/>
    <col min="9" max="9" width="56.77734375" style="13" customWidth="1"/>
    <col min="10" max="16" width="25.109375" style="13" customWidth="1"/>
    <col min="17" max="16384" width="10.77734375" style="13"/>
  </cols>
  <sheetData>
    <row r="2" spans="2:7" x14ac:dyDescent="0.3">
      <c r="B2" s="17" t="s">
        <v>0</v>
      </c>
      <c r="C2" s="18"/>
    </row>
    <row r="3" spans="2:7" x14ac:dyDescent="0.3">
      <c r="B3" s="17"/>
      <c r="C3" s="18"/>
    </row>
    <row r="4" spans="2:7" x14ac:dyDescent="0.3">
      <c r="B4" s="15" t="s">
        <v>1</v>
      </c>
      <c r="C4" s="17" t="s">
        <v>100</v>
      </c>
    </row>
    <row r="5" spans="2:7" x14ac:dyDescent="0.3">
      <c r="C5" s="18"/>
    </row>
    <row r="6" spans="2:7" x14ac:dyDescent="0.3">
      <c r="B6" s="21" t="s">
        <v>2</v>
      </c>
      <c r="C6" s="34"/>
    </row>
    <row r="8" spans="2:7" x14ac:dyDescent="0.3">
      <c r="B8" s="78" t="s">
        <v>29</v>
      </c>
      <c r="C8" s="78"/>
      <c r="D8" s="79"/>
      <c r="E8" s="80"/>
      <c r="F8" s="80"/>
      <c r="G8" s="81"/>
    </row>
    <row r="9" spans="2:7" ht="16.2" customHeight="1" x14ac:dyDescent="0.3">
      <c r="B9" s="82" t="s">
        <v>32</v>
      </c>
      <c r="C9" s="83"/>
      <c r="D9" s="79"/>
      <c r="E9" s="80"/>
      <c r="F9" s="80"/>
      <c r="G9" s="81"/>
    </row>
    <row r="10" spans="2:7" ht="16.2" customHeight="1" x14ac:dyDescent="0.3">
      <c r="B10" s="82" t="s">
        <v>30</v>
      </c>
      <c r="C10" s="83"/>
      <c r="D10" s="79"/>
      <c r="E10" s="80"/>
      <c r="F10" s="80"/>
      <c r="G10" s="81"/>
    </row>
    <row r="11" spans="2:7" ht="16.2" customHeight="1" x14ac:dyDescent="0.3">
      <c r="B11" s="78" t="s">
        <v>31</v>
      </c>
      <c r="C11" s="78"/>
      <c r="D11" s="79"/>
      <c r="E11" s="80"/>
      <c r="F11" s="80"/>
      <c r="G11" s="81"/>
    </row>
    <row r="12" spans="2:7" ht="31.05" customHeight="1" x14ac:dyDescent="0.3">
      <c r="B12" s="84" t="s">
        <v>3</v>
      </c>
      <c r="C12" s="85"/>
      <c r="D12" s="79"/>
      <c r="E12" s="80"/>
      <c r="F12" s="80"/>
      <c r="G12" s="81"/>
    </row>
    <row r="13" spans="2:7" ht="16.2" customHeight="1" x14ac:dyDescent="0.3">
      <c r="B13" s="78" t="s">
        <v>4</v>
      </c>
      <c r="C13" s="78"/>
      <c r="D13" s="79"/>
      <c r="E13" s="86"/>
      <c r="F13" s="86"/>
      <c r="G13" s="87"/>
    </row>
    <row r="14" spans="2:7" ht="16.2" customHeight="1" x14ac:dyDescent="0.3">
      <c r="B14" s="78" t="s">
        <v>33</v>
      </c>
      <c r="C14" s="78"/>
      <c r="D14" s="79"/>
      <c r="E14" s="86"/>
      <c r="F14" s="86"/>
      <c r="G14" s="87"/>
    </row>
    <row r="15" spans="2:7" ht="31.05" customHeight="1" x14ac:dyDescent="0.3">
      <c r="B15" s="78" t="s">
        <v>5</v>
      </c>
      <c r="C15" s="78"/>
      <c r="D15" s="79"/>
      <c r="E15" s="86"/>
      <c r="F15" s="86"/>
      <c r="G15" s="87"/>
    </row>
    <row r="16" spans="2:7" ht="31.05" customHeight="1" x14ac:dyDescent="0.3">
      <c r="B16" s="78" t="s">
        <v>6</v>
      </c>
      <c r="C16" s="78"/>
      <c r="D16" s="79"/>
      <c r="E16" s="86"/>
      <c r="F16" s="86"/>
      <c r="G16" s="87"/>
    </row>
    <row r="17" spans="2:8" ht="18" customHeight="1" x14ac:dyDescent="0.3">
      <c r="B17" s="16"/>
      <c r="D17" s="20"/>
      <c r="E17" s="20"/>
      <c r="F17" s="20"/>
      <c r="G17" s="20"/>
    </row>
    <row r="18" spans="2:8" x14ac:dyDescent="0.3">
      <c r="B18" s="91" t="s">
        <v>7</v>
      </c>
      <c r="C18" s="91"/>
      <c r="D18" s="91"/>
      <c r="E18" s="91"/>
      <c r="F18" s="91"/>
      <c r="G18" s="91"/>
    </row>
    <row r="19" spans="2:8" x14ac:dyDescent="0.3">
      <c r="B19" s="88" t="s">
        <v>8</v>
      </c>
      <c r="C19" s="92"/>
      <c r="D19" s="92"/>
      <c r="E19" s="92"/>
      <c r="F19" s="92"/>
      <c r="G19" s="92"/>
    </row>
    <row r="20" spans="2:8" x14ac:dyDescent="0.3">
      <c r="B20" s="88" t="s">
        <v>9</v>
      </c>
      <c r="C20" s="92"/>
      <c r="D20" s="92"/>
      <c r="E20" s="92"/>
      <c r="F20" s="92"/>
      <c r="G20" s="92"/>
    </row>
    <row r="21" spans="2:8" x14ac:dyDescent="0.3">
      <c r="B21" s="88" t="s">
        <v>10</v>
      </c>
      <c r="C21" s="92"/>
      <c r="D21" s="92"/>
      <c r="E21" s="92"/>
      <c r="F21" s="92"/>
      <c r="G21" s="92"/>
    </row>
    <row r="22" spans="2:8" x14ac:dyDescent="0.3">
      <c r="B22" s="88" t="s">
        <v>11</v>
      </c>
      <c r="C22" s="88"/>
      <c r="D22" s="88"/>
      <c r="E22" s="88"/>
      <c r="F22" s="88"/>
      <c r="G22" s="88"/>
    </row>
    <row r="23" spans="2:8" x14ac:dyDescent="0.3">
      <c r="B23" s="89" t="s">
        <v>12</v>
      </c>
      <c r="C23" s="89"/>
      <c r="D23" s="89"/>
      <c r="E23" s="89"/>
      <c r="F23" s="89"/>
      <c r="G23" s="89"/>
    </row>
    <row r="24" spans="2:8" x14ac:dyDescent="0.3">
      <c r="B24" s="88" t="s">
        <v>13</v>
      </c>
      <c r="C24" s="88"/>
      <c r="D24" s="88"/>
      <c r="E24" s="88"/>
      <c r="F24" s="88"/>
      <c r="G24" s="88"/>
    </row>
    <row r="27" spans="2:8" x14ac:dyDescent="0.3">
      <c r="B27" s="90" t="s">
        <v>62</v>
      </c>
      <c r="C27" s="90"/>
      <c r="D27" s="90"/>
      <c r="E27" s="90"/>
      <c r="F27" s="90"/>
      <c r="G27" s="90"/>
      <c r="H27" s="90"/>
    </row>
    <row r="28" spans="2:8" x14ac:dyDescent="0.3">
      <c r="B28" s="13"/>
      <c r="C28" s="13"/>
    </row>
    <row r="29" spans="2:8" ht="31.2" x14ac:dyDescent="0.3">
      <c r="B29" s="30" t="s">
        <v>16</v>
      </c>
      <c r="C29" s="30" t="s">
        <v>56</v>
      </c>
      <c r="D29" s="30" t="s">
        <v>57</v>
      </c>
      <c r="E29" s="28" t="s">
        <v>58</v>
      </c>
      <c r="F29" s="28" t="s">
        <v>59</v>
      </c>
      <c r="G29" s="28" t="s">
        <v>60</v>
      </c>
      <c r="H29" s="28" t="s">
        <v>61</v>
      </c>
    </row>
    <row r="30" spans="2:8" ht="31.2" x14ac:dyDescent="0.3">
      <c r="B30" s="29" t="s">
        <v>102</v>
      </c>
      <c r="C30" s="35"/>
      <c r="D30" s="35"/>
      <c r="E30" s="31">
        <v>1</v>
      </c>
      <c r="F30" s="48"/>
      <c r="G30" s="49">
        <f>E30*F30</f>
        <v>0</v>
      </c>
      <c r="H30" s="32">
        <f>G30*1.21</f>
        <v>0</v>
      </c>
    </row>
    <row r="31" spans="2:8" x14ac:dyDescent="0.3">
      <c r="B31" s="13"/>
      <c r="C31" s="13"/>
    </row>
  </sheetData>
  <mergeCells count="26">
    <mergeCell ref="B22:G22"/>
    <mergeCell ref="B23:G23"/>
    <mergeCell ref="B24:G24"/>
    <mergeCell ref="B27:H27"/>
    <mergeCell ref="B18:G18"/>
    <mergeCell ref="B19:G19"/>
    <mergeCell ref="B20:G20"/>
    <mergeCell ref="B21:G21"/>
    <mergeCell ref="B14:C14"/>
    <mergeCell ref="D14:G14"/>
    <mergeCell ref="B15:C15"/>
    <mergeCell ref="D15:G15"/>
    <mergeCell ref="B16:C16"/>
    <mergeCell ref="D16:G16"/>
    <mergeCell ref="B11:C11"/>
    <mergeCell ref="D11:G11"/>
    <mergeCell ref="B12:C12"/>
    <mergeCell ref="D12:G12"/>
    <mergeCell ref="B13:C13"/>
    <mergeCell ref="D13:G13"/>
    <mergeCell ref="B8:C8"/>
    <mergeCell ref="D8:G8"/>
    <mergeCell ref="B9:C9"/>
    <mergeCell ref="D9:G9"/>
    <mergeCell ref="B10:C10"/>
    <mergeCell ref="D10:G10"/>
  </mergeCells>
  <phoneticPr fontId="18"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Z300"/>
  <sheetViews>
    <sheetView zoomScale="90" zoomScaleNormal="90" workbookViewId="0">
      <selection activeCell="K49" sqref="K49"/>
    </sheetView>
  </sheetViews>
  <sheetFormatPr defaultColWidth="8.77734375" defaultRowHeight="14.4" x14ac:dyDescent="0.3"/>
  <cols>
    <col min="4" max="4" width="18.6640625" customWidth="1"/>
    <col min="7" max="7" width="11.77734375" customWidth="1"/>
    <col min="10" max="10" width="9.77734375" customWidth="1"/>
    <col min="11" max="11" width="12.44140625" customWidth="1"/>
    <col min="27" max="16384" width="8.77734375" style="38"/>
  </cols>
  <sheetData>
    <row r="1" spans="1:26" ht="15.6" x14ac:dyDescent="0.3">
      <c r="A1" s="1"/>
      <c r="B1" s="1"/>
      <c r="C1" s="1"/>
      <c r="D1" s="1"/>
      <c r="E1" s="1"/>
      <c r="F1" s="1"/>
      <c r="G1" s="1"/>
      <c r="H1" s="1"/>
      <c r="I1" s="1"/>
      <c r="J1" s="1"/>
      <c r="K1" s="1"/>
      <c r="L1" s="1"/>
      <c r="M1" s="1"/>
      <c r="N1" s="1"/>
      <c r="O1" s="1"/>
      <c r="P1" s="1"/>
      <c r="Q1" s="1"/>
      <c r="R1" s="1"/>
      <c r="S1" s="1"/>
      <c r="T1" s="3"/>
      <c r="U1" s="3"/>
      <c r="V1" s="3"/>
      <c r="W1" s="3"/>
      <c r="X1" s="3"/>
      <c r="Y1" s="3"/>
      <c r="Z1" s="3"/>
    </row>
    <row r="2" spans="1:26" ht="15.6" x14ac:dyDescent="0.3">
      <c r="A2" s="93" t="s">
        <v>17</v>
      </c>
      <c r="B2" s="93"/>
      <c r="C2" s="93"/>
      <c r="D2" s="93"/>
      <c r="E2" s="93"/>
      <c r="F2" s="93"/>
      <c r="G2" s="93"/>
      <c r="H2" s="93"/>
      <c r="I2" s="93"/>
      <c r="J2" s="93"/>
      <c r="K2" s="94"/>
      <c r="L2" s="1"/>
      <c r="M2" s="1"/>
      <c r="N2" s="1"/>
      <c r="O2" s="1"/>
      <c r="P2" s="1"/>
      <c r="Q2" s="1"/>
      <c r="R2" s="1"/>
      <c r="S2" s="1"/>
      <c r="T2" s="3"/>
      <c r="U2" s="3"/>
      <c r="V2" s="3"/>
      <c r="W2" s="3"/>
      <c r="X2" s="3"/>
      <c r="Y2" s="3"/>
      <c r="Z2" s="3"/>
    </row>
    <row r="3" spans="1:26" ht="15.6" x14ac:dyDescent="0.3">
      <c r="A3" s="93"/>
      <c r="B3" s="93"/>
      <c r="C3" s="93"/>
      <c r="D3" s="93"/>
      <c r="E3" s="93"/>
      <c r="F3" s="93"/>
      <c r="G3" s="93"/>
      <c r="H3" s="93"/>
      <c r="I3" s="93"/>
      <c r="J3" s="93"/>
      <c r="K3" s="94"/>
      <c r="L3" s="1"/>
      <c r="M3" s="1"/>
      <c r="N3" s="1"/>
      <c r="O3" s="1"/>
      <c r="P3" s="1"/>
      <c r="Q3" s="1"/>
      <c r="R3" s="1"/>
      <c r="S3" s="1"/>
      <c r="T3" s="3"/>
      <c r="U3" s="3"/>
      <c r="V3" s="3"/>
      <c r="W3" s="3"/>
      <c r="X3" s="3"/>
      <c r="Y3" s="3"/>
      <c r="Z3" s="3"/>
    </row>
    <row r="4" spans="1:26" ht="16.2" thickBot="1" x14ac:dyDescent="0.35">
      <c r="A4" s="4"/>
      <c r="B4" s="4"/>
      <c r="C4" s="4"/>
      <c r="D4" s="4"/>
      <c r="E4" s="4"/>
      <c r="F4" s="4"/>
      <c r="G4" s="4"/>
      <c r="H4" s="4"/>
      <c r="I4" s="4"/>
      <c r="J4" s="4"/>
      <c r="K4" s="1"/>
      <c r="L4" s="1"/>
      <c r="M4" s="1"/>
      <c r="N4" s="1"/>
      <c r="O4" s="1"/>
      <c r="P4" s="1"/>
      <c r="Q4" s="1"/>
      <c r="R4" s="1"/>
      <c r="S4" s="1"/>
      <c r="T4" s="3"/>
      <c r="U4" s="3"/>
      <c r="V4" s="3"/>
      <c r="W4" s="3"/>
      <c r="X4" s="3"/>
      <c r="Y4" s="3"/>
      <c r="Z4" s="3"/>
    </row>
    <row r="5" spans="1:26" ht="64.95" customHeight="1" x14ac:dyDescent="0.3">
      <c r="A5" s="95" t="s">
        <v>18</v>
      </c>
      <c r="B5" s="96"/>
      <c r="C5" s="96" t="s">
        <v>19</v>
      </c>
      <c r="D5" s="96"/>
      <c r="E5" s="96"/>
      <c r="F5" s="96" t="s">
        <v>20</v>
      </c>
      <c r="G5" s="96"/>
      <c r="H5" s="96"/>
      <c r="I5" s="96" t="s">
        <v>21</v>
      </c>
      <c r="J5" s="97"/>
      <c r="K5" s="5" t="s">
        <v>22</v>
      </c>
      <c r="L5" s="1"/>
      <c r="M5" s="1"/>
      <c r="N5" s="1"/>
      <c r="O5" s="1"/>
      <c r="P5" s="1"/>
      <c r="Q5" s="1"/>
      <c r="R5" s="1"/>
      <c r="S5" s="1"/>
      <c r="T5" s="3"/>
      <c r="U5" s="3"/>
      <c r="V5" s="3"/>
      <c r="W5" s="3"/>
      <c r="X5" s="3"/>
      <c r="Y5" s="3"/>
      <c r="Z5" s="3"/>
    </row>
    <row r="6" spans="1:26" ht="15.6" x14ac:dyDescent="0.3">
      <c r="A6" s="98"/>
      <c r="B6" s="99"/>
      <c r="C6" s="100"/>
      <c r="D6" s="99"/>
      <c r="E6" s="99"/>
      <c r="F6" s="100"/>
      <c r="G6" s="99"/>
      <c r="H6" s="99"/>
      <c r="I6" s="100"/>
      <c r="J6" s="99"/>
      <c r="K6" s="6"/>
      <c r="L6" s="1"/>
      <c r="M6" s="1"/>
      <c r="N6" s="1"/>
      <c r="O6" s="1"/>
      <c r="P6" s="1"/>
      <c r="Q6" s="1"/>
      <c r="R6" s="1"/>
      <c r="S6" s="1"/>
      <c r="T6" s="3"/>
      <c r="U6" s="3"/>
      <c r="V6" s="3"/>
      <c r="W6" s="3"/>
      <c r="X6" s="3"/>
      <c r="Y6" s="3"/>
      <c r="Z6" s="3"/>
    </row>
    <row r="7" spans="1:26" ht="15.6" x14ac:dyDescent="0.3">
      <c r="A7" s="98"/>
      <c r="B7" s="99"/>
      <c r="C7" s="100"/>
      <c r="D7" s="99"/>
      <c r="E7" s="99"/>
      <c r="F7" s="100"/>
      <c r="G7" s="99"/>
      <c r="H7" s="99"/>
      <c r="I7" s="100"/>
      <c r="J7" s="99"/>
      <c r="K7" s="6"/>
      <c r="L7" s="1"/>
      <c r="M7" s="1"/>
      <c r="N7" s="1"/>
      <c r="O7" s="1"/>
      <c r="P7" s="1"/>
      <c r="Q7" s="1"/>
      <c r="R7" s="1"/>
      <c r="S7" s="1"/>
      <c r="T7" s="3"/>
      <c r="U7" s="3"/>
      <c r="V7" s="3"/>
      <c r="W7" s="3"/>
      <c r="X7" s="3"/>
      <c r="Y7" s="3"/>
      <c r="Z7" s="3"/>
    </row>
    <row r="8" spans="1:26" ht="15.6" x14ac:dyDescent="0.3">
      <c r="A8" s="98"/>
      <c r="B8" s="99"/>
      <c r="C8" s="100"/>
      <c r="D8" s="99"/>
      <c r="E8" s="99"/>
      <c r="F8" s="100"/>
      <c r="G8" s="99"/>
      <c r="H8" s="99"/>
      <c r="I8" s="100"/>
      <c r="J8" s="99"/>
      <c r="K8" s="6"/>
      <c r="L8" s="1"/>
      <c r="M8" s="1"/>
      <c r="N8" s="1"/>
      <c r="O8" s="1"/>
      <c r="P8" s="1"/>
      <c r="Q8" s="1"/>
      <c r="R8" s="1"/>
      <c r="S8" s="1"/>
      <c r="T8" s="3"/>
      <c r="U8" s="3"/>
      <c r="V8" s="3"/>
      <c r="W8" s="3"/>
      <c r="X8" s="3"/>
      <c r="Y8" s="3"/>
      <c r="Z8" s="3"/>
    </row>
    <row r="9" spans="1:26" ht="15.6" x14ac:dyDescent="0.3">
      <c r="A9" s="98"/>
      <c r="B9" s="99"/>
      <c r="C9" s="100"/>
      <c r="D9" s="99"/>
      <c r="E9" s="99"/>
      <c r="F9" s="100"/>
      <c r="G9" s="99"/>
      <c r="H9" s="99"/>
      <c r="I9" s="100"/>
      <c r="J9" s="99"/>
      <c r="K9" s="6"/>
      <c r="L9" s="1"/>
      <c r="M9" s="1"/>
      <c r="N9" s="1"/>
      <c r="O9" s="1"/>
      <c r="P9" s="1"/>
      <c r="Q9" s="1"/>
      <c r="R9" s="1"/>
      <c r="S9" s="1"/>
      <c r="T9" s="3"/>
      <c r="U9" s="3"/>
      <c r="V9" s="3"/>
      <c r="W9" s="3"/>
      <c r="X9" s="3"/>
      <c r="Y9" s="3"/>
      <c r="Z9" s="3"/>
    </row>
    <row r="10" spans="1:26" ht="15.6" x14ac:dyDescent="0.3">
      <c r="A10" s="98"/>
      <c r="B10" s="99"/>
      <c r="C10" s="100"/>
      <c r="D10" s="99"/>
      <c r="E10" s="99"/>
      <c r="F10" s="100"/>
      <c r="G10" s="99"/>
      <c r="H10" s="99"/>
      <c r="I10" s="100"/>
      <c r="J10" s="99"/>
      <c r="K10" s="6"/>
      <c r="L10" s="1"/>
      <c r="M10" s="1"/>
      <c r="N10" s="1"/>
      <c r="O10" s="1"/>
      <c r="P10" s="1"/>
      <c r="Q10" s="1"/>
      <c r="R10" s="1"/>
      <c r="S10" s="1"/>
      <c r="T10" s="3"/>
      <c r="U10" s="3"/>
      <c r="V10" s="3"/>
      <c r="W10" s="3"/>
      <c r="X10" s="3"/>
      <c r="Y10" s="3"/>
      <c r="Z10" s="3"/>
    </row>
    <row r="11" spans="1:26" ht="15.6" x14ac:dyDescent="0.3">
      <c r="A11" s="98"/>
      <c r="B11" s="99"/>
      <c r="C11" s="100"/>
      <c r="D11" s="99"/>
      <c r="E11" s="99"/>
      <c r="F11" s="100"/>
      <c r="G11" s="99"/>
      <c r="H11" s="99"/>
      <c r="I11" s="100"/>
      <c r="J11" s="99"/>
      <c r="K11" s="6"/>
      <c r="L11" s="1"/>
      <c r="M11" s="1"/>
      <c r="N11" s="1"/>
      <c r="O11" s="1"/>
      <c r="P11" s="1"/>
      <c r="Q11" s="1"/>
      <c r="R11" s="1"/>
      <c r="S11" s="1"/>
      <c r="T11" s="3"/>
      <c r="U11" s="3"/>
      <c r="V11" s="3"/>
      <c r="W11" s="3"/>
      <c r="X11" s="3"/>
      <c r="Y11" s="3"/>
      <c r="Z11" s="3"/>
    </row>
    <row r="12" spans="1:26" ht="15.6" x14ac:dyDescent="0.3">
      <c r="A12" s="98"/>
      <c r="B12" s="99"/>
      <c r="C12" s="100"/>
      <c r="D12" s="99"/>
      <c r="E12" s="99"/>
      <c r="F12" s="100"/>
      <c r="G12" s="99"/>
      <c r="H12" s="99"/>
      <c r="I12" s="100"/>
      <c r="J12" s="99"/>
      <c r="K12" s="6"/>
      <c r="L12" s="1"/>
      <c r="M12" s="1"/>
      <c r="N12" s="1"/>
      <c r="O12" s="1"/>
      <c r="P12" s="1"/>
      <c r="Q12" s="1"/>
      <c r="R12" s="1"/>
      <c r="S12" s="1"/>
      <c r="T12" s="3"/>
      <c r="U12" s="3"/>
      <c r="V12" s="3"/>
      <c r="W12" s="3"/>
      <c r="X12" s="3"/>
      <c r="Y12" s="3"/>
      <c r="Z12" s="3"/>
    </row>
    <row r="13" spans="1:26" ht="15.6" x14ac:dyDescent="0.3">
      <c r="A13" s="98"/>
      <c r="B13" s="99"/>
      <c r="C13" s="100"/>
      <c r="D13" s="99"/>
      <c r="E13" s="99"/>
      <c r="F13" s="100"/>
      <c r="G13" s="99"/>
      <c r="H13" s="99"/>
      <c r="I13" s="100"/>
      <c r="J13" s="99"/>
      <c r="K13" s="6"/>
      <c r="L13" s="1"/>
      <c r="M13" s="1"/>
      <c r="N13" s="1"/>
      <c r="O13" s="1"/>
      <c r="P13" s="1"/>
      <c r="Q13" s="1"/>
      <c r="R13" s="1"/>
      <c r="S13" s="1"/>
      <c r="T13" s="3"/>
      <c r="U13" s="3"/>
      <c r="V13" s="3"/>
      <c r="W13" s="3"/>
      <c r="X13" s="3"/>
      <c r="Y13" s="3"/>
      <c r="Z13" s="3"/>
    </row>
    <row r="14" spans="1:26" ht="15.6" x14ac:dyDescent="0.3">
      <c r="A14" s="98"/>
      <c r="B14" s="99"/>
      <c r="C14" s="100"/>
      <c r="D14" s="99"/>
      <c r="E14" s="99"/>
      <c r="F14" s="100"/>
      <c r="G14" s="99"/>
      <c r="H14" s="99"/>
      <c r="I14" s="100"/>
      <c r="J14" s="99"/>
      <c r="K14" s="6"/>
      <c r="L14" s="1"/>
      <c r="M14" s="1"/>
      <c r="N14" s="1"/>
      <c r="O14" s="1"/>
      <c r="P14" s="1"/>
      <c r="Q14" s="1"/>
      <c r="R14" s="1"/>
      <c r="S14" s="1"/>
      <c r="T14" s="3"/>
      <c r="U14" s="3"/>
      <c r="V14" s="3"/>
      <c r="W14" s="3"/>
      <c r="X14" s="3"/>
      <c r="Y14" s="3"/>
      <c r="Z14" s="3"/>
    </row>
    <row r="15" spans="1:26" ht="16.2" thickBot="1" x14ac:dyDescent="0.35">
      <c r="A15" s="101"/>
      <c r="B15" s="102"/>
      <c r="C15" s="103"/>
      <c r="D15" s="102"/>
      <c r="E15" s="102"/>
      <c r="F15" s="103"/>
      <c r="G15" s="102"/>
      <c r="H15" s="102"/>
      <c r="I15" s="103"/>
      <c r="J15" s="102"/>
      <c r="K15" s="7"/>
      <c r="L15" s="1"/>
      <c r="M15" s="1"/>
      <c r="N15" s="1"/>
      <c r="O15" s="1"/>
      <c r="P15" s="1"/>
      <c r="Q15" s="1"/>
      <c r="R15" s="1"/>
      <c r="S15" s="1"/>
      <c r="T15" s="3"/>
      <c r="U15" s="3"/>
      <c r="V15" s="3"/>
      <c r="W15" s="3"/>
      <c r="X15" s="3"/>
      <c r="Y15" s="3"/>
      <c r="Z15" s="3"/>
    </row>
    <row r="16" spans="1:26" ht="15.6" x14ac:dyDescent="0.3">
      <c r="A16" s="8"/>
      <c r="B16" s="8"/>
      <c r="C16" s="8"/>
      <c r="D16" s="8"/>
      <c r="E16" s="8"/>
      <c r="F16" s="8"/>
      <c r="G16" s="8"/>
      <c r="H16" s="8"/>
      <c r="I16" s="8"/>
      <c r="J16" s="8"/>
      <c r="K16" s="9"/>
      <c r="L16" s="1"/>
      <c r="M16" s="1"/>
      <c r="N16" s="1"/>
      <c r="O16" s="1"/>
      <c r="P16" s="1"/>
      <c r="Q16" s="1"/>
      <c r="R16" s="1"/>
      <c r="S16" s="1"/>
      <c r="T16" s="3"/>
      <c r="U16" s="3"/>
      <c r="V16" s="3"/>
      <c r="W16" s="3"/>
      <c r="X16" s="3"/>
      <c r="Y16" s="3"/>
      <c r="Z16" s="3"/>
    </row>
    <row r="17" spans="1:26" ht="15.6" x14ac:dyDescent="0.3">
      <c r="A17" s="104" t="s">
        <v>23</v>
      </c>
      <c r="B17" s="104"/>
      <c r="C17" s="104"/>
      <c r="D17" s="104"/>
      <c r="E17" s="104"/>
      <c r="F17" s="104"/>
      <c r="G17" s="104"/>
      <c r="H17" s="104"/>
      <c r="I17" s="104"/>
      <c r="J17" s="104"/>
      <c r="K17" s="104"/>
      <c r="L17" s="1"/>
      <c r="M17" s="1"/>
      <c r="N17" s="1"/>
      <c r="O17" s="1"/>
      <c r="P17" s="1"/>
      <c r="Q17" s="1"/>
      <c r="R17" s="1"/>
      <c r="S17" s="1"/>
      <c r="T17" s="3"/>
      <c r="U17" s="3"/>
      <c r="V17" s="3"/>
      <c r="W17" s="3"/>
      <c r="X17" s="3"/>
      <c r="Y17" s="3"/>
      <c r="Z17" s="3"/>
    </row>
    <row r="18" spans="1:26" ht="16.2" thickBot="1" x14ac:dyDescent="0.35">
      <c r="A18" s="8"/>
      <c r="B18" s="8"/>
      <c r="C18" s="8"/>
      <c r="D18" s="8"/>
      <c r="E18" s="8"/>
      <c r="F18" s="8"/>
      <c r="G18" s="8"/>
      <c r="H18" s="8"/>
      <c r="I18" s="8"/>
      <c r="J18" s="8"/>
      <c r="K18" s="9"/>
      <c r="L18" s="1"/>
      <c r="M18" s="1"/>
      <c r="N18" s="1"/>
      <c r="O18" s="1"/>
      <c r="P18" s="1"/>
      <c r="Q18" s="1"/>
      <c r="R18" s="1"/>
      <c r="S18" s="1"/>
      <c r="T18" s="3"/>
      <c r="U18" s="3"/>
      <c r="V18" s="3"/>
      <c r="W18" s="3"/>
      <c r="X18" s="3"/>
      <c r="Y18" s="3"/>
      <c r="Z18" s="3"/>
    </row>
    <row r="19" spans="1:26" ht="82.05" customHeight="1" x14ac:dyDescent="0.3">
      <c r="A19" s="105" t="s">
        <v>16</v>
      </c>
      <c r="B19" s="106"/>
      <c r="C19" s="97" t="s">
        <v>19</v>
      </c>
      <c r="D19" s="107"/>
      <c r="E19" s="106"/>
      <c r="F19" s="97" t="s">
        <v>24</v>
      </c>
      <c r="G19" s="107"/>
      <c r="H19" s="106"/>
      <c r="I19" s="97" t="s">
        <v>21</v>
      </c>
      <c r="J19" s="108"/>
      <c r="K19" s="9"/>
      <c r="L19" s="1"/>
      <c r="M19" s="1"/>
      <c r="N19" s="1"/>
      <c r="O19" s="1"/>
      <c r="P19" s="1"/>
      <c r="Q19" s="1"/>
      <c r="R19" s="1"/>
      <c r="S19" s="1"/>
      <c r="T19" s="3"/>
      <c r="U19" s="3"/>
      <c r="V19" s="3"/>
      <c r="W19" s="3"/>
      <c r="X19" s="3"/>
      <c r="Y19" s="3"/>
      <c r="Z19" s="3"/>
    </row>
    <row r="20" spans="1:26" ht="15.6" x14ac:dyDescent="0.3">
      <c r="A20" s="109"/>
      <c r="B20" s="110"/>
      <c r="C20" s="111"/>
      <c r="D20" s="112"/>
      <c r="E20" s="110"/>
      <c r="F20" s="111"/>
      <c r="G20" s="112"/>
      <c r="H20" s="110"/>
      <c r="I20" s="111"/>
      <c r="J20" s="113"/>
      <c r="K20" s="9"/>
      <c r="L20" s="1"/>
      <c r="M20" s="1"/>
      <c r="N20" s="1"/>
      <c r="O20" s="1"/>
      <c r="P20" s="1"/>
      <c r="Q20" s="1"/>
      <c r="R20" s="1"/>
      <c r="S20" s="1"/>
      <c r="T20" s="3"/>
      <c r="U20" s="3"/>
      <c r="V20" s="3"/>
      <c r="W20" s="3"/>
      <c r="X20" s="3"/>
      <c r="Y20" s="3"/>
      <c r="Z20" s="3"/>
    </row>
    <row r="21" spans="1:26" ht="15.6" x14ac:dyDescent="0.3">
      <c r="A21" s="109"/>
      <c r="B21" s="110"/>
      <c r="C21" s="111"/>
      <c r="D21" s="112"/>
      <c r="E21" s="110"/>
      <c r="F21" s="111"/>
      <c r="G21" s="112"/>
      <c r="H21" s="110"/>
      <c r="I21" s="111"/>
      <c r="J21" s="113"/>
      <c r="K21" s="9"/>
      <c r="L21" s="1"/>
      <c r="M21" s="1"/>
      <c r="N21" s="1"/>
      <c r="O21" s="1"/>
      <c r="P21" s="1"/>
      <c r="Q21" s="1"/>
      <c r="R21" s="1"/>
      <c r="S21" s="1"/>
      <c r="T21" s="3"/>
      <c r="U21" s="3"/>
      <c r="V21" s="3"/>
      <c r="W21" s="3"/>
      <c r="X21" s="3"/>
      <c r="Y21" s="3"/>
      <c r="Z21" s="3"/>
    </row>
    <row r="22" spans="1:26" ht="15.6" x14ac:dyDescent="0.3">
      <c r="A22" s="109"/>
      <c r="B22" s="110"/>
      <c r="C22" s="111"/>
      <c r="D22" s="112"/>
      <c r="E22" s="110"/>
      <c r="F22" s="111"/>
      <c r="G22" s="112"/>
      <c r="H22" s="110"/>
      <c r="I22" s="111"/>
      <c r="J22" s="113"/>
      <c r="K22" s="9"/>
      <c r="L22" s="1"/>
      <c r="M22" s="1"/>
      <c r="N22" s="1"/>
      <c r="O22" s="1"/>
      <c r="P22" s="1"/>
      <c r="Q22" s="1"/>
      <c r="R22" s="1"/>
      <c r="S22" s="1"/>
      <c r="T22" s="3"/>
      <c r="U22" s="3"/>
      <c r="V22" s="3"/>
      <c r="W22" s="3"/>
      <c r="X22" s="3"/>
      <c r="Y22" s="3"/>
      <c r="Z22" s="3"/>
    </row>
    <row r="23" spans="1:26" ht="15.6" x14ac:dyDescent="0.3">
      <c r="A23" s="109"/>
      <c r="B23" s="110"/>
      <c r="C23" s="111"/>
      <c r="D23" s="112"/>
      <c r="E23" s="110"/>
      <c r="F23" s="111"/>
      <c r="G23" s="112"/>
      <c r="H23" s="110"/>
      <c r="I23" s="111"/>
      <c r="J23" s="113"/>
      <c r="K23" s="9"/>
      <c r="L23" s="1"/>
      <c r="M23" s="1"/>
      <c r="N23" s="1"/>
      <c r="O23" s="1"/>
      <c r="P23" s="1"/>
      <c r="Q23" s="1"/>
      <c r="R23" s="1"/>
      <c r="S23" s="1"/>
      <c r="T23" s="3"/>
      <c r="U23" s="3"/>
      <c r="V23" s="3"/>
      <c r="W23" s="3"/>
      <c r="X23" s="3"/>
      <c r="Y23" s="3"/>
      <c r="Z23" s="3"/>
    </row>
    <row r="24" spans="1:26" ht="15.6" x14ac:dyDescent="0.3">
      <c r="A24" s="109"/>
      <c r="B24" s="110"/>
      <c r="C24" s="111"/>
      <c r="D24" s="112"/>
      <c r="E24" s="110"/>
      <c r="F24" s="111"/>
      <c r="G24" s="112"/>
      <c r="H24" s="110"/>
      <c r="I24" s="111"/>
      <c r="J24" s="113"/>
      <c r="K24" s="9"/>
      <c r="L24" s="1"/>
      <c r="M24" s="1"/>
      <c r="N24" s="1"/>
      <c r="O24" s="1"/>
      <c r="P24" s="1"/>
      <c r="Q24" s="1"/>
      <c r="R24" s="1"/>
      <c r="S24" s="1"/>
      <c r="T24" s="3"/>
      <c r="U24" s="3"/>
      <c r="V24" s="3"/>
      <c r="W24" s="3"/>
      <c r="X24" s="3"/>
      <c r="Y24" s="3"/>
      <c r="Z24" s="3"/>
    </row>
    <row r="25" spans="1:26" ht="15.6" x14ac:dyDescent="0.3">
      <c r="A25" s="109"/>
      <c r="B25" s="110"/>
      <c r="C25" s="111"/>
      <c r="D25" s="112"/>
      <c r="E25" s="110"/>
      <c r="F25" s="111"/>
      <c r="G25" s="112"/>
      <c r="H25" s="110"/>
      <c r="I25" s="111"/>
      <c r="J25" s="113"/>
      <c r="K25" s="9"/>
      <c r="L25" s="1"/>
      <c r="M25" s="1"/>
      <c r="N25" s="1"/>
      <c r="O25" s="1"/>
      <c r="P25" s="1"/>
      <c r="Q25" s="1"/>
      <c r="R25" s="1"/>
      <c r="S25" s="1"/>
      <c r="T25" s="3"/>
      <c r="U25" s="3"/>
      <c r="V25" s="3"/>
      <c r="W25" s="3"/>
      <c r="X25" s="3"/>
      <c r="Y25" s="3"/>
      <c r="Z25" s="3"/>
    </row>
    <row r="26" spans="1:26" ht="15.6" x14ac:dyDescent="0.3">
      <c r="A26" s="109"/>
      <c r="B26" s="110"/>
      <c r="C26" s="111"/>
      <c r="D26" s="112"/>
      <c r="E26" s="110"/>
      <c r="F26" s="111"/>
      <c r="G26" s="112"/>
      <c r="H26" s="110"/>
      <c r="I26" s="111"/>
      <c r="J26" s="113"/>
      <c r="K26" s="9"/>
      <c r="L26" s="1"/>
      <c r="M26" s="1"/>
      <c r="N26" s="1"/>
      <c r="O26" s="1"/>
      <c r="P26" s="1"/>
      <c r="Q26" s="1"/>
      <c r="R26" s="1"/>
      <c r="S26" s="1"/>
      <c r="T26" s="3"/>
      <c r="U26" s="3"/>
      <c r="V26" s="3"/>
      <c r="W26" s="3"/>
      <c r="X26" s="3"/>
      <c r="Y26" s="3"/>
      <c r="Z26" s="3"/>
    </row>
    <row r="27" spans="1:26" ht="15.6" x14ac:dyDescent="0.3">
      <c r="A27" s="109"/>
      <c r="B27" s="110"/>
      <c r="C27" s="111"/>
      <c r="D27" s="112"/>
      <c r="E27" s="110"/>
      <c r="F27" s="111"/>
      <c r="G27" s="112"/>
      <c r="H27" s="110"/>
      <c r="I27" s="111"/>
      <c r="J27" s="113"/>
      <c r="K27" s="9"/>
      <c r="L27" s="1"/>
      <c r="M27" s="1"/>
      <c r="N27" s="1"/>
      <c r="O27" s="1"/>
      <c r="P27" s="1"/>
      <c r="Q27" s="1"/>
      <c r="R27" s="1"/>
      <c r="S27" s="1"/>
      <c r="T27" s="3"/>
      <c r="U27" s="3"/>
      <c r="V27" s="3"/>
      <c r="W27" s="3"/>
      <c r="X27" s="3"/>
      <c r="Y27" s="3"/>
      <c r="Z27" s="3"/>
    </row>
    <row r="28" spans="1:26" ht="15.6" x14ac:dyDescent="0.3">
      <c r="A28" s="109"/>
      <c r="B28" s="110"/>
      <c r="C28" s="111"/>
      <c r="D28" s="112"/>
      <c r="E28" s="110"/>
      <c r="F28" s="111"/>
      <c r="G28" s="112"/>
      <c r="H28" s="110"/>
      <c r="I28" s="111"/>
      <c r="J28" s="113"/>
      <c r="K28" s="9"/>
      <c r="L28" s="1"/>
      <c r="M28" s="1"/>
      <c r="N28" s="1"/>
      <c r="O28" s="1"/>
      <c r="P28" s="1"/>
      <c r="Q28" s="1"/>
      <c r="R28" s="1"/>
      <c r="S28" s="1"/>
      <c r="T28" s="3"/>
      <c r="U28" s="3"/>
      <c r="V28" s="3"/>
      <c r="W28" s="3"/>
      <c r="X28" s="3"/>
      <c r="Y28" s="3"/>
      <c r="Z28" s="3"/>
    </row>
    <row r="29" spans="1:26" ht="15.6" x14ac:dyDescent="0.3">
      <c r="A29" s="109"/>
      <c r="B29" s="110"/>
      <c r="C29" s="111"/>
      <c r="D29" s="112"/>
      <c r="E29" s="110"/>
      <c r="F29" s="111"/>
      <c r="G29" s="112"/>
      <c r="H29" s="110"/>
      <c r="I29" s="111"/>
      <c r="J29" s="113"/>
      <c r="K29" s="9"/>
      <c r="L29" s="1"/>
      <c r="M29" s="1"/>
      <c r="N29" s="1"/>
      <c r="O29" s="1"/>
      <c r="P29" s="1"/>
      <c r="Q29" s="1"/>
      <c r="R29" s="1"/>
      <c r="S29" s="1"/>
      <c r="T29" s="3"/>
      <c r="U29" s="3"/>
      <c r="V29" s="3"/>
      <c r="W29" s="3"/>
      <c r="X29" s="3"/>
      <c r="Y29" s="3"/>
      <c r="Z29" s="3"/>
    </row>
    <row r="30" spans="1:26"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row>
    <row r="31" spans="1:26" ht="15.6" x14ac:dyDescent="0.3">
      <c r="A31" s="114"/>
      <c r="B31" s="114"/>
      <c r="C31" s="114"/>
      <c r="D31" s="114"/>
      <c r="E31" s="114"/>
      <c r="F31" s="114"/>
      <c r="G31" s="114"/>
      <c r="H31" s="114"/>
      <c r="I31" s="114"/>
      <c r="J31" s="114"/>
      <c r="K31" s="1"/>
      <c r="L31" s="1"/>
      <c r="M31" s="1"/>
      <c r="N31" s="1"/>
      <c r="O31" s="1"/>
      <c r="P31" s="1"/>
      <c r="Q31" s="1"/>
      <c r="R31" s="1"/>
      <c r="S31" s="1"/>
      <c r="T31" s="3"/>
      <c r="U31" s="3"/>
      <c r="V31" s="3"/>
      <c r="W31" s="3"/>
      <c r="X31" s="3"/>
      <c r="Y31" s="3"/>
      <c r="Z31" s="3"/>
    </row>
    <row r="32" spans="1:26"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row>
    <row r="33" spans="1:26" ht="15.75" customHeight="1" x14ac:dyDescent="0.3">
      <c r="A33" s="27" t="s">
        <v>42</v>
      </c>
      <c r="B33" s="26"/>
      <c r="C33" s="26"/>
      <c r="D33" s="26"/>
      <c r="E33" s="26"/>
      <c r="F33" s="26"/>
      <c r="G33" s="26"/>
      <c r="H33" s="26"/>
      <c r="I33" s="26"/>
      <c r="J33" s="26"/>
      <c r="K33" s="1"/>
      <c r="L33" s="1"/>
      <c r="M33" s="1"/>
      <c r="N33" s="1"/>
      <c r="O33" s="1"/>
      <c r="P33" s="1"/>
      <c r="Q33" s="1"/>
      <c r="R33" s="1"/>
      <c r="S33" s="1"/>
      <c r="T33" s="3"/>
      <c r="U33" s="3"/>
      <c r="V33" s="3"/>
      <c r="W33" s="3"/>
      <c r="X33" s="3"/>
      <c r="Y33" s="3"/>
      <c r="Z33" s="3"/>
    </row>
    <row r="34" spans="1:26"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row>
    <row r="35" spans="1:26" ht="33.75" customHeight="1" x14ac:dyDescent="0.3">
      <c r="A35" s="10" t="s">
        <v>15</v>
      </c>
      <c r="B35" s="107" t="s">
        <v>25</v>
      </c>
      <c r="C35" s="107"/>
      <c r="D35" s="107"/>
      <c r="E35" s="107"/>
      <c r="F35" s="107"/>
      <c r="G35" s="106"/>
      <c r="H35" s="107" t="s">
        <v>43</v>
      </c>
      <c r="I35" s="107"/>
      <c r="J35" s="108"/>
      <c r="K35" s="1"/>
      <c r="L35" s="1"/>
      <c r="M35" s="1"/>
      <c r="N35" s="1"/>
      <c r="O35" s="1"/>
      <c r="P35" s="1"/>
      <c r="Q35" s="1"/>
      <c r="R35" s="1"/>
      <c r="S35" s="1"/>
      <c r="T35" s="3"/>
      <c r="U35" s="3"/>
      <c r="V35" s="3"/>
      <c r="W35" s="3"/>
      <c r="X35" s="3"/>
      <c r="Y35" s="3"/>
      <c r="Z35" s="3"/>
    </row>
    <row r="36" spans="1:26" ht="15.6" x14ac:dyDescent="0.3">
      <c r="A36" s="24">
        <v>1</v>
      </c>
      <c r="B36" s="115"/>
      <c r="C36" s="116"/>
      <c r="D36" s="116"/>
      <c r="E36" s="116"/>
      <c r="F36" s="116"/>
      <c r="G36" s="117"/>
      <c r="H36" s="118"/>
      <c r="I36" s="112"/>
      <c r="J36" s="113"/>
      <c r="K36" s="1"/>
      <c r="L36" s="1"/>
      <c r="M36" s="1"/>
      <c r="N36" s="1"/>
      <c r="O36" s="1"/>
      <c r="P36" s="1"/>
      <c r="Q36" s="1"/>
      <c r="R36" s="1"/>
      <c r="S36" s="1"/>
      <c r="T36" s="3"/>
      <c r="U36" s="3"/>
      <c r="V36" s="3"/>
      <c r="W36" s="3"/>
      <c r="X36" s="3"/>
      <c r="Y36" s="3"/>
      <c r="Z36" s="3"/>
    </row>
    <row r="37" spans="1:26" ht="15.6" x14ac:dyDescent="0.3">
      <c r="A37" s="24">
        <v>2</v>
      </c>
      <c r="B37" s="115"/>
      <c r="C37" s="116"/>
      <c r="D37" s="116"/>
      <c r="E37" s="116"/>
      <c r="F37" s="116"/>
      <c r="G37" s="117"/>
      <c r="H37" s="118"/>
      <c r="I37" s="112"/>
      <c r="J37" s="113"/>
      <c r="K37" s="1"/>
      <c r="L37" s="1"/>
      <c r="M37" s="1"/>
      <c r="N37" s="1"/>
      <c r="O37" s="1"/>
      <c r="P37" s="1"/>
      <c r="Q37" s="1"/>
      <c r="R37" s="1"/>
      <c r="S37" s="1"/>
      <c r="T37" s="3"/>
      <c r="U37" s="3"/>
      <c r="V37" s="3"/>
      <c r="W37" s="3"/>
      <c r="X37" s="3"/>
      <c r="Y37" s="3"/>
      <c r="Z37" s="3"/>
    </row>
    <row r="38" spans="1:26" ht="20.25" customHeight="1" x14ac:dyDescent="0.3">
      <c r="A38" s="24">
        <v>3</v>
      </c>
      <c r="B38" s="115"/>
      <c r="C38" s="116"/>
      <c r="D38" s="116"/>
      <c r="E38" s="116"/>
      <c r="F38" s="116"/>
      <c r="G38" s="117"/>
      <c r="H38" s="111"/>
      <c r="I38" s="118"/>
      <c r="J38" s="125"/>
      <c r="K38" s="1"/>
      <c r="L38" s="1"/>
      <c r="M38" s="1"/>
      <c r="N38" s="1"/>
      <c r="O38" s="1"/>
      <c r="P38" s="1"/>
      <c r="Q38" s="1"/>
      <c r="R38" s="1"/>
      <c r="S38" s="1"/>
      <c r="T38" s="3"/>
      <c r="U38" s="3"/>
      <c r="V38" s="3"/>
      <c r="W38" s="3"/>
      <c r="X38" s="3"/>
      <c r="Y38" s="3"/>
      <c r="Z38" s="3"/>
    </row>
    <row r="39" spans="1:26" ht="15" customHeight="1" x14ac:dyDescent="0.3">
      <c r="A39" s="24">
        <v>4</v>
      </c>
      <c r="B39" s="115"/>
      <c r="C39" s="116"/>
      <c r="D39" s="116"/>
      <c r="E39" s="116"/>
      <c r="F39" s="116"/>
      <c r="G39" s="117"/>
      <c r="H39" s="118"/>
      <c r="I39" s="112"/>
      <c r="J39" s="113"/>
      <c r="K39" s="1"/>
      <c r="L39" s="1"/>
      <c r="M39" s="1"/>
      <c r="N39" s="1"/>
      <c r="O39" s="1"/>
      <c r="P39" s="1"/>
      <c r="Q39" s="1"/>
      <c r="R39" s="1"/>
      <c r="S39" s="1"/>
      <c r="T39" s="3"/>
      <c r="U39" s="3"/>
      <c r="V39" s="3"/>
      <c r="W39" s="3"/>
      <c r="X39" s="3"/>
      <c r="Y39" s="3"/>
      <c r="Z39" s="3"/>
    </row>
    <row r="40" spans="1:26" ht="15.6" x14ac:dyDescent="0.3">
      <c r="A40" s="25">
        <v>5</v>
      </c>
      <c r="B40" s="119"/>
      <c r="C40" s="120"/>
      <c r="D40" s="120"/>
      <c r="E40" s="120"/>
      <c r="F40" s="120"/>
      <c r="G40" s="121"/>
      <c r="H40" s="118"/>
      <c r="I40" s="112"/>
      <c r="J40" s="113"/>
      <c r="K40" s="1"/>
      <c r="L40" s="1"/>
      <c r="M40" s="1"/>
      <c r="N40" s="1"/>
      <c r="O40" s="1"/>
      <c r="P40" s="1"/>
      <c r="Q40" s="1"/>
      <c r="R40" s="1"/>
      <c r="S40" s="1"/>
      <c r="T40" s="3"/>
      <c r="U40" s="3"/>
      <c r="V40" s="3"/>
      <c r="W40" s="3"/>
      <c r="X40" s="3"/>
      <c r="Y40" s="3"/>
      <c r="Z40" s="3"/>
    </row>
    <row r="41" spans="1:26" ht="15.6" x14ac:dyDescent="0.3">
      <c r="A41" s="11">
        <v>6</v>
      </c>
      <c r="B41" s="122"/>
      <c r="C41" s="123"/>
      <c r="D41" s="123"/>
      <c r="E41" s="123"/>
      <c r="F41" s="123"/>
      <c r="G41" s="124"/>
      <c r="H41" s="118"/>
      <c r="I41" s="112"/>
      <c r="J41" s="113"/>
      <c r="K41" s="1"/>
      <c r="L41" s="1"/>
      <c r="M41" s="1"/>
      <c r="N41" s="1"/>
      <c r="O41" s="1"/>
      <c r="P41" s="1"/>
      <c r="Q41" s="1"/>
      <c r="R41" s="1"/>
      <c r="S41" s="1"/>
      <c r="T41" s="3"/>
      <c r="U41" s="3"/>
      <c r="V41" s="3"/>
      <c r="W41" s="3"/>
      <c r="X41" s="3"/>
      <c r="Y41" s="3"/>
      <c r="Z41" s="3"/>
    </row>
    <row r="42" spans="1:26" ht="15.6" x14ac:dyDescent="0.3">
      <c r="A42" s="11"/>
      <c r="B42" s="122"/>
      <c r="C42" s="123"/>
      <c r="D42" s="123"/>
      <c r="E42" s="123"/>
      <c r="F42" s="123"/>
      <c r="G42" s="124"/>
      <c r="H42" s="118"/>
      <c r="I42" s="112"/>
      <c r="J42" s="113"/>
      <c r="K42" s="1"/>
      <c r="L42" s="1"/>
      <c r="M42" s="1"/>
      <c r="N42" s="1"/>
      <c r="O42" s="1"/>
      <c r="P42" s="1"/>
      <c r="Q42" s="1"/>
      <c r="R42" s="1"/>
      <c r="S42" s="1"/>
      <c r="T42" s="3"/>
      <c r="U42" s="3"/>
      <c r="V42" s="3"/>
      <c r="W42" s="3"/>
      <c r="X42" s="3"/>
      <c r="Y42" s="3"/>
      <c r="Z42" s="3"/>
    </row>
    <row r="43" spans="1:26" ht="15.6" x14ac:dyDescent="0.3">
      <c r="A43" s="11"/>
      <c r="B43" s="122"/>
      <c r="C43" s="123"/>
      <c r="D43" s="123"/>
      <c r="E43" s="123"/>
      <c r="F43" s="123"/>
      <c r="G43" s="124"/>
      <c r="H43" s="118"/>
      <c r="I43" s="112"/>
      <c r="J43" s="113"/>
      <c r="K43" s="1"/>
      <c r="L43" s="1"/>
      <c r="M43" s="1"/>
      <c r="N43" s="1"/>
      <c r="O43" s="1"/>
      <c r="P43" s="1"/>
      <c r="Q43" s="1"/>
      <c r="R43" s="1"/>
      <c r="S43" s="1"/>
      <c r="T43" s="3"/>
      <c r="U43" s="3"/>
      <c r="V43" s="3"/>
      <c r="W43" s="3"/>
      <c r="X43" s="3"/>
      <c r="Y43" s="3"/>
      <c r="Z43" s="3"/>
    </row>
    <row r="44" spans="1:26" ht="15.6" x14ac:dyDescent="0.3">
      <c r="A44" s="11"/>
      <c r="B44" s="122"/>
      <c r="C44" s="123"/>
      <c r="D44" s="123"/>
      <c r="E44" s="123"/>
      <c r="F44" s="123"/>
      <c r="G44" s="124"/>
      <c r="H44" s="118"/>
      <c r="I44" s="112"/>
      <c r="J44" s="113"/>
      <c r="K44" s="1"/>
      <c r="L44" s="1"/>
      <c r="M44" s="1"/>
      <c r="N44" s="1"/>
      <c r="O44" s="1"/>
      <c r="P44" s="1"/>
      <c r="Q44" s="1"/>
      <c r="R44" s="1"/>
      <c r="S44" s="1"/>
      <c r="T44" s="3"/>
      <c r="U44" s="3"/>
      <c r="V44" s="3"/>
      <c r="W44" s="3"/>
      <c r="X44" s="3"/>
      <c r="Y44" s="3"/>
      <c r="Z44" s="3"/>
    </row>
    <row r="45" spans="1:26" ht="15.6" x14ac:dyDescent="0.3">
      <c r="A45" s="11"/>
      <c r="B45" s="122"/>
      <c r="C45" s="123"/>
      <c r="D45" s="123"/>
      <c r="E45" s="123"/>
      <c r="F45" s="123"/>
      <c r="G45" s="124"/>
      <c r="H45" s="118"/>
      <c r="I45" s="112"/>
      <c r="J45" s="113"/>
      <c r="K45" s="1"/>
      <c r="L45" s="1"/>
      <c r="M45" s="1"/>
      <c r="N45" s="1"/>
      <c r="O45" s="1"/>
      <c r="P45" s="1"/>
      <c r="Q45" s="1"/>
      <c r="R45" s="1"/>
      <c r="S45" s="1"/>
      <c r="T45" s="3"/>
      <c r="U45" s="3"/>
      <c r="V45" s="3"/>
      <c r="W45" s="3"/>
      <c r="X45" s="3"/>
      <c r="Y45" s="3"/>
      <c r="Z45" s="3"/>
    </row>
    <row r="46" spans="1:26" ht="16.2" thickBot="1" x14ac:dyDescent="0.35">
      <c r="A46" s="12"/>
      <c r="B46" s="126"/>
      <c r="C46" s="127"/>
      <c r="D46" s="127"/>
      <c r="E46" s="127"/>
      <c r="F46" s="127"/>
      <c r="G46" s="128"/>
      <c r="H46" s="129"/>
      <c r="I46" s="130"/>
      <c r="J46" s="131"/>
      <c r="K46" s="1"/>
      <c r="L46" s="1"/>
      <c r="M46" s="1"/>
      <c r="N46" s="1"/>
      <c r="O46" s="1"/>
      <c r="P46" s="1"/>
      <c r="Q46" s="1"/>
      <c r="R46" s="1"/>
      <c r="S46" s="1"/>
      <c r="T46" s="3"/>
      <c r="U46" s="3"/>
      <c r="V46" s="3"/>
      <c r="W46" s="3"/>
      <c r="X46" s="3"/>
      <c r="Y46" s="3"/>
      <c r="Z46" s="3"/>
    </row>
    <row r="47" spans="1:26"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row>
    <row r="48" spans="1:26" ht="100.5" customHeight="1" x14ac:dyDescent="0.3">
      <c r="A48" s="132" t="s">
        <v>26</v>
      </c>
      <c r="B48" s="132"/>
      <c r="C48" s="132"/>
      <c r="D48" s="132"/>
      <c r="E48" s="132"/>
      <c r="F48" s="132"/>
      <c r="G48" s="132"/>
      <c r="H48" s="132"/>
      <c r="I48" s="132"/>
      <c r="J48" s="132"/>
      <c r="K48" s="1"/>
      <c r="L48" s="1"/>
      <c r="M48" s="1"/>
      <c r="N48" s="1"/>
      <c r="O48" s="1"/>
      <c r="P48" s="1"/>
      <c r="Q48" s="1"/>
      <c r="R48" s="1"/>
      <c r="S48" s="1"/>
      <c r="T48" s="3"/>
      <c r="U48" s="3"/>
      <c r="V48" s="3"/>
      <c r="W48" s="3"/>
      <c r="X48" s="3"/>
      <c r="Y48" s="3"/>
      <c r="Z48" s="3"/>
    </row>
    <row r="49" spans="1:26"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row>
    <row r="50" spans="1:26"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row>
    <row r="51" spans="1:26" ht="15.6" x14ac:dyDescent="0.3">
      <c r="A51" s="133" t="s">
        <v>27</v>
      </c>
      <c r="B51" s="133"/>
      <c r="C51" s="133"/>
      <c r="D51" s="133"/>
      <c r="E51" s="134"/>
      <c r="F51" s="135"/>
      <c r="G51" s="135"/>
      <c r="H51" s="135"/>
      <c r="I51" s="135"/>
      <c r="J51" s="135"/>
      <c r="K51" s="1"/>
      <c r="L51" s="1"/>
      <c r="M51" s="1"/>
      <c r="N51" s="1"/>
      <c r="O51" s="1"/>
      <c r="P51" s="1"/>
      <c r="Q51" s="1"/>
      <c r="R51" s="1"/>
      <c r="S51" s="1"/>
      <c r="T51" s="3"/>
      <c r="U51" s="3"/>
      <c r="V51" s="3"/>
      <c r="W51" s="3"/>
      <c r="X51" s="3"/>
      <c r="Y51" s="3"/>
      <c r="Z51" s="3"/>
    </row>
    <row r="52" spans="1:26"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row>
    <row r="53" spans="1:26" ht="15.6" x14ac:dyDescent="0.3">
      <c r="A53" s="136" t="s">
        <v>28</v>
      </c>
      <c r="B53" s="136"/>
      <c r="C53" s="136"/>
      <c r="D53" s="136"/>
      <c r="E53" s="134"/>
      <c r="F53" s="135"/>
      <c r="G53" s="135"/>
      <c r="H53" s="135"/>
      <c r="I53" s="135"/>
      <c r="J53" s="135"/>
      <c r="K53" s="1"/>
      <c r="L53" s="1"/>
      <c r="M53" s="1"/>
      <c r="N53" s="1"/>
      <c r="O53" s="1"/>
      <c r="P53" s="1"/>
      <c r="Q53" s="1"/>
      <c r="R53" s="1"/>
      <c r="S53" s="1"/>
      <c r="T53" s="3"/>
      <c r="U53" s="3"/>
      <c r="V53" s="3"/>
      <c r="W53" s="3"/>
      <c r="X53" s="3"/>
      <c r="Y53" s="3"/>
      <c r="Z53" s="3"/>
    </row>
    <row r="54" spans="1:26"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row>
    <row r="55" spans="1:26"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row>
    <row r="56" spans="1:26"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row>
    <row r="57" spans="1:26"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row>
    <row r="58" spans="1:26"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row>
    <row r="59" spans="1:26"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row>
    <row r="60" spans="1:26"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row>
    <row r="61" spans="1:26"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row>
    <row r="62" spans="1:26"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row>
    <row r="63" spans="1:26"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row>
    <row r="64" spans="1:26"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row>
    <row r="65" spans="1:26"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row>
    <row r="66" spans="1:26"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row>
    <row r="67" spans="1:26"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row>
    <row r="68" spans="1:26"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row>
    <row r="69" spans="1:26"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row>
    <row r="70" spans="1:26"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row>
    <row r="71" spans="1:26"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row>
    <row r="72" spans="1:26"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row>
    <row r="73" spans="1:26"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row>
    <row r="74" spans="1:26"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row>
    <row r="75" spans="1:26"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row>
    <row r="76" spans="1:26"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row>
    <row r="77" spans="1:26"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row>
    <row r="78" spans="1:26"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row>
    <row r="79" spans="1:26"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row>
    <row r="80" spans="1:26"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row>
    <row r="81" spans="1:26"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row>
    <row r="82" spans="1:26"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row>
    <row r="83" spans="1:26"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row>
    <row r="84" spans="1:26"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row>
    <row r="85" spans="1:26"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row>
    <row r="86" spans="1:26"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row>
    <row r="87" spans="1:26"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row>
    <row r="88" spans="1:26"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row>
    <row r="89" spans="1:26"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row>
    <row r="90" spans="1:26"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row>
    <row r="91" spans="1:26"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row>
    <row r="92" spans="1:26"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row>
    <row r="93" spans="1:26"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row>
    <row r="94" spans="1:26"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row>
    <row r="95" spans="1:26"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row>
    <row r="96" spans="1:26"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row>
    <row r="97" spans="1:26"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row>
    <row r="98" spans="1:26"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row>
    <row r="99" spans="1:26"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row>
    <row r="100" spans="1:26"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row>
    <row r="101" spans="1:26"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row>
    <row r="102" spans="1:26"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row>
    <row r="103" spans="1:26"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row>
    <row r="104" spans="1:26"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row>
    <row r="105" spans="1:26"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row>
    <row r="106" spans="1:26"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row>
    <row r="107" spans="1:26"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row>
    <row r="108" spans="1:26"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row>
    <row r="109" spans="1:26"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row>
    <row r="110" spans="1:26"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row>
    <row r="111" spans="1:26"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row>
    <row r="112" spans="1:26"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row>
    <row r="113" spans="1:26"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row>
    <row r="114" spans="1:26"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row>
    <row r="115" spans="1:26"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row>
    <row r="116" spans="1:26"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row>
    <row r="117" spans="1:26"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row>
    <row r="118" spans="1:26"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row>
    <row r="119" spans="1:26"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row>
    <row r="120" spans="1:26"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row>
    <row r="121" spans="1:26"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row>
    <row r="122" spans="1:26"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row>
    <row r="123" spans="1:26"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row>
    <row r="124" spans="1:26"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row>
    <row r="125" spans="1:26"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row>
    <row r="126" spans="1:26"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row>
    <row r="127" spans="1:26"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row>
    <row r="128" spans="1:26"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row>
    <row r="129" spans="1:26"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row>
    <row r="130" spans="1:26"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row>
    <row r="131" spans="1:26"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row>
    <row r="132" spans="1:26"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row>
    <row r="133" spans="1:26"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row>
    <row r="134" spans="1:26"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row>
    <row r="135" spans="1:26"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row>
    <row r="136" spans="1:26"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row>
    <row r="137" spans="1:26"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row>
    <row r="138" spans="1:26"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row>
    <row r="139" spans="1:26"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row>
    <row r="140" spans="1:26"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row>
    <row r="141" spans="1:26"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row>
    <row r="142" spans="1:26"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row>
    <row r="143" spans="1:26"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row>
    <row r="144" spans="1:26"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row>
    <row r="145" spans="1:26"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row>
    <row r="146" spans="1:26"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row>
    <row r="147" spans="1:26"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row>
    <row r="148" spans="1:26"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row>
    <row r="149" spans="1:26"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row>
    <row r="150" spans="1:26"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row>
    <row r="151" spans="1:26"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row>
    <row r="152" spans="1:26"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row>
    <row r="153" spans="1:26"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row>
    <row r="154" spans="1:26"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row>
    <row r="155" spans="1:26"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row>
    <row r="156" spans="1:26"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row>
    <row r="157" spans="1:26"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row>
    <row r="158" spans="1:26"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row>
    <row r="159" spans="1:26"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row>
    <row r="160" spans="1:26"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row>
    <row r="161" spans="1:26"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row>
    <row r="162" spans="1:26"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row>
    <row r="163" spans="1:26"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row>
    <row r="164" spans="1:26"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row>
    <row r="165" spans="1:26"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row>
    <row r="166" spans="1:26"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row>
    <row r="167" spans="1:26"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row>
    <row r="168" spans="1:26"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row>
    <row r="169" spans="1:26"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row>
    <row r="170" spans="1:26"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row>
    <row r="171" spans="1:26"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row>
    <row r="172" spans="1:26"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row>
    <row r="173" spans="1:26"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row>
    <row r="174" spans="1:26"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row>
    <row r="175" spans="1:26"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row>
    <row r="176" spans="1:26"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row>
    <row r="177" spans="1:26"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row>
    <row r="178" spans="1:26"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row>
    <row r="179" spans="1:26"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row>
    <row r="180" spans="1:26"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row>
    <row r="181" spans="1:26"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row>
    <row r="182" spans="1:26"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row>
    <row r="183" spans="1:26"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row>
    <row r="184" spans="1:26"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row>
    <row r="185" spans="1:26"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row>
    <row r="186" spans="1:26"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row>
    <row r="187" spans="1:26"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row>
    <row r="188" spans="1:26"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row>
    <row r="189" spans="1:26"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row>
    <row r="190" spans="1:26"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row>
    <row r="191" spans="1:26"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row>
    <row r="192" spans="1:26"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row>
    <row r="193" spans="1:26"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row>
    <row r="194" spans="1:26"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row>
    <row r="195" spans="1:26"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row>
    <row r="196" spans="1:26"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row>
    <row r="197" spans="1:26"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row>
    <row r="198" spans="1:26"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row>
    <row r="199" spans="1:26"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row>
    <row r="200" spans="1:26"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row>
    <row r="201" spans="1:26"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row>
    <row r="202" spans="1:26"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row>
    <row r="203" spans="1:26"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row>
    <row r="204" spans="1:26"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row>
    <row r="205" spans="1:26"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row>
    <row r="206" spans="1:26"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row>
    <row r="207" spans="1:26"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row>
    <row r="208" spans="1:26"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row>
    <row r="209" spans="1:26"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row>
    <row r="210" spans="1:26"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row>
    <row r="211" spans="1:26"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row>
    <row r="212" spans="1:26"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row>
    <row r="213" spans="1:26"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row>
    <row r="214" spans="1:26"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row>
    <row r="215" spans="1:26"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row>
    <row r="216" spans="1:26"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row>
    <row r="217" spans="1:26"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row>
    <row r="218" spans="1:26"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row>
    <row r="219" spans="1:26"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row>
    <row r="220" spans="1:26"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row>
    <row r="221" spans="1:26"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row>
    <row r="222" spans="1:26"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row>
    <row r="223" spans="1:26"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row>
    <row r="224" spans="1:26"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row>
    <row r="225" spans="1:26"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row>
    <row r="226" spans="1:26"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row>
    <row r="227" spans="1:26"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row>
    <row r="228" spans="1:26"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row>
    <row r="229" spans="1:26"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row>
    <row r="230" spans="1:26"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row>
    <row r="231" spans="1:26"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row>
    <row r="232" spans="1:26"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row>
    <row r="233" spans="1:26"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row>
    <row r="234" spans="1:26"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row>
    <row r="235" spans="1:26"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row>
    <row r="236" spans="1:26"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row>
    <row r="237" spans="1:26"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row>
    <row r="238" spans="1:26"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row>
    <row r="239" spans="1:26"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row>
    <row r="240" spans="1:26"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row>
    <row r="241" spans="1:26"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row>
    <row r="242" spans="1:26"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row>
    <row r="243" spans="1:26"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row>
    <row r="244" spans="1:26"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row>
    <row r="245" spans="1:26"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row>
    <row r="246" spans="1:26"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row>
    <row r="247" spans="1:26"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row>
    <row r="248" spans="1:26"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row>
    <row r="249" spans="1:26"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row>
    <row r="250" spans="1:26"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row>
    <row r="251" spans="1:26"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row>
    <row r="252" spans="1:26"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row>
    <row r="253" spans="1:26"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row>
    <row r="254" spans="1:26"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row>
    <row r="255" spans="1:26"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row>
    <row r="256" spans="1:26"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row>
    <row r="257" spans="1:26"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row>
    <row r="258" spans="1:26"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row>
    <row r="259" spans="1:26"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row>
    <row r="260" spans="1:26"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row>
    <row r="261" spans="1:26"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row>
    <row r="262" spans="1:26"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row>
    <row r="263" spans="1:26"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row>
    <row r="264" spans="1:26"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row>
    <row r="265" spans="1:26"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row>
    <row r="266" spans="1:26"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row>
    <row r="267" spans="1:26"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row>
    <row r="268" spans="1:26"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row>
    <row r="269" spans="1:26"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row>
    <row r="270" spans="1:26"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row>
    <row r="271" spans="1:26"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row>
    <row r="272" spans="1:26"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row>
    <row r="273" spans="1:26"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row>
    <row r="274" spans="1:26"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row>
    <row r="275" spans="1:26"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row>
    <row r="276" spans="1:26"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row>
    <row r="277" spans="1:26"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row>
    <row r="278" spans="1:26"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row>
    <row r="279" spans="1:26"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row>
    <row r="280" spans="1:26"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row>
    <row r="281" spans="1:26"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row>
    <row r="282" spans="1:26"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row>
    <row r="283" spans="1:26"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row>
    <row r="284" spans="1:26"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row>
    <row r="285" spans="1:26"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row>
    <row r="286" spans="1:26"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row>
    <row r="287" spans="1:26"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row>
    <row r="288" spans="1:26"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row>
    <row r="289" spans="1:26"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row>
    <row r="290" spans="1:26"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row>
    <row r="291" spans="1:26"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row>
    <row r="292" spans="1:26"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row>
    <row r="293" spans="1:26"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row>
    <row r="294" spans="1:26"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row>
    <row r="295" spans="1:26"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row>
    <row r="296" spans="1:26"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row>
    <row r="297" spans="1:26"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row>
    <row r="298" spans="1:26"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row>
    <row r="299" spans="1:26"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row>
    <row r="300" spans="1:26"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P39"/>
  <sheetViews>
    <sheetView tabSelected="1" zoomScale="161" zoomScaleNormal="90" workbookViewId="0">
      <selection activeCell="B11" sqref="B11:O13"/>
    </sheetView>
  </sheetViews>
  <sheetFormatPr defaultColWidth="9.109375" defaultRowHeight="15.6" x14ac:dyDescent="0.3"/>
  <cols>
    <col min="1" max="1" width="2.109375" style="13" bestFit="1" customWidth="1"/>
    <col min="2" max="16384" width="9.109375" style="13"/>
  </cols>
  <sheetData>
    <row r="1" spans="1:15" ht="18.75" customHeight="1" x14ac:dyDescent="0.3">
      <c r="A1" s="137" t="s">
        <v>63</v>
      </c>
      <c r="B1" s="137"/>
      <c r="C1" s="137"/>
      <c r="D1" s="137"/>
      <c r="E1" s="137"/>
      <c r="F1" s="137"/>
      <c r="G1" s="137"/>
      <c r="H1" s="137"/>
      <c r="I1" s="137"/>
      <c r="J1" s="137"/>
      <c r="K1" s="137"/>
      <c r="L1" s="137"/>
      <c r="M1" s="137"/>
      <c r="N1" s="137"/>
      <c r="O1" s="137"/>
    </row>
    <row r="2" spans="1:15" ht="18.75" customHeight="1" x14ac:dyDescent="0.3">
      <c r="A2" s="137"/>
      <c r="B2" s="137"/>
      <c r="C2" s="137"/>
      <c r="D2" s="137"/>
      <c r="E2" s="137"/>
      <c r="F2" s="137"/>
      <c r="G2" s="137"/>
      <c r="H2" s="137"/>
      <c r="I2" s="137"/>
      <c r="J2" s="137"/>
      <c r="K2" s="137"/>
      <c r="L2" s="137"/>
      <c r="M2" s="137"/>
      <c r="N2" s="137"/>
      <c r="O2" s="137"/>
    </row>
    <row r="3" spans="1:15" x14ac:dyDescent="0.3">
      <c r="A3" s="22" t="s">
        <v>41</v>
      </c>
      <c r="B3" s="138" t="s">
        <v>39</v>
      </c>
      <c r="C3" s="138"/>
      <c r="D3" s="138"/>
      <c r="E3" s="138"/>
      <c r="F3" s="138"/>
      <c r="G3" s="138"/>
      <c r="H3" s="138"/>
      <c r="I3" s="138"/>
      <c r="J3" s="138"/>
      <c r="K3" s="138"/>
      <c r="L3" s="138"/>
      <c r="M3" s="138"/>
      <c r="N3" s="138"/>
      <c r="O3" s="138"/>
    </row>
    <row r="4" spans="1:15" x14ac:dyDescent="0.3">
      <c r="A4" s="22"/>
      <c r="B4" s="138"/>
      <c r="C4" s="138"/>
      <c r="D4" s="138"/>
      <c r="E4" s="138"/>
      <c r="F4" s="138"/>
      <c r="G4" s="138"/>
      <c r="H4" s="138"/>
      <c r="I4" s="138"/>
      <c r="J4" s="138"/>
      <c r="K4" s="138"/>
      <c r="L4" s="138"/>
      <c r="M4" s="138"/>
      <c r="N4" s="138"/>
      <c r="O4" s="138"/>
    </row>
    <row r="5" spans="1:15" x14ac:dyDescent="0.3">
      <c r="A5" s="22"/>
      <c r="B5" s="138"/>
      <c r="C5" s="138"/>
      <c r="D5" s="138"/>
      <c r="E5" s="138"/>
      <c r="F5" s="138"/>
      <c r="G5" s="138"/>
      <c r="H5" s="138"/>
      <c r="I5" s="138"/>
      <c r="J5" s="138"/>
      <c r="K5" s="138"/>
      <c r="L5" s="138"/>
      <c r="M5" s="138"/>
      <c r="N5" s="138"/>
      <c r="O5" s="138"/>
    </row>
    <row r="6" spans="1:15" x14ac:dyDescent="0.3">
      <c r="A6" s="22"/>
      <c r="B6" s="138"/>
      <c r="C6" s="138"/>
      <c r="D6" s="138"/>
      <c r="E6" s="138"/>
      <c r="F6" s="138"/>
      <c r="G6" s="138"/>
      <c r="H6" s="138"/>
      <c r="I6" s="138"/>
      <c r="J6" s="138"/>
      <c r="K6" s="138"/>
      <c r="L6" s="138"/>
      <c r="M6" s="138"/>
      <c r="N6" s="138"/>
      <c r="O6" s="138"/>
    </row>
    <row r="7" spans="1:15" x14ac:dyDescent="0.3">
      <c r="A7" s="22"/>
      <c r="B7" s="138"/>
      <c r="C7" s="138"/>
      <c r="D7" s="138"/>
      <c r="E7" s="138"/>
      <c r="F7" s="138"/>
      <c r="G7" s="138"/>
      <c r="H7" s="138"/>
      <c r="I7" s="138"/>
      <c r="J7" s="138"/>
      <c r="K7" s="138"/>
      <c r="L7" s="138"/>
      <c r="M7" s="138"/>
      <c r="N7" s="138"/>
      <c r="O7" s="138"/>
    </row>
    <row r="8" spans="1:15" x14ac:dyDescent="0.3">
      <c r="A8" s="22"/>
      <c r="B8" s="138"/>
      <c r="C8" s="138"/>
      <c r="D8" s="138"/>
      <c r="E8" s="138"/>
      <c r="F8" s="138"/>
      <c r="G8" s="138"/>
      <c r="H8" s="138"/>
      <c r="I8" s="138"/>
      <c r="J8" s="138"/>
      <c r="K8" s="138"/>
      <c r="L8" s="138"/>
      <c r="M8" s="138"/>
      <c r="N8" s="138"/>
      <c r="O8" s="138"/>
    </row>
    <row r="9" spans="1:15" x14ac:dyDescent="0.3">
      <c r="A9" s="22"/>
      <c r="B9" s="138"/>
      <c r="C9" s="138"/>
      <c r="D9" s="138"/>
      <c r="E9" s="138"/>
      <c r="F9" s="138"/>
      <c r="G9" s="138"/>
      <c r="H9" s="138"/>
      <c r="I9" s="138"/>
      <c r="J9" s="138"/>
      <c r="K9" s="138"/>
      <c r="L9" s="138"/>
      <c r="M9" s="138"/>
      <c r="N9" s="138"/>
      <c r="O9" s="138"/>
    </row>
    <row r="10" spans="1:15" x14ac:dyDescent="0.3">
      <c r="A10" s="22"/>
      <c r="B10" s="138"/>
      <c r="C10" s="138"/>
      <c r="D10" s="138"/>
      <c r="E10" s="138"/>
      <c r="F10" s="138"/>
      <c r="G10" s="138"/>
      <c r="H10" s="138"/>
      <c r="I10" s="138"/>
      <c r="J10" s="138"/>
      <c r="K10" s="138"/>
      <c r="L10" s="138"/>
      <c r="M10" s="138"/>
      <c r="N10" s="138"/>
      <c r="O10" s="138"/>
    </row>
    <row r="11" spans="1:15" x14ac:dyDescent="0.3">
      <c r="A11" s="22" t="s">
        <v>44</v>
      </c>
      <c r="B11" s="138" t="s">
        <v>66</v>
      </c>
      <c r="C11" s="138"/>
      <c r="D11" s="138"/>
      <c r="E11" s="138"/>
      <c r="F11" s="138"/>
      <c r="G11" s="138"/>
      <c r="H11" s="138"/>
      <c r="I11" s="138"/>
      <c r="J11" s="138"/>
      <c r="K11" s="138"/>
      <c r="L11" s="138"/>
      <c r="M11" s="138"/>
      <c r="N11" s="138"/>
      <c r="O11" s="138"/>
    </row>
    <row r="12" spans="1:15" x14ac:dyDescent="0.3">
      <c r="A12" s="22"/>
      <c r="B12" s="138"/>
      <c r="C12" s="138"/>
      <c r="D12" s="138"/>
      <c r="E12" s="138"/>
      <c r="F12" s="138"/>
      <c r="G12" s="138"/>
      <c r="H12" s="138"/>
      <c r="I12" s="138"/>
      <c r="J12" s="138"/>
      <c r="K12" s="138"/>
      <c r="L12" s="138"/>
      <c r="M12" s="138"/>
      <c r="N12" s="138"/>
      <c r="O12" s="138"/>
    </row>
    <row r="13" spans="1:15" x14ac:dyDescent="0.3">
      <c r="A13" s="22"/>
      <c r="B13" s="138"/>
      <c r="C13" s="138"/>
      <c r="D13" s="138"/>
      <c r="E13" s="138"/>
      <c r="F13" s="138"/>
      <c r="G13" s="138"/>
      <c r="H13" s="138"/>
      <c r="I13" s="138"/>
      <c r="J13" s="138"/>
      <c r="K13" s="138"/>
      <c r="L13" s="138"/>
      <c r="M13" s="138"/>
      <c r="N13" s="138"/>
      <c r="O13" s="138"/>
    </row>
    <row r="14" spans="1:15" x14ac:dyDescent="0.3">
      <c r="A14" s="22" t="s">
        <v>45</v>
      </c>
      <c r="B14" s="138" t="s">
        <v>40</v>
      </c>
      <c r="C14" s="138"/>
      <c r="D14" s="138"/>
      <c r="E14" s="138"/>
      <c r="F14" s="138"/>
      <c r="G14" s="138"/>
      <c r="H14" s="138"/>
      <c r="I14" s="138"/>
      <c r="J14" s="138"/>
      <c r="K14" s="138"/>
      <c r="L14" s="138"/>
      <c r="M14" s="138"/>
      <c r="N14" s="138"/>
      <c r="O14" s="138"/>
    </row>
    <row r="15" spans="1:15" x14ac:dyDescent="0.3">
      <c r="A15" s="22"/>
      <c r="B15" s="138"/>
      <c r="C15" s="138"/>
      <c r="D15" s="138"/>
      <c r="E15" s="138"/>
      <c r="F15" s="138"/>
      <c r="G15" s="138"/>
      <c r="H15" s="138"/>
      <c r="I15" s="138"/>
      <c r="J15" s="138"/>
      <c r="K15" s="138"/>
      <c r="L15" s="138"/>
      <c r="M15" s="138"/>
      <c r="N15" s="138"/>
      <c r="O15" s="138"/>
    </row>
    <row r="16" spans="1:15" x14ac:dyDescent="0.3">
      <c r="A16" s="22"/>
      <c r="B16" s="138"/>
      <c r="C16" s="138"/>
      <c r="D16" s="138"/>
      <c r="E16" s="138"/>
      <c r="F16" s="138"/>
      <c r="G16" s="138"/>
      <c r="H16" s="138"/>
      <c r="I16" s="138"/>
      <c r="J16" s="138"/>
      <c r="K16" s="138"/>
      <c r="L16" s="138"/>
      <c r="M16" s="138"/>
      <c r="N16" s="138"/>
      <c r="O16" s="138"/>
    </row>
    <row r="17" spans="1:15" ht="15.75" customHeight="1" x14ac:dyDescent="0.3">
      <c r="A17" s="22" t="s">
        <v>46</v>
      </c>
      <c r="B17" s="139" t="s">
        <v>99</v>
      </c>
      <c r="C17" s="139"/>
      <c r="D17" s="139"/>
      <c r="E17" s="139"/>
      <c r="F17" s="139"/>
      <c r="G17" s="139"/>
      <c r="H17" s="139"/>
      <c r="I17" s="139"/>
      <c r="J17" s="139"/>
      <c r="K17" s="139"/>
      <c r="L17" s="139"/>
      <c r="M17" s="139"/>
      <c r="N17" s="139"/>
      <c r="O17" s="139"/>
    </row>
    <row r="18" spans="1:15" x14ac:dyDescent="0.3">
      <c r="A18" s="22"/>
      <c r="B18" s="139"/>
      <c r="C18" s="139"/>
      <c r="D18" s="139"/>
      <c r="E18" s="139"/>
      <c r="F18" s="139"/>
      <c r="G18" s="139"/>
      <c r="H18" s="139"/>
      <c r="I18" s="139"/>
      <c r="J18" s="139"/>
      <c r="K18" s="139"/>
      <c r="L18" s="139"/>
      <c r="M18" s="139"/>
      <c r="N18" s="139"/>
      <c r="O18" s="139"/>
    </row>
    <row r="19" spans="1:15" x14ac:dyDescent="0.3">
      <c r="A19" s="22"/>
      <c r="B19" s="139"/>
      <c r="C19" s="139"/>
      <c r="D19" s="139"/>
      <c r="E19" s="139"/>
      <c r="F19" s="139"/>
      <c r="G19" s="139"/>
      <c r="H19" s="139"/>
      <c r="I19" s="139"/>
      <c r="J19" s="139"/>
      <c r="K19" s="139"/>
      <c r="L19" s="139"/>
      <c r="M19" s="139"/>
      <c r="N19" s="139"/>
      <c r="O19" s="139"/>
    </row>
    <row r="20" spans="1:15" x14ac:dyDescent="0.3">
      <c r="A20" s="22"/>
      <c r="B20" s="139"/>
      <c r="C20" s="139"/>
      <c r="D20" s="139"/>
      <c r="E20" s="139"/>
      <c r="F20" s="139"/>
      <c r="G20" s="139"/>
      <c r="H20" s="139"/>
      <c r="I20" s="139"/>
      <c r="J20" s="139"/>
      <c r="K20" s="139"/>
      <c r="L20" s="139"/>
      <c r="M20" s="139"/>
      <c r="N20" s="139"/>
      <c r="O20" s="139"/>
    </row>
    <row r="21" spans="1:15" x14ac:dyDescent="0.3">
      <c r="A21" s="22"/>
      <c r="B21" s="139"/>
      <c r="C21" s="139"/>
      <c r="D21" s="139"/>
      <c r="E21" s="139"/>
      <c r="F21" s="139"/>
      <c r="G21" s="139"/>
      <c r="H21" s="139"/>
      <c r="I21" s="139"/>
      <c r="J21" s="139"/>
      <c r="K21" s="139"/>
      <c r="L21" s="139"/>
      <c r="M21" s="139"/>
      <c r="N21" s="139"/>
      <c r="O21" s="139"/>
    </row>
    <row r="22" spans="1:15" x14ac:dyDescent="0.3">
      <c r="A22" s="22"/>
      <c r="B22" s="139"/>
      <c r="C22" s="139"/>
      <c r="D22" s="139"/>
      <c r="E22" s="139"/>
      <c r="F22" s="139"/>
      <c r="G22" s="139"/>
      <c r="H22" s="139"/>
      <c r="I22" s="139"/>
      <c r="J22" s="139"/>
      <c r="K22" s="139"/>
      <c r="L22" s="139"/>
      <c r="M22" s="139"/>
      <c r="N22" s="139"/>
      <c r="O22" s="139"/>
    </row>
    <row r="23" spans="1:15" x14ac:dyDescent="0.3">
      <c r="A23" s="22"/>
      <c r="B23" s="139"/>
      <c r="C23" s="139"/>
      <c r="D23" s="139"/>
      <c r="E23" s="139"/>
      <c r="F23" s="139"/>
      <c r="G23" s="139"/>
      <c r="H23" s="139"/>
      <c r="I23" s="139"/>
      <c r="J23" s="139"/>
      <c r="K23" s="139"/>
      <c r="L23" s="139"/>
      <c r="M23" s="139"/>
      <c r="N23" s="139"/>
      <c r="O23" s="139"/>
    </row>
    <row r="24" spans="1:15" ht="15.75" customHeight="1" x14ac:dyDescent="0.3">
      <c r="A24" s="22" t="s">
        <v>47</v>
      </c>
      <c r="B24" s="138" t="s">
        <v>101</v>
      </c>
      <c r="C24" s="138"/>
      <c r="D24" s="138"/>
      <c r="E24" s="138"/>
      <c r="F24" s="138"/>
      <c r="G24" s="138"/>
      <c r="H24" s="138"/>
      <c r="I24" s="138"/>
      <c r="J24" s="138"/>
      <c r="K24" s="138"/>
      <c r="L24" s="138"/>
      <c r="M24" s="138"/>
      <c r="N24" s="138"/>
      <c r="O24" s="138"/>
    </row>
    <row r="25" spans="1:15" x14ac:dyDescent="0.3">
      <c r="A25" s="22"/>
      <c r="B25" s="138"/>
      <c r="C25" s="138"/>
      <c r="D25" s="138"/>
      <c r="E25" s="138"/>
      <c r="F25" s="138"/>
      <c r="G25" s="138"/>
      <c r="H25" s="138"/>
      <c r="I25" s="138"/>
      <c r="J25" s="138"/>
      <c r="K25" s="138"/>
      <c r="L25" s="138"/>
      <c r="M25" s="138"/>
      <c r="N25" s="138"/>
      <c r="O25" s="138"/>
    </row>
    <row r="26" spans="1:15" x14ac:dyDescent="0.3">
      <c r="A26" s="22"/>
      <c r="B26" s="138"/>
      <c r="C26" s="138"/>
      <c r="D26" s="138"/>
      <c r="E26" s="138"/>
      <c r="F26" s="138"/>
      <c r="G26" s="138"/>
      <c r="H26" s="138"/>
      <c r="I26" s="138"/>
      <c r="J26" s="138"/>
      <c r="K26" s="138"/>
      <c r="L26" s="138"/>
      <c r="M26" s="138"/>
      <c r="N26" s="138"/>
      <c r="O26" s="138"/>
    </row>
    <row r="27" spans="1:15" x14ac:dyDescent="0.3">
      <c r="A27" s="22" t="s">
        <v>48</v>
      </c>
      <c r="B27" s="138" t="s">
        <v>51</v>
      </c>
      <c r="C27" s="138"/>
      <c r="D27" s="138"/>
      <c r="E27" s="138"/>
      <c r="F27" s="138"/>
      <c r="G27" s="138"/>
      <c r="H27" s="138"/>
      <c r="I27" s="138"/>
      <c r="J27" s="138"/>
      <c r="K27" s="138"/>
      <c r="L27" s="138"/>
      <c r="M27" s="138"/>
      <c r="N27" s="138"/>
      <c r="O27" s="138"/>
    </row>
    <row r="28" spans="1:15" ht="19.05" customHeight="1" x14ac:dyDescent="0.3">
      <c r="A28" s="22"/>
      <c r="B28" s="142" t="s">
        <v>122</v>
      </c>
      <c r="C28" s="142"/>
      <c r="D28" s="142"/>
      <c r="E28" s="142"/>
      <c r="F28" s="142"/>
      <c r="G28" s="142"/>
      <c r="H28" s="142"/>
      <c r="I28" s="142"/>
      <c r="J28" s="142"/>
      <c r="K28" s="142"/>
      <c r="L28" s="142"/>
      <c r="M28" s="142"/>
      <c r="N28" s="142"/>
      <c r="O28" s="142"/>
    </row>
    <row r="29" spans="1:15" x14ac:dyDescent="0.3">
      <c r="A29" s="22"/>
      <c r="B29" s="138" t="s">
        <v>64</v>
      </c>
      <c r="C29" s="138"/>
      <c r="D29" s="138"/>
      <c r="E29" s="138"/>
      <c r="F29" s="138"/>
      <c r="G29" s="138"/>
      <c r="H29" s="138"/>
      <c r="I29" s="138"/>
      <c r="J29" s="138"/>
      <c r="K29" s="138"/>
      <c r="L29" s="138"/>
      <c r="M29" s="138"/>
      <c r="N29" s="138"/>
      <c r="O29" s="138"/>
    </row>
    <row r="30" spans="1:15" x14ac:dyDescent="0.3">
      <c r="A30" s="22"/>
      <c r="B30" s="138"/>
      <c r="C30" s="138"/>
      <c r="D30" s="138"/>
      <c r="E30" s="138"/>
      <c r="F30" s="138"/>
      <c r="G30" s="138"/>
      <c r="H30" s="138"/>
      <c r="I30" s="138"/>
      <c r="J30" s="138"/>
      <c r="K30" s="138"/>
      <c r="L30" s="138"/>
      <c r="M30" s="138"/>
      <c r="N30" s="138"/>
      <c r="O30" s="138"/>
    </row>
    <row r="31" spans="1:15" x14ac:dyDescent="0.3">
      <c r="A31" s="22"/>
      <c r="B31" s="138"/>
      <c r="C31" s="138"/>
      <c r="D31" s="138"/>
      <c r="E31" s="138"/>
      <c r="F31" s="138"/>
      <c r="G31" s="138"/>
      <c r="H31" s="138"/>
      <c r="I31" s="138"/>
      <c r="J31" s="138"/>
      <c r="K31" s="138"/>
      <c r="L31" s="138"/>
      <c r="M31" s="138"/>
      <c r="N31" s="138"/>
      <c r="O31" s="138"/>
    </row>
    <row r="32" spans="1:15" x14ac:dyDescent="0.3">
      <c r="A32" s="22" t="s">
        <v>49</v>
      </c>
      <c r="B32" s="138" t="s">
        <v>52</v>
      </c>
      <c r="C32" s="138"/>
      <c r="D32" s="138"/>
      <c r="E32" s="138"/>
      <c r="F32" s="138"/>
      <c r="G32" s="138"/>
      <c r="H32" s="138"/>
      <c r="I32" s="138"/>
      <c r="J32" s="138"/>
      <c r="K32" s="138"/>
      <c r="L32" s="138"/>
      <c r="M32" s="138"/>
      <c r="N32" s="138"/>
      <c r="O32" s="138"/>
    </row>
    <row r="33" spans="1:16" x14ac:dyDescent="0.3">
      <c r="A33" s="22"/>
      <c r="B33" s="138" t="s">
        <v>53</v>
      </c>
      <c r="C33" s="138"/>
      <c r="D33" s="138"/>
      <c r="E33" s="138"/>
      <c r="F33" s="138"/>
      <c r="G33" s="138"/>
      <c r="H33" s="138"/>
      <c r="I33" s="138"/>
      <c r="J33" s="138"/>
      <c r="K33" s="138"/>
      <c r="L33" s="138"/>
      <c r="M33" s="138"/>
      <c r="N33" s="138"/>
      <c r="O33" s="138"/>
    </row>
    <row r="34" spans="1:16" x14ac:dyDescent="0.3">
      <c r="A34" s="22"/>
      <c r="B34" s="138" t="s">
        <v>54</v>
      </c>
      <c r="C34" s="138"/>
      <c r="D34" s="138"/>
      <c r="E34" s="138"/>
      <c r="F34" s="138"/>
      <c r="G34" s="138"/>
      <c r="H34" s="138"/>
      <c r="I34" s="138"/>
      <c r="J34" s="138"/>
      <c r="K34" s="138"/>
      <c r="L34" s="138"/>
      <c r="M34" s="138"/>
      <c r="N34" s="138"/>
      <c r="O34" s="138"/>
    </row>
    <row r="35" spans="1:16" x14ac:dyDescent="0.3">
      <c r="A35" s="22"/>
      <c r="B35" s="141" t="s">
        <v>55</v>
      </c>
      <c r="C35" s="141"/>
      <c r="D35" s="141"/>
      <c r="E35" s="141"/>
      <c r="F35" s="141"/>
      <c r="G35" s="141"/>
      <c r="H35" s="141"/>
      <c r="I35" s="141"/>
      <c r="J35" s="141"/>
      <c r="K35" s="141"/>
      <c r="L35" s="141"/>
      <c r="M35" s="141"/>
      <c r="N35" s="141"/>
      <c r="O35" s="141"/>
    </row>
    <row r="36" spans="1:16" x14ac:dyDescent="0.3">
      <c r="A36" s="22"/>
      <c r="B36" s="141"/>
      <c r="C36" s="141"/>
      <c r="D36" s="141"/>
      <c r="E36" s="141"/>
      <c r="F36" s="141"/>
      <c r="G36" s="141"/>
      <c r="H36" s="141"/>
      <c r="I36" s="141"/>
      <c r="J36" s="141"/>
      <c r="K36" s="141"/>
      <c r="L36" s="141"/>
      <c r="M36" s="141"/>
      <c r="N36" s="141"/>
      <c r="O36" s="141"/>
    </row>
    <row r="37" spans="1:16" x14ac:dyDescent="0.3">
      <c r="A37" s="22"/>
      <c r="B37" s="141"/>
      <c r="C37" s="141"/>
      <c r="D37" s="141"/>
      <c r="E37" s="141"/>
      <c r="F37" s="141"/>
      <c r="G37" s="141"/>
      <c r="H37" s="141"/>
      <c r="I37" s="141"/>
      <c r="J37" s="141"/>
      <c r="K37" s="141"/>
      <c r="L37" s="141"/>
      <c r="M37" s="141"/>
      <c r="N37" s="141"/>
      <c r="O37" s="141"/>
    </row>
    <row r="38" spans="1:16" x14ac:dyDescent="0.3">
      <c r="A38" s="33" t="s">
        <v>50</v>
      </c>
      <c r="B38" s="140" t="s">
        <v>65</v>
      </c>
      <c r="C38" s="140"/>
      <c r="D38" s="140"/>
      <c r="E38" s="140"/>
      <c r="F38" s="140"/>
      <c r="G38" s="140"/>
      <c r="H38" s="140"/>
      <c r="I38" s="140"/>
      <c r="J38" s="140"/>
      <c r="K38" s="140"/>
      <c r="L38" s="140"/>
      <c r="M38" s="140"/>
      <c r="N38" s="140"/>
      <c r="O38" s="140"/>
    </row>
    <row r="39" spans="1:16" ht="28.2" x14ac:dyDescent="0.5">
      <c r="A39" s="33"/>
      <c r="B39" s="141" t="s">
        <v>67</v>
      </c>
      <c r="C39" s="141"/>
      <c r="D39" s="141"/>
      <c r="E39" s="141"/>
      <c r="F39" s="141"/>
      <c r="G39" s="141"/>
      <c r="H39" s="141"/>
      <c r="I39" s="141"/>
      <c r="J39" s="141"/>
      <c r="K39" s="141"/>
      <c r="L39" s="141"/>
      <c r="M39" s="141"/>
      <c r="N39" s="141"/>
      <c r="O39" s="141"/>
      <c r="P39" s="39"/>
    </row>
  </sheetData>
  <mergeCells count="15">
    <mergeCell ref="B38:O38"/>
    <mergeCell ref="B39:O39"/>
    <mergeCell ref="B24:O26"/>
    <mergeCell ref="B29:O31"/>
    <mergeCell ref="B35:O37"/>
    <mergeCell ref="B27:O27"/>
    <mergeCell ref="B28:O28"/>
    <mergeCell ref="B32:O32"/>
    <mergeCell ref="B33:O33"/>
    <mergeCell ref="B34:O34"/>
    <mergeCell ref="A1:O2"/>
    <mergeCell ref="B3:O10"/>
    <mergeCell ref="B11:O13"/>
    <mergeCell ref="B14:O16"/>
    <mergeCell ref="B17:O2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G181"/>
  <sheetViews>
    <sheetView zoomScale="150" zoomScaleNormal="100" workbookViewId="0">
      <selection activeCell="B7" sqref="B7:B22"/>
    </sheetView>
  </sheetViews>
  <sheetFormatPr defaultColWidth="9.109375" defaultRowHeight="15.6" x14ac:dyDescent="0.3"/>
  <cols>
    <col min="1" max="1" width="10" style="13" customWidth="1"/>
    <col min="2" max="2" width="50" style="13" customWidth="1"/>
    <col min="3" max="3" width="57.77734375" style="13" customWidth="1"/>
    <col min="4" max="4" width="47.44140625" style="13" customWidth="1"/>
    <col min="5" max="16384" width="9.109375" style="13"/>
  </cols>
  <sheetData>
    <row r="1" spans="1:7" x14ac:dyDescent="0.3">
      <c r="B1" s="23"/>
    </row>
    <row r="2" spans="1:7" x14ac:dyDescent="0.3">
      <c r="A2" s="19" t="str">
        <f>'Pasiūlymo forma'!B30</f>
        <v>Dirbtinės kraujo apykaitos aparatas</v>
      </c>
      <c r="B2" s="17"/>
      <c r="C2" s="17"/>
    </row>
    <row r="3" spans="1:7" x14ac:dyDescent="0.3">
      <c r="A3" s="15"/>
      <c r="B3" s="16"/>
      <c r="C3" s="16"/>
    </row>
    <row r="4" spans="1:7" ht="17.399999999999999" x14ac:dyDescent="0.3">
      <c r="A4" s="17" t="s">
        <v>14</v>
      </c>
      <c r="B4" s="16"/>
      <c r="C4" s="16"/>
      <c r="D4" s="50"/>
    </row>
    <row r="5" spans="1:7" s="14" customFormat="1" ht="78" x14ac:dyDescent="0.3">
      <c r="A5" s="28" t="s">
        <v>34</v>
      </c>
      <c r="B5" s="28" t="s">
        <v>35</v>
      </c>
      <c r="C5" s="28" t="s">
        <v>36</v>
      </c>
      <c r="D5" s="29" t="s">
        <v>98</v>
      </c>
    </row>
    <row r="6" spans="1:7" s="14" customFormat="1" ht="31.2" x14ac:dyDescent="0.3">
      <c r="A6" s="41">
        <v>1</v>
      </c>
      <c r="B6" s="36" t="s">
        <v>103</v>
      </c>
      <c r="C6" s="36" t="s">
        <v>104</v>
      </c>
      <c r="D6" s="43"/>
    </row>
    <row r="7" spans="1:7" s="14" customFormat="1" x14ac:dyDescent="0.3">
      <c r="A7" s="146">
        <v>2</v>
      </c>
      <c r="B7" s="143" t="s">
        <v>105</v>
      </c>
      <c r="C7" s="42" t="s">
        <v>106</v>
      </c>
      <c r="D7" s="43"/>
    </row>
    <row r="8" spans="1:7" s="14" customFormat="1" x14ac:dyDescent="0.3">
      <c r="A8" s="147"/>
      <c r="B8" s="144"/>
      <c r="C8" s="42" t="s">
        <v>107</v>
      </c>
      <c r="D8" s="43"/>
    </row>
    <row r="9" spans="1:7" s="14" customFormat="1" x14ac:dyDescent="0.3">
      <c r="A9" s="147"/>
      <c r="B9" s="144"/>
      <c r="C9" s="42" t="s">
        <v>108</v>
      </c>
      <c r="D9" s="43"/>
    </row>
    <row r="10" spans="1:7" s="14" customFormat="1" x14ac:dyDescent="0.3">
      <c r="A10" s="147"/>
      <c r="B10" s="144"/>
      <c r="C10" s="42" t="s">
        <v>109</v>
      </c>
      <c r="D10" s="53"/>
      <c r="E10" s="46"/>
      <c r="G10" s="47"/>
    </row>
    <row r="11" spans="1:7" x14ac:dyDescent="0.3">
      <c r="A11" s="147"/>
      <c r="B11" s="144"/>
      <c r="C11" s="42" t="s">
        <v>110</v>
      </c>
      <c r="D11" s="43"/>
    </row>
    <row r="12" spans="1:7" x14ac:dyDescent="0.3">
      <c r="A12" s="147"/>
      <c r="B12" s="144"/>
      <c r="C12" s="42" t="s">
        <v>111</v>
      </c>
      <c r="D12" s="43"/>
    </row>
    <row r="13" spans="1:7" x14ac:dyDescent="0.3">
      <c r="A13" s="147"/>
      <c r="B13" s="144"/>
      <c r="C13" s="42" t="s">
        <v>116</v>
      </c>
      <c r="D13" s="40"/>
    </row>
    <row r="14" spans="1:7" x14ac:dyDescent="0.3">
      <c r="A14" s="147"/>
      <c r="B14" s="144"/>
      <c r="C14" s="42" t="s">
        <v>115</v>
      </c>
      <c r="D14" s="40"/>
    </row>
    <row r="15" spans="1:7" x14ac:dyDescent="0.3">
      <c r="A15" s="147"/>
      <c r="B15" s="144"/>
      <c r="C15" s="44" t="s">
        <v>114</v>
      </c>
      <c r="D15" s="40"/>
    </row>
    <row r="16" spans="1:7" x14ac:dyDescent="0.3">
      <c r="A16" s="147"/>
      <c r="B16" s="144"/>
      <c r="C16" s="44" t="s">
        <v>113</v>
      </c>
      <c r="D16" s="40"/>
    </row>
    <row r="17" spans="1:4" ht="31.2" x14ac:dyDescent="0.3">
      <c r="A17" s="147"/>
      <c r="B17" s="144"/>
      <c r="C17" s="44" t="s">
        <v>112</v>
      </c>
      <c r="D17" s="40"/>
    </row>
    <row r="18" spans="1:4" x14ac:dyDescent="0.3">
      <c r="A18" s="147"/>
      <c r="B18" s="144"/>
      <c r="C18" s="36" t="s">
        <v>117</v>
      </c>
      <c r="D18" s="40"/>
    </row>
    <row r="19" spans="1:4" ht="31.2" x14ac:dyDescent="0.3">
      <c r="A19" s="147"/>
      <c r="B19" s="144"/>
      <c r="C19" s="42" t="s">
        <v>118</v>
      </c>
      <c r="D19" s="40"/>
    </row>
    <row r="20" spans="1:4" ht="31.2" x14ac:dyDescent="0.3">
      <c r="A20" s="147"/>
      <c r="B20" s="144"/>
      <c r="C20" s="42" t="s">
        <v>119</v>
      </c>
      <c r="D20" s="40"/>
    </row>
    <row r="21" spans="1:4" x14ac:dyDescent="0.3">
      <c r="A21" s="147"/>
      <c r="B21" s="144"/>
      <c r="C21" s="42" t="s">
        <v>120</v>
      </c>
      <c r="D21" s="43"/>
    </row>
    <row r="22" spans="1:4" x14ac:dyDescent="0.3">
      <c r="A22" s="148"/>
      <c r="B22" s="145"/>
      <c r="C22" s="42" t="s">
        <v>121</v>
      </c>
      <c r="D22" s="40"/>
    </row>
    <row r="23" spans="1:4" x14ac:dyDescent="0.3">
      <c r="A23" s="56" t="s">
        <v>123</v>
      </c>
      <c r="B23" s="57" t="s">
        <v>124</v>
      </c>
      <c r="C23" s="42"/>
      <c r="D23" s="40"/>
    </row>
    <row r="24" spans="1:4" x14ac:dyDescent="0.3">
      <c r="A24" s="152" t="s">
        <v>68</v>
      </c>
      <c r="B24" s="149" t="s">
        <v>125</v>
      </c>
      <c r="C24" s="36" t="s">
        <v>126</v>
      </c>
      <c r="D24" s="54"/>
    </row>
    <row r="25" spans="1:4" x14ac:dyDescent="0.3">
      <c r="A25" s="153"/>
      <c r="B25" s="150"/>
      <c r="C25" s="36" t="s">
        <v>127</v>
      </c>
      <c r="D25" s="54"/>
    </row>
    <row r="26" spans="1:4" x14ac:dyDescent="0.3">
      <c r="A26" s="153"/>
      <c r="B26" s="150"/>
      <c r="C26" s="42" t="s">
        <v>128</v>
      </c>
      <c r="D26" s="40"/>
    </row>
    <row r="27" spans="1:4" x14ac:dyDescent="0.3">
      <c r="A27" s="154"/>
      <c r="B27" s="151"/>
      <c r="C27" s="42" t="s">
        <v>129</v>
      </c>
      <c r="D27" s="40"/>
    </row>
    <row r="28" spans="1:4" x14ac:dyDescent="0.3">
      <c r="A28" s="152" t="s">
        <v>69</v>
      </c>
      <c r="B28" s="149" t="s">
        <v>130</v>
      </c>
      <c r="C28" s="42" t="s">
        <v>145</v>
      </c>
      <c r="D28" s="40"/>
    </row>
    <row r="29" spans="1:4" x14ac:dyDescent="0.3">
      <c r="A29" s="154"/>
      <c r="B29" s="151"/>
      <c r="C29" s="42" t="s">
        <v>146</v>
      </c>
      <c r="D29" s="40"/>
    </row>
    <row r="30" spans="1:4" ht="31.2" x14ac:dyDescent="0.3">
      <c r="A30" s="37" t="s">
        <v>70</v>
      </c>
      <c r="B30" s="45" t="s">
        <v>147</v>
      </c>
      <c r="C30" s="42" t="s">
        <v>131</v>
      </c>
      <c r="D30" s="40"/>
    </row>
    <row r="31" spans="1:4" ht="31.2" x14ac:dyDescent="0.3">
      <c r="A31" s="37" t="s">
        <v>71</v>
      </c>
      <c r="B31" s="42" t="s">
        <v>132</v>
      </c>
      <c r="C31" s="42" t="s">
        <v>133</v>
      </c>
      <c r="D31" s="40"/>
    </row>
    <row r="32" spans="1:4" ht="31.2" x14ac:dyDescent="0.3">
      <c r="A32" s="37" t="s">
        <v>72</v>
      </c>
      <c r="B32" s="45" t="s">
        <v>134</v>
      </c>
      <c r="C32" s="42" t="s">
        <v>133</v>
      </c>
      <c r="D32" s="40"/>
    </row>
    <row r="33" spans="1:5" x14ac:dyDescent="0.3">
      <c r="A33" s="37" t="s">
        <v>73</v>
      </c>
      <c r="B33" s="45" t="s">
        <v>135</v>
      </c>
      <c r="C33" s="42" t="s">
        <v>136</v>
      </c>
      <c r="D33" s="40"/>
    </row>
    <row r="34" spans="1:5" ht="31.2" x14ac:dyDescent="0.3">
      <c r="A34" s="37" t="s">
        <v>74</v>
      </c>
      <c r="B34" s="42" t="s">
        <v>137</v>
      </c>
      <c r="C34" s="44" t="s">
        <v>138</v>
      </c>
      <c r="D34" s="40"/>
    </row>
    <row r="35" spans="1:5" x14ac:dyDescent="0.3">
      <c r="A35" s="37" t="s">
        <v>75</v>
      </c>
      <c r="B35" s="42" t="s">
        <v>139</v>
      </c>
      <c r="C35" s="44" t="s">
        <v>140</v>
      </c>
      <c r="D35" s="40"/>
    </row>
    <row r="36" spans="1:5" ht="31.2" x14ac:dyDescent="0.3">
      <c r="A36" s="37" t="s">
        <v>76</v>
      </c>
      <c r="B36" s="42" t="s">
        <v>141</v>
      </c>
      <c r="C36" s="42" t="s">
        <v>144</v>
      </c>
      <c r="D36" s="40"/>
    </row>
    <row r="37" spans="1:5" ht="31.2" x14ac:dyDescent="0.3">
      <c r="A37" s="37" t="s">
        <v>148</v>
      </c>
      <c r="B37" s="36" t="s">
        <v>142</v>
      </c>
      <c r="C37" s="36" t="s">
        <v>143</v>
      </c>
      <c r="D37" s="40"/>
    </row>
    <row r="38" spans="1:5" ht="31.2" x14ac:dyDescent="0.3">
      <c r="A38" s="56" t="s">
        <v>77</v>
      </c>
      <c r="B38" s="58" t="s">
        <v>149</v>
      </c>
      <c r="C38" s="36"/>
      <c r="D38" s="40"/>
      <c r="E38" s="51"/>
    </row>
    <row r="39" spans="1:5" x14ac:dyDescent="0.3">
      <c r="A39" s="37" t="s">
        <v>78</v>
      </c>
      <c r="B39" s="55" t="s">
        <v>150</v>
      </c>
      <c r="C39" s="36" t="s">
        <v>151</v>
      </c>
      <c r="D39" s="40"/>
    </row>
    <row r="40" spans="1:5" x14ac:dyDescent="0.3">
      <c r="A40" s="37" t="s">
        <v>79</v>
      </c>
      <c r="B40" s="55" t="s">
        <v>152</v>
      </c>
      <c r="C40" s="36" t="s">
        <v>166</v>
      </c>
      <c r="D40" s="40"/>
    </row>
    <row r="41" spans="1:5" ht="31.2" x14ac:dyDescent="0.3">
      <c r="A41" s="37" t="s">
        <v>80</v>
      </c>
      <c r="B41" s="55" t="s">
        <v>163</v>
      </c>
      <c r="C41" s="36" t="s">
        <v>169</v>
      </c>
      <c r="D41" s="40"/>
    </row>
    <row r="42" spans="1:5" x14ac:dyDescent="0.3">
      <c r="A42" s="37" t="s">
        <v>81</v>
      </c>
      <c r="B42" s="55" t="s">
        <v>153</v>
      </c>
      <c r="C42" s="36" t="s">
        <v>167</v>
      </c>
      <c r="D42" s="40"/>
    </row>
    <row r="43" spans="1:5" ht="31.2" x14ac:dyDescent="0.3">
      <c r="A43" s="37" t="s">
        <v>82</v>
      </c>
      <c r="B43" s="55" t="s">
        <v>154</v>
      </c>
      <c r="C43" s="36" t="s">
        <v>168</v>
      </c>
      <c r="D43" s="40"/>
    </row>
    <row r="44" spans="1:5" ht="31.2" x14ac:dyDescent="0.3">
      <c r="A44" s="37" t="s">
        <v>83</v>
      </c>
      <c r="B44" s="36" t="s">
        <v>155</v>
      </c>
      <c r="C44" s="36" t="s">
        <v>156</v>
      </c>
      <c r="D44" s="40"/>
    </row>
    <row r="45" spans="1:5" ht="16.05" customHeight="1" x14ac:dyDescent="0.3">
      <c r="A45" s="152" t="s">
        <v>84</v>
      </c>
      <c r="B45" s="160" t="s">
        <v>157</v>
      </c>
      <c r="C45" s="36" t="s">
        <v>171</v>
      </c>
      <c r="D45" s="40"/>
    </row>
    <row r="46" spans="1:5" x14ac:dyDescent="0.3">
      <c r="A46" s="153"/>
      <c r="B46" s="161"/>
      <c r="C46" s="36" t="s">
        <v>172</v>
      </c>
      <c r="D46" s="40"/>
    </row>
    <row r="47" spans="1:5" x14ac:dyDescent="0.3">
      <c r="A47" s="154"/>
      <c r="B47" s="162"/>
      <c r="C47" s="44" t="s">
        <v>173</v>
      </c>
      <c r="D47" s="40"/>
    </row>
    <row r="48" spans="1:5" ht="16.05" customHeight="1" x14ac:dyDescent="0.3">
      <c r="A48" s="152" t="s">
        <v>85</v>
      </c>
      <c r="B48" s="143" t="s">
        <v>164</v>
      </c>
      <c r="C48" s="44" t="s">
        <v>174</v>
      </c>
      <c r="D48" s="40"/>
    </row>
    <row r="49" spans="1:4" x14ac:dyDescent="0.3">
      <c r="A49" s="153"/>
      <c r="B49" s="144"/>
      <c r="C49" s="44" t="s">
        <v>170</v>
      </c>
      <c r="D49" s="40"/>
    </row>
    <row r="50" spans="1:4" x14ac:dyDescent="0.3">
      <c r="A50" s="153"/>
      <c r="B50" s="144"/>
      <c r="C50" s="44" t="s">
        <v>175</v>
      </c>
      <c r="D50" s="40"/>
    </row>
    <row r="51" spans="1:4" x14ac:dyDescent="0.3">
      <c r="A51" s="154"/>
      <c r="B51" s="145"/>
      <c r="C51" s="44" t="s">
        <v>176</v>
      </c>
      <c r="D51" s="40"/>
    </row>
    <row r="52" spans="1:4" ht="31.95" customHeight="1" x14ac:dyDescent="0.3">
      <c r="A52" s="37" t="s">
        <v>86</v>
      </c>
      <c r="B52" s="45" t="s">
        <v>158</v>
      </c>
      <c r="C52" s="44" t="s">
        <v>165</v>
      </c>
      <c r="D52" s="40"/>
    </row>
    <row r="53" spans="1:4" ht="31.2" x14ac:dyDescent="0.3">
      <c r="A53" s="37" t="s">
        <v>87</v>
      </c>
      <c r="B53" s="42" t="s">
        <v>159</v>
      </c>
      <c r="C53" s="44" t="s">
        <v>177</v>
      </c>
      <c r="D53" s="40"/>
    </row>
    <row r="54" spans="1:4" x14ac:dyDescent="0.3">
      <c r="A54" s="63" t="s">
        <v>88</v>
      </c>
      <c r="B54" s="52" t="s">
        <v>160</v>
      </c>
      <c r="C54" s="36" t="s">
        <v>161</v>
      </c>
      <c r="D54" s="40"/>
    </row>
    <row r="55" spans="1:4" ht="31.2" x14ac:dyDescent="0.3">
      <c r="A55" s="63" t="s">
        <v>179</v>
      </c>
      <c r="B55" s="62" t="s">
        <v>162</v>
      </c>
      <c r="C55" s="52" t="s">
        <v>133</v>
      </c>
      <c r="D55" s="40"/>
    </row>
    <row r="56" spans="1:4" ht="34.950000000000003" customHeight="1" x14ac:dyDescent="0.3">
      <c r="A56" s="64">
        <v>5</v>
      </c>
      <c r="B56" s="66" t="s">
        <v>178</v>
      </c>
      <c r="C56" s="67"/>
      <c r="D56" s="40"/>
    </row>
    <row r="57" spans="1:4" x14ac:dyDescent="0.3">
      <c r="A57" s="65" t="s">
        <v>89</v>
      </c>
      <c r="B57" s="42" t="s">
        <v>150</v>
      </c>
      <c r="C57" s="42" t="s">
        <v>151</v>
      </c>
      <c r="D57" s="40"/>
    </row>
    <row r="58" spans="1:4" ht="31.2" x14ac:dyDescent="0.3">
      <c r="A58" s="65" t="s">
        <v>90</v>
      </c>
      <c r="B58" s="42" t="s">
        <v>151</v>
      </c>
      <c r="C58" s="36" t="s">
        <v>133</v>
      </c>
      <c r="D58" s="40"/>
    </row>
    <row r="59" spans="1:4" x14ac:dyDescent="0.3">
      <c r="A59" s="65" t="s">
        <v>91</v>
      </c>
      <c r="B59" s="42" t="s">
        <v>152</v>
      </c>
      <c r="C59" s="68" t="s">
        <v>185</v>
      </c>
      <c r="D59" s="40"/>
    </row>
    <row r="60" spans="1:4" ht="31.2" x14ac:dyDescent="0.3">
      <c r="A60" s="65" t="s">
        <v>92</v>
      </c>
      <c r="B60" s="42" t="s">
        <v>186</v>
      </c>
      <c r="C60" s="42" t="s">
        <v>169</v>
      </c>
      <c r="D60" s="40"/>
    </row>
    <row r="61" spans="1:4" x14ac:dyDescent="0.3">
      <c r="A61" s="65" t="s">
        <v>93</v>
      </c>
      <c r="B61" s="42" t="s">
        <v>153</v>
      </c>
      <c r="C61" s="68" t="s">
        <v>187</v>
      </c>
      <c r="D61" s="40"/>
    </row>
    <row r="62" spans="1:4" ht="31.2" x14ac:dyDescent="0.3">
      <c r="A62" s="65" t="s">
        <v>94</v>
      </c>
      <c r="B62" s="42" t="s">
        <v>180</v>
      </c>
      <c r="C62" s="68" t="s">
        <v>188</v>
      </c>
      <c r="D62" s="40"/>
    </row>
    <row r="63" spans="1:4" ht="16.05" customHeight="1" x14ac:dyDescent="0.3">
      <c r="A63" s="156" t="s">
        <v>192</v>
      </c>
      <c r="B63" s="155" t="s">
        <v>189</v>
      </c>
      <c r="C63" s="36" t="s">
        <v>181</v>
      </c>
      <c r="D63" s="40"/>
    </row>
    <row r="64" spans="1:4" x14ac:dyDescent="0.3">
      <c r="A64" s="157"/>
      <c r="B64" s="155"/>
      <c r="C64" s="36" t="s">
        <v>182</v>
      </c>
      <c r="D64" s="40"/>
    </row>
    <row r="65" spans="1:4" x14ac:dyDescent="0.3">
      <c r="A65" s="157"/>
      <c r="B65" s="155"/>
      <c r="C65" s="36" t="s">
        <v>183</v>
      </c>
      <c r="D65" s="40"/>
    </row>
    <row r="66" spans="1:4" x14ac:dyDescent="0.3">
      <c r="A66" s="158"/>
      <c r="B66" s="155"/>
      <c r="C66" s="36" t="s">
        <v>184</v>
      </c>
      <c r="D66" s="40"/>
    </row>
    <row r="67" spans="1:4" ht="34.950000000000003" customHeight="1" x14ac:dyDescent="0.3">
      <c r="A67" s="65" t="s">
        <v>193</v>
      </c>
      <c r="B67" s="36" t="s">
        <v>158</v>
      </c>
      <c r="C67" s="36" t="s">
        <v>190</v>
      </c>
      <c r="D67" s="40"/>
    </row>
    <row r="68" spans="1:4" ht="31.2" x14ac:dyDescent="0.3">
      <c r="A68" s="65" t="s">
        <v>194</v>
      </c>
      <c r="B68" s="42" t="s">
        <v>159</v>
      </c>
      <c r="C68" s="42" t="s">
        <v>191</v>
      </c>
      <c r="D68" s="40"/>
    </row>
    <row r="69" spans="1:4" x14ac:dyDescent="0.3">
      <c r="A69" s="64">
        <v>6</v>
      </c>
      <c r="B69" s="69" t="s">
        <v>195</v>
      </c>
      <c r="C69" s="70"/>
      <c r="D69" s="40"/>
    </row>
    <row r="70" spans="1:4" x14ac:dyDescent="0.3">
      <c r="A70" s="65" t="s">
        <v>95</v>
      </c>
      <c r="B70" s="45" t="s">
        <v>196</v>
      </c>
      <c r="C70" s="45" t="s">
        <v>207</v>
      </c>
      <c r="D70" s="40"/>
    </row>
    <row r="71" spans="1:4" x14ac:dyDescent="0.3">
      <c r="A71" s="65" t="s">
        <v>96</v>
      </c>
      <c r="B71" s="55" t="s">
        <v>198</v>
      </c>
      <c r="C71" s="55" t="s">
        <v>208</v>
      </c>
      <c r="D71" s="40"/>
    </row>
    <row r="72" spans="1:4" ht="31.2" x14ac:dyDescent="0.3">
      <c r="A72" s="65" t="s">
        <v>97</v>
      </c>
      <c r="B72" s="55" t="s">
        <v>219</v>
      </c>
      <c r="C72" s="55" t="s">
        <v>209</v>
      </c>
      <c r="D72" s="40"/>
    </row>
    <row r="73" spans="1:4" x14ac:dyDescent="0.3">
      <c r="A73" s="156" t="s">
        <v>215</v>
      </c>
      <c r="B73" s="159" t="s">
        <v>220</v>
      </c>
      <c r="C73" s="55" t="s">
        <v>221</v>
      </c>
      <c r="D73" s="40"/>
    </row>
    <row r="74" spans="1:4" x14ac:dyDescent="0.3">
      <c r="A74" s="157"/>
      <c r="B74" s="159"/>
      <c r="C74" s="55" t="s">
        <v>222</v>
      </c>
      <c r="D74" s="40"/>
    </row>
    <row r="75" spans="1:4" x14ac:dyDescent="0.3">
      <c r="A75" s="158"/>
      <c r="B75" s="159"/>
      <c r="C75" s="55" t="s">
        <v>223</v>
      </c>
      <c r="D75" s="40"/>
    </row>
    <row r="76" spans="1:4" ht="16.05" customHeight="1" x14ac:dyDescent="0.3">
      <c r="A76" s="65" t="s">
        <v>216</v>
      </c>
      <c r="B76" s="55" t="s">
        <v>213</v>
      </c>
      <c r="C76" s="45" t="s">
        <v>211</v>
      </c>
      <c r="D76" s="40"/>
    </row>
    <row r="77" spans="1:4" ht="31.2" x14ac:dyDescent="0.3">
      <c r="A77" s="65" t="s">
        <v>217</v>
      </c>
      <c r="B77" s="55" t="s">
        <v>212</v>
      </c>
      <c r="C77" s="55" t="s">
        <v>214</v>
      </c>
      <c r="D77" s="40"/>
    </row>
    <row r="78" spans="1:4" ht="31.2" x14ac:dyDescent="0.3">
      <c r="A78" s="64">
        <v>7</v>
      </c>
      <c r="B78" s="71" t="s">
        <v>218</v>
      </c>
      <c r="C78" s="70"/>
      <c r="D78" s="40"/>
    </row>
    <row r="79" spans="1:4" x14ac:dyDescent="0.3">
      <c r="A79" s="65" t="s">
        <v>226</v>
      </c>
      <c r="B79" s="42" t="s">
        <v>196</v>
      </c>
      <c r="C79" s="42" t="s">
        <v>197</v>
      </c>
      <c r="D79" s="40"/>
    </row>
    <row r="80" spans="1:4" x14ac:dyDescent="0.3">
      <c r="A80" s="65" t="s">
        <v>227</v>
      </c>
      <c r="B80" s="36" t="s">
        <v>198</v>
      </c>
      <c r="C80" s="36" t="s">
        <v>232</v>
      </c>
      <c r="D80" s="40"/>
    </row>
    <row r="81" spans="1:4" ht="31.2" x14ac:dyDescent="0.3">
      <c r="A81" s="65" t="s">
        <v>228</v>
      </c>
      <c r="B81" s="36" t="s">
        <v>199</v>
      </c>
      <c r="C81" s="36" t="s">
        <v>224</v>
      </c>
      <c r="D81" s="40"/>
    </row>
    <row r="82" spans="1:4" x14ac:dyDescent="0.3">
      <c r="A82" s="65" t="s">
        <v>229</v>
      </c>
      <c r="B82" s="36" t="s">
        <v>210</v>
      </c>
      <c r="C82" s="36" t="s">
        <v>225</v>
      </c>
      <c r="D82" s="40"/>
    </row>
    <row r="83" spans="1:4" ht="31.2" x14ac:dyDescent="0.3">
      <c r="A83" s="65" t="s">
        <v>230</v>
      </c>
      <c r="B83" s="42" t="s">
        <v>200</v>
      </c>
      <c r="C83" s="42" t="s">
        <v>201</v>
      </c>
      <c r="D83" s="40"/>
    </row>
    <row r="84" spans="1:4" x14ac:dyDescent="0.3">
      <c r="A84" s="65" t="s">
        <v>231</v>
      </c>
      <c r="B84" s="36" t="s">
        <v>202</v>
      </c>
      <c r="C84" s="36" t="s">
        <v>203</v>
      </c>
      <c r="D84" s="40"/>
    </row>
    <row r="85" spans="1:4" x14ac:dyDescent="0.3">
      <c r="A85" s="156" t="s">
        <v>233</v>
      </c>
      <c r="B85" s="155" t="s">
        <v>206</v>
      </c>
      <c r="C85" s="36" t="s">
        <v>234</v>
      </c>
      <c r="D85" s="40"/>
    </row>
    <row r="86" spans="1:4" x14ac:dyDescent="0.3">
      <c r="A86" s="157"/>
      <c r="B86" s="155"/>
      <c r="C86" s="36" t="s">
        <v>204</v>
      </c>
      <c r="D86" s="40"/>
    </row>
    <row r="87" spans="1:4" x14ac:dyDescent="0.3">
      <c r="A87" s="158"/>
      <c r="B87" s="155"/>
      <c r="C87" s="36" t="s">
        <v>205</v>
      </c>
      <c r="D87" s="40"/>
    </row>
    <row r="88" spans="1:4" x14ac:dyDescent="0.3">
      <c r="A88" s="64">
        <v>8</v>
      </c>
      <c r="B88" s="69" t="s">
        <v>235</v>
      </c>
      <c r="C88" s="70"/>
      <c r="D88" s="40"/>
    </row>
    <row r="89" spans="1:4" x14ac:dyDescent="0.3">
      <c r="A89" s="65" t="s">
        <v>243</v>
      </c>
      <c r="B89" s="42" t="s">
        <v>196</v>
      </c>
      <c r="C89" s="42" t="s">
        <v>236</v>
      </c>
      <c r="D89" s="40"/>
    </row>
    <row r="90" spans="1:4" x14ac:dyDescent="0.3">
      <c r="A90" s="156" t="s">
        <v>244</v>
      </c>
      <c r="B90" s="155" t="s">
        <v>199</v>
      </c>
      <c r="C90" s="36" t="s">
        <v>237</v>
      </c>
      <c r="D90" s="40"/>
    </row>
    <row r="91" spans="1:4" x14ac:dyDescent="0.3">
      <c r="A91" s="158"/>
      <c r="B91" s="155"/>
      <c r="C91" s="36" t="s">
        <v>238</v>
      </c>
      <c r="D91" s="40"/>
    </row>
    <row r="92" spans="1:4" x14ac:dyDescent="0.3">
      <c r="A92" s="156" t="s">
        <v>245</v>
      </c>
      <c r="B92" s="155" t="s">
        <v>239</v>
      </c>
      <c r="C92" s="36" t="s">
        <v>241</v>
      </c>
      <c r="D92" s="40"/>
    </row>
    <row r="93" spans="1:4" x14ac:dyDescent="0.3">
      <c r="A93" s="158"/>
      <c r="B93" s="155"/>
      <c r="C93" s="36" t="s">
        <v>242</v>
      </c>
      <c r="D93" s="40"/>
    </row>
    <row r="94" spans="1:4" ht="31.2" x14ac:dyDescent="0.3">
      <c r="A94" s="65" t="s">
        <v>246</v>
      </c>
      <c r="B94" s="42" t="s">
        <v>305</v>
      </c>
      <c r="C94" s="42" t="s">
        <v>240</v>
      </c>
      <c r="D94" s="40"/>
    </row>
    <row r="95" spans="1:4" ht="31.2" x14ac:dyDescent="0.3">
      <c r="A95" s="65" t="s">
        <v>247</v>
      </c>
      <c r="B95" s="36" t="s">
        <v>206</v>
      </c>
      <c r="C95" s="36" t="s">
        <v>133</v>
      </c>
      <c r="D95" s="40"/>
    </row>
    <row r="96" spans="1:4" ht="31.2" x14ac:dyDescent="0.3">
      <c r="A96" s="64">
        <v>9</v>
      </c>
      <c r="B96" s="69" t="s">
        <v>248</v>
      </c>
      <c r="C96" s="70"/>
      <c r="D96" s="40"/>
    </row>
    <row r="97" spans="1:4" ht="31.2" x14ac:dyDescent="0.3">
      <c r="A97" s="65" t="s">
        <v>271</v>
      </c>
      <c r="B97" s="42" t="s">
        <v>150</v>
      </c>
      <c r="C97" s="42" t="s">
        <v>249</v>
      </c>
      <c r="D97" s="40"/>
    </row>
    <row r="98" spans="1:4" x14ac:dyDescent="0.3">
      <c r="A98" s="65" t="s">
        <v>272</v>
      </c>
      <c r="B98" s="42" t="s">
        <v>250</v>
      </c>
      <c r="C98" s="42" t="s">
        <v>197</v>
      </c>
      <c r="D98" s="40"/>
    </row>
    <row r="99" spans="1:4" ht="31.2" x14ac:dyDescent="0.3">
      <c r="A99" s="65" t="s">
        <v>273</v>
      </c>
      <c r="B99" s="36" t="s">
        <v>265</v>
      </c>
      <c r="C99" s="36" t="s">
        <v>251</v>
      </c>
      <c r="D99" s="40"/>
    </row>
    <row r="100" spans="1:4" ht="31.2" x14ac:dyDescent="0.3">
      <c r="A100" s="65" t="s">
        <v>274</v>
      </c>
      <c r="B100" s="36" t="s">
        <v>266</v>
      </c>
      <c r="C100" s="42" t="s">
        <v>240</v>
      </c>
      <c r="D100" s="40"/>
    </row>
    <row r="101" spans="1:4" x14ac:dyDescent="0.3">
      <c r="A101" s="65" t="s">
        <v>275</v>
      </c>
      <c r="B101" s="36" t="s">
        <v>267</v>
      </c>
      <c r="C101" s="42" t="s">
        <v>252</v>
      </c>
      <c r="D101" s="40"/>
    </row>
    <row r="102" spans="1:4" ht="34.049999999999997" customHeight="1" x14ac:dyDescent="0.3">
      <c r="A102" s="156" t="s">
        <v>276</v>
      </c>
      <c r="B102" s="163" t="s">
        <v>270</v>
      </c>
      <c r="C102" s="42" t="s">
        <v>253</v>
      </c>
      <c r="D102" s="40"/>
    </row>
    <row r="103" spans="1:4" x14ac:dyDescent="0.3">
      <c r="A103" s="157"/>
      <c r="B103" s="164"/>
      <c r="C103" s="42" t="s">
        <v>254</v>
      </c>
      <c r="D103" s="40"/>
    </row>
    <row r="104" spans="1:4" x14ac:dyDescent="0.3">
      <c r="A104" s="157"/>
      <c r="B104" s="164"/>
      <c r="C104" s="42" t="s">
        <v>255</v>
      </c>
      <c r="D104" s="40"/>
    </row>
    <row r="105" spans="1:4" ht="46.8" x14ac:dyDescent="0.3">
      <c r="A105" s="158"/>
      <c r="B105" s="165"/>
      <c r="C105" s="36" t="s">
        <v>256</v>
      </c>
      <c r="D105" s="40"/>
    </row>
    <row r="106" spans="1:4" x14ac:dyDescent="0.3">
      <c r="A106" s="156" t="s">
        <v>277</v>
      </c>
      <c r="B106" s="155" t="s">
        <v>268</v>
      </c>
      <c r="C106" s="36" t="s">
        <v>257</v>
      </c>
      <c r="D106" s="40"/>
    </row>
    <row r="107" spans="1:4" x14ac:dyDescent="0.3">
      <c r="A107" s="157"/>
      <c r="B107" s="155"/>
      <c r="C107" s="36" t="s">
        <v>204</v>
      </c>
      <c r="D107" s="40"/>
    </row>
    <row r="108" spans="1:4" x14ac:dyDescent="0.3">
      <c r="A108" s="157"/>
      <c r="B108" s="155"/>
      <c r="C108" s="36" t="s">
        <v>258</v>
      </c>
      <c r="D108" s="40"/>
    </row>
    <row r="109" spans="1:4" ht="31.2" x14ac:dyDescent="0.3">
      <c r="A109" s="158"/>
      <c r="B109" s="155"/>
      <c r="C109" s="36" t="s">
        <v>259</v>
      </c>
      <c r="D109" s="40"/>
    </row>
    <row r="110" spans="1:4" ht="31.2" x14ac:dyDescent="0.3">
      <c r="A110" s="65" t="s">
        <v>278</v>
      </c>
      <c r="B110" s="42" t="s">
        <v>260</v>
      </c>
      <c r="C110" s="42" t="s">
        <v>133</v>
      </c>
      <c r="D110" s="40"/>
    </row>
    <row r="111" spans="1:4" x14ac:dyDescent="0.3">
      <c r="A111" s="156" t="s">
        <v>279</v>
      </c>
      <c r="B111" s="155" t="s">
        <v>261</v>
      </c>
      <c r="C111" s="36" t="s">
        <v>262</v>
      </c>
      <c r="D111" s="40"/>
    </row>
    <row r="112" spans="1:4" x14ac:dyDescent="0.3">
      <c r="A112" s="157"/>
      <c r="B112" s="155"/>
      <c r="C112" s="36" t="s">
        <v>269</v>
      </c>
      <c r="D112" s="40"/>
    </row>
    <row r="113" spans="1:4" x14ac:dyDescent="0.3">
      <c r="A113" s="158"/>
      <c r="B113" s="155"/>
      <c r="C113" s="36" t="s">
        <v>263</v>
      </c>
      <c r="D113" s="40"/>
    </row>
    <row r="114" spans="1:4" ht="31.2" x14ac:dyDescent="0.3">
      <c r="A114" s="65" t="s">
        <v>280</v>
      </c>
      <c r="B114" s="36" t="s">
        <v>264</v>
      </c>
      <c r="C114" s="42" t="s">
        <v>281</v>
      </c>
      <c r="D114" s="40"/>
    </row>
    <row r="115" spans="1:4" ht="31.2" x14ac:dyDescent="0.3">
      <c r="A115" s="64">
        <v>10</v>
      </c>
      <c r="B115" s="69" t="s">
        <v>282</v>
      </c>
      <c r="C115" s="70"/>
      <c r="D115" s="40"/>
    </row>
    <row r="116" spans="1:4" x14ac:dyDescent="0.3">
      <c r="A116" s="65" t="s">
        <v>289</v>
      </c>
      <c r="B116" s="42" t="s">
        <v>150</v>
      </c>
      <c r="C116" s="42" t="s">
        <v>283</v>
      </c>
      <c r="D116" s="40"/>
    </row>
    <row r="117" spans="1:4" x14ac:dyDescent="0.3">
      <c r="A117" s="65" t="s">
        <v>290</v>
      </c>
      <c r="B117" s="42" t="s">
        <v>196</v>
      </c>
      <c r="C117" s="42" t="s">
        <v>284</v>
      </c>
      <c r="D117" s="40"/>
    </row>
    <row r="118" spans="1:4" ht="31.2" x14ac:dyDescent="0.3">
      <c r="A118" s="65" t="s">
        <v>291</v>
      </c>
      <c r="B118" s="36" t="s">
        <v>288</v>
      </c>
      <c r="C118" s="42" t="s">
        <v>133</v>
      </c>
      <c r="D118" s="40"/>
    </row>
    <row r="119" spans="1:4" ht="31.2" x14ac:dyDescent="0.3">
      <c r="A119" s="65" t="s">
        <v>292</v>
      </c>
      <c r="B119" s="42" t="s">
        <v>285</v>
      </c>
      <c r="C119" s="42" t="s">
        <v>286</v>
      </c>
      <c r="D119" s="40"/>
    </row>
    <row r="120" spans="1:4" ht="31.2" x14ac:dyDescent="0.3">
      <c r="A120" s="65" t="s">
        <v>293</v>
      </c>
      <c r="B120" s="42" t="s">
        <v>287</v>
      </c>
      <c r="C120" s="42" t="s">
        <v>133</v>
      </c>
      <c r="D120" s="40"/>
    </row>
    <row r="121" spans="1:4" x14ac:dyDescent="0.3">
      <c r="A121" s="64">
        <v>11</v>
      </c>
      <c r="B121" s="69" t="s">
        <v>294</v>
      </c>
      <c r="C121" s="70"/>
      <c r="D121" s="40"/>
    </row>
    <row r="122" spans="1:4" ht="62.4" x14ac:dyDescent="0.3">
      <c r="A122" s="65" t="s">
        <v>299</v>
      </c>
      <c r="B122" s="42" t="s">
        <v>150</v>
      </c>
      <c r="C122" s="42" t="s">
        <v>295</v>
      </c>
      <c r="D122" s="40"/>
    </row>
    <row r="123" spans="1:4" x14ac:dyDescent="0.3">
      <c r="A123" s="65" t="s">
        <v>300</v>
      </c>
      <c r="B123" s="42" t="s">
        <v>196</v>
      </c>
      <c r="C123" s="42" t="s">
        <v>207</v>
      </c>
      <c r="D123" s="40"/>
    </row>
    <row r="124" spans="1:4" x14ac:dyDescent="0.3">
      <c r="A124" s="65" t="s">
        <v>301</v>
      </c>
      <c r="B124" s="36" t="s">
        <v>304</v>
      </c>
      <c r="C124" s="42" t="s">
        <v>252</v>
      </c>
      <c r="D124" s="40"/>
    </row>
    <row r="125" spans="1:4" x14ac:dyDescent="0.3">
      <c r="A125" s="65" t="s">
        <v>302</v>
      </c>
      <c r="B125" s="42" t="s">
        <v>296</v>
      </c>
      <c r="C125" s="42" t="s">
        <v>133</v>
      </c>
      <c r="D125" s="40"/>
    </row>
    <row r="126" spans="1:4" x14ac:dyDescent="0.3">
      <c r="A126" s="65" t="s">
        <v>303</v>
      </c>
      <c r="B126" s="36" t="s">
        <v>297</v>
      </c>
      <c r="C126" s="36" t="s">
        <v>298</v>
      </c>
      <c r="D126" s="40"/>
    </row>
    <row r="127" spans="1:4" ht="31.2" x14ac:dyDescent="0.3">
      <c r="A127" s="64">
        <v>12</v>
      </c>
      <c r="B127" s="71" t="s">
        <v>306</v>
      </c>
      <c r="C127" s="70"/>
      <c r="D127" s="40"/>
    </row>
    <row r="128" spans="1:4" x14ac:dyDescent="0.3">
      <c r="A128" s="65" t="s">
        <v>338</v>
      </c>
      <c r="B128" s="42" t="s">
        <v>150</v>
      </c>
      <c r="C128" s="42" t="s">
        <v>307</v>
      </c>
      <c r="D128" s="40"/>
    </row>
    <row r="129" spans="1:4" x14ac:dyDescent="0.3">
      <c r="A129" s="65" t="s">
        <v>339</v>
      </c>
      <c r="B129" s="36" t="s">
        <v>308</v>
      </c>
      <c r="C129" s="42" t="s">
        <v>240</v>
      </c>
      <c r="D129" s="40"/>
    </row>
    <row r="130" spans="1:4" x14ac:dyDescent="0.3">
      <c r="A130" s="65" t="s">
        <v>340</v>
      </c>
      <c r="B130" s="36" t="s">
        <v>330</v>
      </c>
      <c r="C130" s="36" t="s">
        <v>309</v>
      </c>
      <c r="D130" s="40"/>
    </row>
    <row r="131" spans="1:4" x14ac:dyDescent="0.3">
      <c r="A131" s="65" t="s">
        <v>341</v>
      </c>
      <c r="B131" s="36" t="s">
        <v>331</v>
      </c>
      <c r="C131" s="36" t="s">
        <v>310</v>
      </c>
      <c r="D131" s="40"/>
    </row>
    <row r="132" spans="1:4" x14ac:dyDescent="0.3">
      <c r="A132" s="156" t="s">
        <v>342</v>
      </c>
      <c r="B132" s="155" t="s">
        <v>332</v>
      </c>
      <c r="C132" s="36" t="s">
        <v>311</v>
      </c>
      <c r="D132" s="40"/>
    </row>
    <row r="133" spans="1:4" x14ac:dyDescent="0.3">
      <c r="A133" s="157"/>
      <c r="B133" s="155"/>
      <c r="C133" s="36" t="s">
        <v>312</v>
      </c>
      <c r="D133" s="40"/>
    </row>
    <row r="134" spans="1:4" x14ac:dyDescent="0.3">
      <c r="A134" s="158"/>
      <c r="B134" s="155"/>
      <c r="C134" s="36" t="s">
        <v>313</v>
      </c>
      <c r="D134" s="40"/>
    </row>
    <row r="135" spans="1:4" x14ac:dyDescent="0.3">
      <c r="A135" s="65" t="s">
        <v>343</v>
      </c>
      <c r="B135" s="36" t="s">
        <v>314</v>
      </c>
      <c r="C135" s="42" t="s">
        <v>240</v>
      </c>
      <c r="D135" s="40"/>
    </row>
    <row r="136" spans="1:4" x14ac:dyDescent="0.3">
      <c r="A136" s="156" t="s">
        <v>344</v>
      </c>
      <c r="B136" s="155" t="s">
        <v>333</v>
      </c>
      <c r="C136" s="36" t="s">
        <v>315</v>
      </c>
      <c r="D136" s="40"/>
    </row>
    <row r="137" spans="1:4" x14ac:dyDescent="0.3">
      <c r="A137" s="158"/>
      <c r="B137" s="155"/>
      <c r="C137" s="36" t="s">
        <v>316</v>
      </c>
      <c r="D137" s="40"/>
    </row>
    <row r="138" spans="1:4" ht="31.2" x14ac:dyDescent="0.3">
      <c r="A138" s="65" t="s">
        <v>345</v>
      </c>
      <c r="B138" s="42" t="s">
        <v>337</v>
      </c>
      <c r="C138" s="42" t="s">
        <v>286</v>
      </c>
      <c r="D138" s="40"/>
    </row>
    <row r="139" spans="1:4" ht="31.2" x14ac:dyDescent="0.3">
      <c r="A139" s="65" t="s">
        <v>346</v>
      </c>
      <c r="B139" s="42" t="s">
        <v>287</v>
      </c>
      <c r="C139" s="36" t="s">
        <v>133</v>
      </c>
      <c r="D139" s="40"/>
    </row>
    <row r="140" spans="1:4" x14ac:dyDescent="0.3">
      <c r="A140" s="65" t="s">
        <v>347</v>
      </c>
      <c r="B140" s="42" t="s">
        <v>317</v>
      </c>
      <c r="C140" s="42" t="s">
        <v>318</v>
      </c>
      <c r="D140" s="40"/>
    </row>
    <row r="141" spans="1:4" x14ac:dyDescent="0.3">
      <c r="A141" s="65" t="s">
        <v>348</v>
      </c>
      <c r="B141" s="42" t="s">
        <v>336</v>
      </c>
      <c r="C141" s="42" t="s">
        <v>240</v>
      </c>
      <c r="D141" s="40"/>
    </row>
    <row r="142" spans="1:4" ht="31.2" x14ac:dyDescent="0.3">
      <c r="A142" s="65" t="s">
        <v>349</v>
      </c>
      <c r="B142" s="42" t="s">
        <v>150</v>
      </c>
      <c r="C142" s="42" t="s">
        <v>319</v>
      </c>
      <c r="D142" s="40"/>
    </row>
    <row r="143" spans="1:4" x14ac:dyDescent="0.3">
      <c r="A143" s="169" t="s">
        <v>351</v>
      </c>
      <c r="B143" s="166" t="s">
        <v>350</v>
      </c>
      <c r="C143" s="36" t="s">
        <v>320</v>
      </c>
      <c r="D143" s="40"/>
    </row>
    <row r="144" spans="1:4" x14ac:dyDescent="0.3">
      <c r="A144" s="170"/>
      <c r="B144" s="167"/>
      <c r="C144" s="36" t="s">
        <v>321</v>
      </c>
      <c r="D144" s="40"/>
    </row>
    <row r="145" spans="1:4" x14ac:dyDescent="0.3">
      <c r="A145" s="170"/>
      <c r="B145" s="167"/>
      <c r="C145" s="36" t="s">
        <v>322</v>
      </c>
      <c r="D145" s="40"/>
    </row>
    <row r="146" spans="1:4" x14ac:dyDescent="0.3">
      <c r="A146" s="170"/>
      <c r="B146" s="167"/>
      <c r="C146" s="36" t="s">
        <v>323</v>
      </c>
      <c r="D146" s="40"/>
    </row>
    <row r="147" spans="1:4" x14ac:dyDescent="0.3">
      <c r="A147" s="170"/>
      <c r="B147" s="167"/>
      <c r="C147" s="36" t="s">
        <v>324</v>
      </c>
      <c r="D147" s="40"/>
    </row>
    <row r="148" spans="1:4" x14ac:dyDescent="0.3">
      <c r="A148" s="171"/>
      <c r="B148" s="168"/>
      <c r="C148" s="36" t="s">
        <v>325</v>
      </c>
      <c r="D148" s="40"/>
    </row>
    <row r="149" spans="1:4" x14ac:dyDescent="0.3">
      <c r="A149" s="72" t="s">
        <v>352</v>
      </c>
      <c r="B149" s="44" t="s">
        <v>326</v>
      </c>
      <c r="C149" s="36" t="s">
        <v>133</v>
      </c>
      <c r="D149" s="40"/>
    </row>
    <row r="150" spans="1:4" x14ac:dyDescent="0.3">
      <c r="A150" s="72" t="s">
        <v>353</v>
      </c>
      <c r="B150" s="44" t="s">
        <v>327</v>
      </c>
      <c r="C150" s="36" t="s">
        <v>328</v>
      </c>
      <c r="D150" s="40"/>
    </row>
    <row r="151" spans="1:4" ht="49.2" x14ac:dyDescent="0.3">
      <c r="A151" s="72" t="s">
        <v>354</v>
      </c>
      <c r="B151" s="44" t="s">
        <v>358</v>
      </c>
      <c r="C151" s="42" t="s">
        <v>240</v>
      </c>
      <c r="D151" s="40"/>
    </row>
    <row r="152" spans="1:4" ht="18" x14ac:dyDescent="0.3">
      <c r="A152" s="72" t="s">
        <v>355</v>
      </c>
      <c r="B152" s="44" t="s">
        <v>329</v>
      </c>
      <c r="C152" s="36" t="s">
        <v>361</v>
      </c>
      <c r="D152" s="40"/>
    </row>
    <row r="153" spans="1:4" x14ac:dyDescent="0.3">
      <c r="A153" s="72" t="s">
        <v>356</v>
      </c>
      <c r="B153" s="44" t="s">
        <v>359</v>
      </c>
      <c r="C153" s="36" t="s">
        <v>334</v>
      </c>
      <c r="D153" s="40"/>
    </row>
    <row r="154" spans="1:4" ht="18" x14ac:dyDescent="0.3">
      <c r="A154" s="72" t="s">
        <v>357</v>
      </c>
      <c r="B154" s="44" t="s">
        <v>360</v>
      </c>
      <c r="C154" s="36" t="s">
        <v>335</v>
      </c>
      <c r="D154" s="40"/>
    </row>
    <row r="155" spans="1:4" x14ac:dyDescent="0.3">
      <c r="A155" s="73">
        <v>13</v>
      </c>
      <c r="B155" s="75" t="s">
        <v>362</v>
      </c>
      <c r="C155" s="59"/>
      <c r="D155" s="40"/>
    </row>
    <row r="156" spans="1:4" ht="46.8" x14ac:dyDescent="0.3">
      <c r="A156" s="72" t="s">
        <v>376</v>
      </c>
      <c r="B156" s="36" t="s">
        <v>363</v>
      </c>
      <c r="C156" s="36" t="s">
        <v>364</v>
      </c>
      <c r="D156" s="40"/>
    </row>
    <row r="157" spans="1:4" x14ac:dyDescent="0.3">
      <c r="A157" s="72" t="s">
        <v>377</v>
      </c>
      <c r="B157" s="36" t="s">
        <v>365</v>
      </c>
      <c r="C157" s="36" t="s">
        <v>366</v>
      </c>
      <c r="D157" s="40"/>
    </row>
    <row r="158" spans="1:4" x14ac:dyDescent="0.3">
      <c r="A158" s="169" t="s">
        <v>378</v>
      </c>
      <c r="B158" s="155" t="s">
        <v>371</v>
      </c>
      <c r="C158" s="36" t="s">
        <v>367</v>
      </c>
      <c r="D158" s="40"/>
    </row>
    <row r="159" spans="1:4" x14ac:dyDescent="0.3">
      <c r="A159" s="170"/>
      <c r="B159" s="155"/>
      <c r="C159" s="36" t="s">
        <v>368</v>
      </c>
      <c r="D159" s="40"/>
    </row>
    <row r="160" spans="1:4" x14ac:dyDescent="0.3">
      <c r="A160" s="171"/>
      <c r="B160" s="155"/>
      <c r="C160" s="36" t="s">
        <v>369</v>
      </c>
      <c r="D160" s="40"/>
    </row>
    <row r="161" spans="1:4" ht="31.2" x14ac:dyDescent="0.3">
      <c r="A161" s="169" t="s">
        <v>379</v>
      </c>
      <c r="B161" s="155" t="s">
        <v>370</v>
      </c>
      <c r="C161" s="36" t="s">
        <v>372</v>
      </c>
      <c r="D161" s="40"/>
    </row>
    <row r="162" spans="1:4" ht="31.2" x14ac:dyDescent="0.3">
      <c r="A162" s="170"/>
      <c r="B162" s="155"/>
      <c r="C162" s="36" t="s">
        <v>373</v>
      </c>
      <c r="D162" s="40"/>
    </row>
    <row r="163" spans="1:4" ht="31.2" x14ac:dyDescent="0.3">
      <c r="A163" s="170"/>
      <c r="B163" s="155"/>
      <c r="C163" s="36" t="s">
        <v>374</v>
      </c>
      <c r="D163" s="40"/>
    </row>
    <row r="164" spans="1:4" ht="31.2" x14ac:dyDescent="0.3">
      <c r="A164" s="171"/>
      <c r="B164" s="155"/>
      <c r="C164" s="36" t="s">
        <v>375</v>
      </c>
      <c r="D164" s="40"/>
    </row>
    <row r="165" spans="1:4" ht="31.2" x14ac:dyDescent="0.3">
      <c r="A165" s="73">
        <v>14</v>
      </c>
      <c r="B165" s="77" t="s">
        <v>380</v>
      </c>
      <c r="C165" s="60"/>
      <c r="D165" s="40"/>
    </row>
    <row r="166" spans="1:4" ht="31.2" x14ac:dyDescent="0.3">
      <c r="A166" s="72" t="s">
        <v>391</v>
      </c>
      <c r="B166" s="36" t="s">
        <v>150</v>
      </c>
      <c r="C166" s="36" t="s">
        <v>381</v>
      </c>
      <c r="D166" s="40"/>
    </row>
    <row r="167" spans="1:4" x14ac:dyDescent="0.3">
      <c r="A167" s="72" t="s">
        <v>392</v>
      </c>
      <c r="B167" s="36" t="s">
        <v>382</v>
      </c>
      <c r="C167" s="42" t="s">
        <v>383</v>
      </c>
      <c r="D167" s="40"/>
    </row>
    <row r="168" spans="1:4" ht="46.8" x14ac:dyDescent="0.3">
      <c r="A168" s="72" t="s">
        <v>393</v>
      </c>
      <c r="B168" s="36" t="s">
        <v>384</v>
      </c>
      <c r="C168" s="36" t="s">
        <v>385</v>
      </c>
      <c r="D168" s="40"/>
    </row>
    <row r="169" spans="1:4" x14ac:dyDescent="0.3">
      <c r="A169" s="169" t="s">
        <v>394</v>
      </c>
      <c r="B169" s="172" t="s">
        <v>386</v>
      </c>
      <c r="C169" s="42" t="s">
        <v>387</v>
      </c>
      <c r="D169" s="40"/>
    </row>
    <row r="170" spans="1:4" x14ac:dyDescent="0.3">
      <c r="A170" s="170"/>
      <c r="B170" s="172"/>
      <c r="C170" s="42" t="s">
        <v>388</v>
      </c>
      <c r="D170" s="40"/>
    </row>
    <row r="171" spans="1:4" x14ac:dyDescent="0.3">
      <c r="A171" s="170"/>
      <c r="B171" s="172"/>
      <c r="C171" s="42" t="s">
        <v>389</v>
      </c>
      <c r="D171" s="40"/>
    </row>
    <row r="172" spans="1:4" x14ac:dyDescent="0.3">
      <c r="A172" s="171"/>
      <c r="B172" s="172"/>
      <c r="C172" s="42" t="s">
        <v>390</v>
      </c>
      <c r="D172" s="40"/>
    </row>
    <row r="173" spans="1:4" ht="31.2" x14ac:dyDescent="0.3">
      <c r="A173" s="72" t="s">
        <v>395</v>
      </c>
      <c r="B173" s="42" t="s">
        <v>397</v>
      </c>
      <c r="C173" s="42" t="s">
        <v>396</v>
      </c>
      <c r="D173" s="40"/>
    </row>
    <row r="174" spans="1:4" x14ac:dyDescent="0.3">
      <c r="A174" s="73">
        <v>15</v>
      </c>
      <c r="B174" s="76" t="s">
        <v>398</v>
      </c>
      <c r="C174" s="61"/>
      <c r="D174" s="40"/>
    </row>
    <row r="175" spans="1:4" x14ac:dyDescent="0.3">
      <c r="A175" s="72" t="s">
        <v>401</v>
      </c>
      <c r="B175" s="44" t="s">
        <v>399</v>
      </c>
      <c r="C175" s="36" t="s">
        <v>133</v>
      </c>
      <c r="D175" s="40"/>
    </row>
    <row r="176" spans="1:4" x14ac:dyDescent="0.3">
      <c r="A176" s="72" t="s">
        <v>402</v>
      </c>
      <c r="B176" s="44" t="s">
        <v>400</v>
      </c>
      <c r="C176" s="36" t="s">
        <v>133</v>
      </c>
      <c r="D176" s="40"/>
    </row>
    <row r="177" spans="1:4" ht="46.8" x14ac:dyDescent="0.3">
      <c r="A177" s="169" t="s">
        <v>403</v>
      </c>
      <c r="B177" s="149" t="s">
        <v>404</v>
      </c>
      <c r="C177" s="36" t="s">
        <v>405</v>
      </c>
      <c r="D177" s="40"/>
    </row>
    <row r="178" spans="1:4" ht="31.2" x14ac:dyDescent="0.3">
      <c r="A178" s="170"/>
      <c r="B178" s="150"/>
      <c r="C178" s="36" t="s">
        <v>406</v>
      </c>
      <c r="D178" s="40"/>
    </row>
    <row r="179" spans="1:4" ht="31.2" x14ac:dyDescent="0.3">
      <c r="A179" s="170"/>
      <c r="B179" s="150"/>
      <c r="C179" s="36" t="s">
        <v>408</v>
      </c>
      <c r="D179" s="40"/>
    </row>
    <row r="180" spans="1:4" ht="31.2" x14ac:dyDescent="0.3">
      <c r="A180" s="171"/>
      <c r="B180" s="151"/>
      <c r="C180" s="36" t="s">
        <v>407</v>
      </c>
      <c r="D180" s="40"/>
    </row>
    <row r="181" spans="1:4" x14ac:dyDescent="0.3">
      <c r="A181" s="73">
        <v>16</v>
      </c>
      <c r="B181" s="74" t="s">
        <v>409</v>
      </c>
      <c r="C181" s="36" t="s">
        <v>410</v>
      </c>
      <c r="D181" s="40"/>
    </row>
  </sheetData>
  <mergeCells count="40">
    <mergeCell ref="B177:B180"/>
    <mergeCell ref="A177:A180"/>
    <mergeCell ref="B158:B160"/>
    <mergeCell ref="B161:B164"/>
    <mergeCell ref="A158:A160"/>
    <mergeCell ref="A161:A164"/>
    <mergeCell ref="B169:B172"/>
    <mergeCell ref="A169:A172"/>
    <mergeCell ref="B132:B134"/>
    <mergeCell ref="B136:B137"/>
    <mergeCell ref="A132:A134"/>
    <mergeCell ref="A136:A137"/>
    <mergeCell ref="B143:B148"/>
    <mergeCell ref="A143:A148"/>
    <mergeCell ref="B106:B109"/>
    <mergeCell ref="B111:B113"/>
    <mergeCell ref="B102:B105"/>
    <mergeCell ref="A102:A105"/>
    <mergeCell ref="A106:A109"/>
    <mergeCell ref="A111:A113"/>
    <mergeCell ref="B85:B87"/>
    <mergeCell ref="A85:A87"/>
    <mergeCell ref="B90:B91"/>
    <mergeCell ref="B92:B93"/>
    <mergeCell ref="A90:A91"/>
    <mergeCell ref="A92:A93"/>
    <mergeCell ref="B73:B75"/>
    <mergeCell ref="A73:A75"/>
    <mergeCell ref="B28:B29"/>
    <mergeCell ref="A28:A29"/>
    <mergeCell ref="B45:B47"/>
    <mergeCell ref="B48:B51"/>
    <mergeCell ref="A45:A47"/>
    <mergeCell ref="A48:A51"/>
    <mergeCell ref="B7:B22"/>
    <mergeCell ref="A7:A22"/>
    <mergeCell ref="B24:B27"/>
    <mergeCell ref="A24:A27"/>
    <mergeCell ref="B63:B66"/>
    <mergeCell ref="A63:A66"/>
  </mergeCells>
  <phoneticPr fontId="1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37</v>
      </c>
    </row>
    <row r="2" spans="1:1" x14ac:dyDescent="0.3">
      <c r="A2" s="2" t="s">
        <v>38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Pasiūlymo forma</vt:lpstr>
      <vt:lpstr>Subtiekėjai ir priedai</vt:lpstr>
      <vt:lpstr>Bendrieji reikalavimai</vt:lpstr>
      <vt:lpstr>Techninė specifikacija</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 Aleknė</dc:creator>
  <cp:lastModifiedBy>Lina Aleknė</cp:lastModifiedBy>
  <cp:lastPrinted>2024-10-18T06:26:27Z</cp:lastPrinted>
  <dcterms:created xsi:type="dcterms:W3CDTF">2021-04-30T12:21:51Z</dcterms:created>
  <dcterms:modified xsi:type="dcterms:W3CDTF">2025-04-04T10:42:19Z</dcterms:modified>
</cp:coreProperties>
</file>