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66925"/>
  <xr:revisionPtr revIDLastSave="0" documentId="13_ncr:1_{B12288F8-5B1A-4C3F-8309-B67AA2E49E60}" xr6:coauthVersionLast="47" xr6:coauthVersionMax="47" xr10:uidLastSave="{00000000-0000-0000-0000-000000000000}"/>
  <bookViews>
    <workbookView xWindow="28680" yWindow="-120" windowWidth="29040" windowHeight="15840" activeTab="3" xr2:uid="{00000000-000D-0000-FFFF-FFFF00000000}"/>
  </bookViews>
  <sheets>
    <sheet name="Pasiūlymas" sheetId="1" r:id="rId1"/>
    <sheet name="Subtiekėjai ir priedai" sheetId="2" r:id="rId2"/>
    <sheet name="Specialieji reikalavimai" sheetId="9" r:id="rId3"/>
    <sheet name="1PD TS" sheetId="18" r:id="rId4"/>
    <sheet name="2PD TS" sheetId="19" r:id="rId5"/>
    <sheet name="3PD TS" sheetId="20" r:id="rId6"/>
    <sheet name="Sheet6" sheetId="8" state="hidden" r:id="rId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20" l="1"/>
  <c r="A2" i="19"/>
  <c r="D25" i="20"/>
  <c r="D25" i="19"/>
  <c r="D26" i="19" s="1"/>
  <c r="A2" i="18"/>
  <c r="D24" i="18"/>
  <c r="D25" i="18" s="1"/>
  <c r="D26" i="18" s="1"/>
  <c r="D26" i="20" l="1"/>
  <c r="D27" i="20" s="1"/>
  <c r="D27" i="19"/>
</calcChain>
</file>

<file path=xl/sharedStrings.xml><?xml version="1.0" encoding="utf-8"?>
<sst xmlns="http://schemas.openxmlformats.org/spreadsheetml/2006/main" count="234" uniqueCount="125">
  <si>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</si>
  <si>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</si>
  <si>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</si>
  <si>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</si>
  <si>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</si>
  <si>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</si>
  <si>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</si>
  <si>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</si>
  <si>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</si>
  <si>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</si>
  <si>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</si>
  <si>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</si>
  <si>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</si>
  <si>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</si>
  <si>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</si>
  <si>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</si>
  <si>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</si>
  <si>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</si>
  <si>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</si>
  <si>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</si>
  <si>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</si>
  <si>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</si>
  <si>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</si>
  <si>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</si>
  <si>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</si>
  <si>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</si>
  <si>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</si>
  <si>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</si>
  <si>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</si>
  <si>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</si>
  <si>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</si>
  <si>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</si>
  <si>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</si>
  <si>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</si>
  <si>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</si>
  <si>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</si>
  <si>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</si>
  <si>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</si>
  <si>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</si>
  <si>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</si>
  <si>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</si>
  <si>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</si>
  <si>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</si>
  <si>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5405 2021-04-25 16:38:02</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</si>
  <si>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</si>
  <si>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</si>
  <si>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</si>
  <si>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</si>
  <si>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</si>
  <si>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</si>
  <si>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</si>
  <si>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</si>
  <si>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</si>
  <si>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</si>
  <si>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</si>
  <si>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</si>
  <si>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</si>
  <si>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</si>
  <si>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</si>
  <si>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</si>
  <si>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</si>
  <si>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</si>
  <si>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Personalo mokymai:</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</si>
  <si>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</si>
  <si>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</si>
  <si>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</si>
  <si>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</si>
  <si>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</si>
  <si>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Siūlomos prekės pavadinimas (modelis, konkreti modifikacija), gamintojas, kilmės šalis</t>
  </si>
  <si>
    <t>Nurodyti</t>
  </si>
  <si>
    <t>Kiekis</t>
  </si>
  <si>
    <t>Mato vienetas</t>
  </si>
  <si>
    <t>Vieneto kaina be PVM, Eur</t>
  </si>
  <si>
    <t>Suma be PVM, Eur</t>
  </si>
  <si>
    <t>PVM suma, Eur</t>
  </si>
  <si>
    <t>Suma su PVM, Eur</t>
  </si>
  <si>
    <t>4</t>
  </si>
  <si>
    <t>5</t>
  </si>
  <si>
    <t>6</t>
  </si>
  <si>
    <t>7</t>
  </si>
  <si>
    <t>8</t>
  </si>
  <si>
    <t>vnt.</t>
  </si>
  <si>
    <t>9</t>
  </si>
  <si>
    <t>10</t>
  </si>
  <si>
    <t>11</t>
  </si>
  <si>
    <t>12</t>
  </si>
  <si>
    <t>Taip</t>
  </si>
  <si>
    <r>
      <t xml:space="preserve">SPECIALIEJI REIKALAVIMAI </t>
    </r>
    <r>
      <rPr>
        <b/>
        <u/>
        <sz val="14"/>
        <color rgb="FFFF0000"/>
        <rFont val="Times New Roman"/>
        <family val="1"/>
      </rPr>
      <t>(taikomi visoms pirkimo dalims)</t>
    </r>
  </si>
  <si>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</si>
  <si>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Konsolės konstrukcijos tipas</t>
  </si>
  <si>
    <t xml:space="preserve">Konsolėje sumontuota </t>
  </si>
  <si>
    <t>Reikalavimai dujų tiekimui</t>
  </si>
  <si>
    <t xml:space="preserve">Visos jungtys turi užtikrinti greitą prisijungimą ir atitikti mechaninį jungčių kodavimą, DIN </t>
  </si>
  <si>
    <t>Deguonies tiekimas 5 bar</t>
  </si>
  <si>
    <t>Oro tiekimas 5 bar</t>
  </si>
  <si>
    <t>Vakuumo tiekimas</t>
  </si>
  <si>
    <t>Vienfazės elektros rozetės su įžeminimu</t>
  </si>
  <si>
    <t>8 vnt. 220 V ± 10%, 50 Hz</t>
  </si>
  <si>
    <t>Elektrinių potencialų išlyginimo gnybtai</t>
  </si>
  <si>
    <t xml:space="preserve">≥4 vnt. </t>
  </si>
  <si>
    <t>Kompiuterinio tinklo RJ45 jungtis</t>
  </si>
  <si>
    <t>≥2 vnt.</t>
  </si>
  <si>
    <t>1</t>
  </si>
  <si>
    <t>2</t>
  </si>
  <si>
    <t>3</t>
  </si>
  <si>
    <t>Konsolės matmenys</t>
  </si>
  <si>
    <t>Medicininis bėgelis</t>
  </si>
  <si>
    <t>2. Bėgelio ilgis ne mažesnis nei 40 cm;</t>
  </si>
  <si>
    <t>2 vnt. 220 V ± 10%, 50 Hz</t>
  </si>
  <si>
    <t>≥1 jungtis</t>
  </si>
  <si>
    <t>4 vnt. 220 V ± 10%, 50 Hz</t>
  </si>
  <si>
    <t xml:space="preserve">≥2 vnt. </t>
  </si>
  <si>
    <t>Montuojama ant sienos, horizontali konstrukcija, kurioje sumontuoti: medicininių dujų, elektros, apšvietimo įrengimai, standartinis bėgelis</t>
  </si>
  <si>
    <t>1. Ne mažiau kaip vienas standartinis medicininis bėgelis priedams kabinti;</t>
  </si>
  <si>
    <t>1 pirkimo objekto dalis. Sieninė konsolė I</t>
  </si>
  <si>
    <t>2 pirkimo objekto dalis. Sieninė konsolė II</t>
  </si>
  <si>
    <t>3 pirkimo objekto dalis. Sieninė konsolė III</t>
  </si>
  <si>
    <t>Būtina, vieta mygtukui bus daroma vietoje, tik tose konsolėse, kuriose tuo momentu bus įrenginėjami iškvietimo sistemos moduliai (mygtukai). Tiekėjas turės prijungti pateiktą modulį (mygtuką) ir įstatyti jį į konsolę.</t>
  </si>
  <si>
    <t>13</t>
  </si>
  <si>
    <t>LED apšvietimas skaitymui ir naktinio apšvietimo LED lempa</t>
  </si>
  <si>
    <t>1. Mokymai ≥ 10 personalo. Trukmė ≥ 1 akademinės valandos.</t>
  </si>
  <si>
    <t>160 cm ≤ x ≤ 175 cm ilgio konsolė 
Tikslūs matmenys bus suderinami su tiekėju užsakymo metu</t>
  </si>
  <si>
    <t>4. Bėgelio vieta (pvz. centre, kairėje ar dešinėje pusėje) bus suderinta su tiekėju užsakymo metu</t>
  </si>
  <si>
    <t>Tiekėjas turės parengti vietą ASCOM iškvietimo sistemos moduliui (mygtukui) instaliuoti</t>
  </si>
  <si>
    <t>3. Bėgelis konsolės viršuje arba apačioje. Bėgelis turi netrukdyti įstatyti deguonies drėkintuvo ir vakuumo reguliatoriaus. Tiksli vieta bus suderinama su tiekėju užsakymo metu.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</si>
</sst>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sz val="12"/>
      <name val="Times New Roman"/>
      <family val="1"/>
    </font>
    <font>
      <sz val="8"/>
      <name val="Calibri"/>
      <family val="2"/>
      <scheme val="minor"/>
    </font>
    <font>
      <sz val="12"/>
      <color rgb="FFFF0000"/>
      <name val="Times New Roman"/>
      <family val="1"/>
    </font>
    <font>
      <b/>
      <u/>
      <sz val="14"/>
      <name val="Times New Roman"/>
      <family val="1"/>
    </font>
    <font>
      <b/>
      <sz val="16"/>
      <name val="Times New Roman"/>
      <family val="1"/>
    </font>
    <font>
      <sz val="14"/>
      <name val="Times New Roman"/>
      <family val="1"/>
    </font>
    <font>
      <sz val="12"/>
      <color rgb="FF00B050"/>
      <name val="Times New Roman"/>
      <family val="1"/>
    </font>
    <font>
      <b/>
      <u/>
      <sz val="14"/>
      <color rgb="FFFF0000"/>
      <name val="Times New Roman"/>
      <family val="1"/>
    </font>
    <font>
      <sz val="12"/>
      <name val="Times New Roman"/>
      <family val="1"/>
      <charset val="186"/>
    </font>
    <font>
      <sz val="12"/>
      <color theme="1"/>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7" fillId="0" borderId="0" applyNumberFormat="0" applyFill="0" applyBorder="0" applyAlignment="0" applyProtection="0"/>
  </cellStyleXfs>
  <cellXfs count="13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center" vertical="top" wrapText="1"/>
    </xf>
    <xf numFmtId="49" fontId="5" fillId="5" borderId="1" xfId="0" applyNumberFormat="1" applyFont="1" applyFill="1" applyBorder="1" applyAlignment="1">
      <alignment horizontal="justify" vertical="top" wrapText="1"/>
    </xf>
    <xf numFmtId="49" fontId="5" fillId="5" borderId="1" xfId="0" applyNumberFormat="1" applyFont="1" applyFill="1" applyBorder="1" applyAlignment="1">
      <alignment horizontal="justify" vertical="center" wrapText="1"/>
    </xf>
    <xf numFmtId="0" fontId="0" fillId="6" borderId="0" xfId="0" applyFill="1"/>
    <xf numFmtId="0" fontId="5" fillId="5" borderId="0" xfId="0" applyFont="1" applyFill="1"/>
    <xf numFmtId="0" fontId="5" fillId="5" borderId="0" xfId="0" applyFont="1" applyFill="1" applyAlignment="1">
      <alignment vertical="center"/>
    </xf>
    <xf numFmtId="0" fontId="5" fillId="5" borderId="0" xfId="0" applyFont="1" applyFill="1" applyAlignment="1">
      <alignment vertical="top"/>
    </xf>
    <xf numFmtId="0" fontId="5" fillId="5" borderId="0" xfId="0" applyFont="1" applyFill="1" applyAlignment="1">
      <alignment vertical="top" wrapText="1"/>
    </xf>
    <xf numFmtId="0" fontId="8" fillId="5" borderId="0" xfId="0" applyFont="1" applyFill="1" applyAlignment="1">
      <alignment vertical="top"/>
    </xf>
    <xf numFmtId="0" fontId="8" fillId="5" borderId="1" xfId="0" applyFont="1" applyFill="1" applyBorder="1" applyAlignment="1">
      <alignment horizontal="center" vertical="center" wrapText="1"/>
    </xf>
    <xf numFmtId="0" fontId="8" fillId="5" borderId="1" xfId="0" applyFont="1" applyFill="1" applyBorder="1" applyAlignment="1">
      <alignment horizontal="justify" vertical="center" wrapText="1"/>
    </xf>
    <xf numFmtId="0" fontId="5" fillId="5" borderId="0" xfId="0" applyFont="1" applyFill="1" applyAlignment="1">
      <alignment horizontal="center" vertical="center"/>
    </xf>
    <xf numFmtId="49" fontId="5" fillId="5" borderId="33" xfId="0" applyNumberFormat="1" applyFont="1" applyFill="1" applyBorder="1" applyAlignment="1">
      <alignment horizontal="center" vertical="top" wrapText="1"/>
    </xf>
    <xf numFmtId="49" fontId="5" fillId="5" borderId="1" xfId="0" applyNumberFormat="1" applyFont="1" applyFill="1" applyBorder="1" applyAlignment="1">
      <alignment horizontal="center" vertical="top" wrapText="1"/>
    </xf>
    <xf numFmtId="49" fontId="5" fillId="0" borderId="1" xfId="0" applyNumberFormat="1" applyFont="1" applyBorder="1" applyAlignment="1">
      <alignment horizontal="justify" vertical="top" wrapText="1"/>
    </xf>
    <xf numFmtId="0" fontId="5" fillId="5" borderId="34" xfId="0" applyFont="1" applyFill="1" applyBorder="1" applyAlignment="1">
      <alignment horizontal="right"/>
    </xf>
    <xf numFmtId="0" fontId="5" fillId="5" borderId="34" xfId="0" applyFont="1" applyFill="1" applyBorder="1" applyAlignment="1">
      <alignment horizontal="center" vertical="center" wrapText="1"/>
    </xf>
    <xf numFmtId="0" fontId="5" fillId="5" borderId="1" xfId="0" applyFont="1" applyFill="1" applyBorder="1" applyAlignment="1">
      <alignment horizontal="right"/>
    </xf>
    <xf numFmtId="0" fontId="5"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2" fontId="5" fillId="5" borderId="1" xfId="0" applyNumberFormat="1" applyFont="1" applyFill="1" applyBorder="1" applyAlignment="1">
      <alignment horizontal="center" vertical="center"/>
    </xf>
    <xf numFmtId="2" fontId="5" fillId="5" borderId="1" xfId="0" applyNumberFormat="1" applyFont="1" applyFill="1" applyBorder="1" applyAlignment="1" applyProtection="1">
      <alignment horizontal="center" vertical="center"/>
      <protection locked="0"/>
    </xf>
    <xf numFmtId="0" fontId="11" fillId="5" borderId="0" xfId="1" applyFont="1" applyFill="1" applyAlignment="1">
      <alignment horizontal="right" vertical="top" wrapText="1"/>
    </xf>
    <xf numFmtId="0" fontId="13" fillId="4" borderId="1" xfId="0" applyFont="1" applyFill="1" applyBorder="1" applyAlignment="1">
      <alignment horizontal="center" vertical="center"/>
    </xf>
    <xf numFmtId="0" fontId="14" fillId="5" borderId="0" xfId="0" applyFont="1" applyFill="1"/>
    <xf numFmtId="49" fontId="5" fillId="5" borderId="1" xfId="0" applyNumberFormat="1" applyFont="1" applyFill="1" applyBorder="1" applyAlignment="1">
      <alignment vertical="center" wrapText="1"/>
    </xf>
    <xf numFmtId="49" fontId="16" fillId="5" borderId="1" xfId="0" applyNumberFormat="1" applyFont="1" applyFill="1" applyBorder="1" applyAlignment="1">
      <alignment horizontal="justify" vertical="top" wrapText="1"/>
    </xf>
    <xf numFmtId="49" fontId="10" fillId="0" borderId="1" xfId="0" applyNumberFormat="1" applyFont="1" applyBorder="1" applyAlignment="1">
      <alignment horizontal="center" vertical="top" wrapText="1"/>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12"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justify" vertical="top"/>
    </xf>
    <xf numFmtId="49" fontId="5" fillId="5" borderId="33" xfId="0" applyNumberFormat="1" applyFont="1" applyFill="1" applyBorder="1" applyAlignment="1">
      <alignment horizontal="center" vertical="top" wrapText="1"/>
    </xf>
    <xf numFmtId="49" fontId="5" fillId="5" borderId="35" xfId="0" applyNumberFormat="1" applyFont="1" applyFill="1" applyBorder="1" applyAlignment="1">
      <alignment horizontal="center" vertical="top" wrapText="1"/>
    </xf>
    <xf numFmtId="49" fontId="5" fillId="5" borderId="34" xfId="0" applyNumberFormat="1" applyFont="1" applyFill="1" applyBorder="1" applyAlignment="1">
      <alignment horizontal="center" vertical="top" wrapText="1"/>
    </xf>
    <xf numFmtId="49" fontId="5" fillId="5" borderId="33" xfId="0" applyNumberFormat="1" applyFont="1" applyFill="1" applyBorder="1" applyAlignment="1">
      <alignment horizontal="left" vertical="center" wrapText="1"/>
    </xf>
    <xf numFmtId="49" fontId="5" fillId="5" borderId="35" xfId="0" applyNumberFormat="1" applyFont="1" applyFill="1" applyBorder="1" applyAlignment="1">
      <alignment horizontal="left" vertical="center" wrapText="1"/>
    </xf>
    <xf numFmtId="49" fontId="5" fillId="5" borderId="34" xfId="0" applyNumberFormat="1" applyFont="1" applyFill="1" applyBorder="1" applyAlignment="1">
      <alignment horizontal="left" vertical="center" wrapText="1"/>
    </xf>
    <xf numFmtId="0" fontId="8" fillId="5" borderId="0" xfId="0" applyFont="1" applyFill="1" applyAlignment="1">
      <alignment horizontal="left" wrapText="1"/>
    </xf>
    <xf numFmtId="49" fontId="17" fillId="5" borderId="33" xfId="0" applyNumberFormat="1" applyFont="1" applyFill="1" applyBorder="1" applyAlignment="1">
      <alignment vertical="center" wrapText="1"/>
    </xf>
    <xf numFmtId="49" fontId="1" fillId="5" borderId="1" xfId="0" applyNumberFormat="1" applyFont="1" applyFill="1" applyBorder="1" applyAlignment="1">
      <alignment horizontal="justify" vertical="top" wrapText="1"/>
    </xf>
    <xf numFmtId="49" fontId="5" fillId="0" borderId="1" xfId="0" applyNumberFormat="1" applyFont="1" applyFill="1" applyBorder="1" applyAlignment="1">
      <alignment horizontal="justify" vertical="top" wrapText="1"/>
    </xf>
    <xf numFmtId="49" fontId="1" fillId="5" borderId="1" xfId="0" applyNumberFormat="1" applyFont="1" applyFill="1" applyBorder="1" applyAlignment="1">
      <alignment horizontal="justify" vertical="center" wrapText="1"/>
    </xf>
    <xf numFmtId="49" fontId="5" fillId="4" borderId="1" xfId="0" applyNumberFormat="1" applyFont="1" applyFill="1" applyBorder="1" applyAlignment="1">
      <alignment horizontal="justify"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9"/>
  <sheetViews>
    <sheetView topLeftCell="A5" zoomScale="114" zoomScaleNormal="85" workbookViewId="0">
      <selection activeCell="A30" sqref="A30"/>
    </sheetView>
  </sheetViews>
  <sheetFormatPr defaultColWidth="10.85546875" defaultRowHeight="15.75" x14ac:dyDescent="0.25"/>
  <cols>
    <col min="1" max="1" width="15.28515625" style="16" customWidth="1"/>
    <col min="2" max="2" width="102" style="17" customWidth="1"/>
    <col min="3" max="3" width="20.140625" style="14" customWidth="1"/>
    <col min="4" max="4" width="8.42578125" style="14" customWidth="1"/>
    <col min="5" max="6" width="20.7109375" style="14" customWidth="1"/>
    <col min="7" max="7" width="33" style="14" customWidth="1"/>
    <col min="8" max="8" width="56.42578125" style="14" customWidth="1"/>
    <col min="9" max="15" width="25.140625" style="14" customWidth="1"/>
    <col min="16" max="16384" width="10.85546875" style="14"/>
  </cols>
  <sheetData>
    <row r="2" spans="1:6" x14ac:dyDescent="0.25">
      <c r="A2" s="18" t="s">
        <v>0</v>
      </c>
      <c r="B2" s="19"/>
    </row>
    <row r="3" spans="1:6" x14ac:dyDescent="0.25">
      <c r="A3" s="18"/>
      <c r="B3" s="19"/>
    </row>
    <row r="4" spans="1:6" x14ac:dyDescent="0.25">
      <c r="A4" s="16" t="s">
        <v>1</v>
      </c>
      <c r="B4" s="18" t="s">
        <v>2</v>
      </c>
    </row>
    <row r="5" spans="1:6" x14ac:dyDescent="0.25">
      <c r="B5" s="19"/>
    </row>
    <row r="6" spans="1:6" x14ac:dyDescent="0.25">
      <c r="A6" s="21" t="s">
        <v>3</v>
      </c>
      <c r="B6" s="13"/>
    </row>
    <row r="8" spans="1:6" x14ac:dyDescent="0.25">
      <c r="A8" s="61" t="s">
        <v>4</v>
      </c>
      <c r="B8" s="62"/>
      <c r="C8" s="58"/>
      <c r="D8" s="59"/>
      <c r="E8" s="59"/>
      <c r="F8" s="60"/>
    </row>
    <row r="9" spans="1:6" ht="16.350000000000001" customHeight="1" x14ac:dyDescent="0.25">
      <c r="A9" s="65" t="s">
        <v>5</v>
      </c>
      <c r="B9" s="66"/>
      <c r="C9" s="67"/>
      <c r="D9" s="68"/>
      <c r="E9" s="68"/>
      <c r="F9" s="68"/>
    </row>
    <row r="10" spans="1:6" ht="16.350000000000001" customHeight="1" x14ac:dyDescent="0.25">
      <c r="A10" s="69" t="s">
        <v>6</v>
      </c>
      <c r="B10" s="70"/>
      <c r="C10" s="67"/>
      <c r="D10" s="68"/>
      <c r="E10" s="68"/>
      <c r="F10" s="68"/>
    </row>
    <row r="11" spans="1:6" ht="16.350000000000001" customHeight="1" x14ac:dyDescent="0.25">
      <c r="A11" s="71" t="s">
        <v>7</v>
      </c>
      <c r="B11" s="72"/>
      <c r="C11" s="67"/>
      <c r="D11" s="68"/>
      <c r="E11" s="68"/>
      <c r="F11" s="68"/>
    </row>
    <row r="12" spans="1:6" ht="30.95" customHeight="1" x14ac:dyDescent="0.25">
      <c r="A12" s="73" t="s">
        <v>8</v>
      </c>
      <c r="B12" s="74"/>
      <c r="C12" s="67"/>
      <c r="D12" s="68"/>
      <c r="E12" s="68"/>
      <c r="F12" s="68"/>
    </row>
    <row r="13" spans="1:6" ht="16.350000000000001" customHeight="1" x14ac:dyDescent="0.25">
      <c r="A13" s="71" t="s">
        <v>9</v>
      </c>
      <c r="B13" s="75"/>
      <c r="C13" s="58"/>
      <c r="D13" s="59"/>
      <c r="E13" s="59"/>
      <c r="F13" s="60"/>
    </row>
    <row r="14" spans="1:6" ht="16.350000000000001" customHeight="1" x14ac:dyDescent="0.25">
      <c r="A14" s="61" t="s">
        <v>10</v>
      </c>
      <c r="B14" s="62"/>
      <c r="C14" s="58"/>
      <c r="D14" s="59"/>
      <c r="E14" s="59"/>
      <c r="F14" s="60"/>
    </row>
    <row r="15" spans="1:6" ht="30.95" customHeight="1" x14ac:dyDescent="0.25">
      <c r="A15" s="61" t="s">
        <v>11</v>
      </c>
      <c r="B15" s="62"/>
      <c r="C15" s="58"/>
      <c r="D15" s="59"/>
      <c r="E15" s="59"/>
      <c r="F15" s="60"/>
    </row>
    <row r="16" spans="1:6" ht="30.95" customHeight="1" x14ac:dyDescent="0.25">
      <c r="A16" s="61" t="s">
        <v>12</v>
      </c>
      <c r="B16" s="62"/>
      <c r="C16" s="58"/>
      <c r="D16" s="59"/>
      <c r="E16" s="59"/>
      <c r="F16" s="60"/>
    </row>
    <row r="17" spans="1:6" ht="18" customHeight="1" x14ac:dyDescent="0.25">
      <c r="A17" s="17"/>
      <c r="C17" s="20"/>
      <c r="D17" s="20"/>
      <c r="E17" s="20"/>
      <c r="F17" s="20"/>
    </row>
    <row r="18" spans="1:6" x14ac:dyDescent="0.25">
      <c r="A18" s="56" t="s">
        <v>13</v>
      </c>
      <c r="B18" s="56"/>
      <c r="C18" s="56"/>
      <c r="D18" s="56"/>
      <c r="E18" s="56"/>
      <c r="F18" s="56"/>
    </row>
    <row r="19" spans="1:6" x14ac:dyDescent="0.25">
      <c r="A19" s="55" t="s">
        <v>14</v>
      </c>
      <c r="B19" s="57"/>
      <c r="C19" s="57"/>
      <c r="D19" s="57"/>
      <c r="E19" s="57"/>
      <c r="F19" s="57"/>
    </row>
    <row r="20" spans="1:6" x14ac:dyDescent="0.25">
      <c r="A20" s="55" t="s">
        <v>15</v>
      </c>
      <c r="B20" s="57"/>
      <c r="C20" s="57"/>
      <c r="D20" s="57"/>
      <c r="E20" s="57"/>
      <c r="F20" s="57"/>
    </row>
    <row r="21" spans="1:6" x14ac:dyDescent="0.25">
      <c r="A21" s="55" t="s">
        <v>16</v>
      </c>
      <c r="B21" s="57"/>
      <c r="C21" s="57"/>
      <c r="D21" s="57"/>
      <c r="E21" s="57"/>
      <c r="F21" s="57"/>
    </row>
    <row r="22" spans="1:6" x14ac:dyDescent="0.25">
      <c r="A22" s="55" t="s">
        <v>17</v>
      </c>
      <c r="B22" s="55"/>
      <c r="C22" s="55"/>
      <c r="D22" s="55"/>
      <c r="E22" s="55"/>
      <c r="F22" s="55"/>
    </row>
    <row r="23" spans="1:6" ht="32.1" customHeight="1" x14ac:dyDescent="0.25">
      <c r="A23" s="63" t="s">
        <v>18</v>
      </c>
      <c r="B23" s="63"/>
      <c r="C23" s="63"/>
      <c r="D23" s="63"/>
      <c r="E23" s="63"/>
      <c r="F23" s="63"/>
    </row>
    <row r="24" spans="1:6" x14ac:dyDescent="0.25">
      <c r="A24" s="55" t="s">
        <v>19</v>
      </c>
      <c r="B24" s="55"/>
      <c r="C24" s="55"/>
      <c r="D24" s="55"/>
      <c r="E24" s="55"/>
      <c r="F24" s="55"/>
    </row>
    <row r="26" spans="1:6" ht="20.25" x14ac:dyDescent="0.25">
      <c r="A26" s="64" t="s">
        <v>20</v>
      </c>
      <c r="B26" s="64"/>
      <c r="C26" s="64"/>
    </row>
    <row r="27" spans="1:6" ht="18.75" x14ac:dyDescent="0.25">
      <c r="A27" s="33"/>
      <c r="B27" s="49" t="s">
        <v>114</v>
      </c>
      <c r="C27" s="50" t="s">
        <v>21</v>
      </c>
      <c r="D27" s="51"/>
      <c r="E27" s="51"/>
    </row>
    <row r="28" spans="1:6" ht="18.75" x14ac:dyDescent="0.25">
      <c r="B28" s="49" t="s">
        <v>115</v>
      </c>
      <c r="C28" s="50" t="s">
        <v>21</v>
      </c>
    </row>
    <row r="29" spans="1:6" ht="18.75" x14ac:dyDescent="0.25">
      <c r="B29" s="49" t="s">
        <v>116</v>
      </c>
      <c r="C29" s="50" t="s">
        <v>21</v>
      </c>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9" type="noConversion"/>
  <hyperlinks>
    <hyperlink ref="B27" location="'1PD TS'!A1" display="1 pirkimo objekto dalis. Ultragarso tyrimų aparatas su neonatologiniais davikliais" xr:uid="{24C5E9C6-7174-5440-B1F3-29FA6BF062BF}"/>
    <hyperlink ref="B28" location="'2PD TS'!A1" display="2 pirkimo objekto dalis. Sieninė konsolė II" xr:uid="{60DB556A-0196-435B-B65E-7B65EBECA572}"/>
    <hyperlink ref="B29" location="'3PD TS'!A1" display="3 pirkimo objekto dalis. Sieninė konsolė III" xr:uid="{2085B620-30C5-49DC-8060-41121C5F82A6}"/>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C27:C29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31" workbookViewId="0">
      <selection activeCell="M23" sqref="M23"/>
    </sheetView>
  </sheetViews>
  <sheetFormatPr defaultColWidth="9.140625" defaultRowHeight="15" x14ac:dyDescent="0.25"/>
  <cols>
    <col min="1" max="3" width="8.85546875" customWidth="1"/>
    <col min="4" max="4" width="18.7109375" customWidth="1"/>
    <col min="5" max="6" width="8.85546875"/>
    <col min="7" max="7" width="11.85546875" customWidth="1"/>
    <col min="8" max="9" width="8.85546875"/>
    <col min="10" max="10" width="9.85546875" customWidth="1"/>
    <col min="11" max="11" width="12.42578125" customWidth="1"/>
    <col min="12" max="27" width="8.85546875" customWidth="1"/>
    <col min="28" max="16384" width="9.140625" style="30"/>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11" t="s">
        <v>22</v>
      </c>
      <c r="B2" s="111"/>
      <c r="C2" s="111"/>
      <c r="D2" s="111"/>
      <c r="E2" s="111"/>
      <c r="F2" s="111"/>
      <c r="G2" s="111"/>
      <c r="H2" s="111"/>
      <c r="I2" s="111"/>
      <c r="J2" s="111"/>
      <c r="K2" s="112"/>
      <c r="L2" s="1"/>
      <c r="M2" s="1"/>
      <c r="N2" s="1"/>
      <c r="O2" s="1"/>
      <c r="P2" s="1"/>
      <c r="Q2" s="1"/>
      <c r="R2" s="1"/>
      <c r="S2" s="1"/>
      <c r="T2" s="3"/>
      <c r="U2" s="3"/>
      <c r="V2" s="3"/>
      <c r="W2" s="3"/>
      <c r="X2" s="3"/>
      <c r="Y2" s="3"/>
      <c r="Z2" s="3"/>
      <c r="AA2" s="3"/>
    </row>
    <row r="3" spans="1:27" ht="15.75" x14ac:dyDescent="0.25">
      <c r="A3" s="111"/>
      <c r="B3" s="111"/>
      <c r="C3" s="111"/>
      <c r="D3" s="111"/>
      <c r="E3" s="111"/>
      <c r="F3" s="111"/>
      <c r="G3" s="111"/>
      <c r="H3" s="111"/>
      <c r="I3" s="111"/>
      <c r="J3" s="111"/>
      <c r="K3" s="112"/>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13" t="s">
        <v>23</v>
      </c>
      <c r="B5" s="114"/>
      <c r="C5" s="114" t="s">
        <v>24</v>
      </c>
      <c r="D5" s="114"/>
      <c r="E5" s="114"/>
      <c r="F5" s="114" t="s">
        <v>25</v>
      </c>
      <c r="G5" s="114"/>
      <c r="H5" s="114"/>
      <c r="I5" s="114" t="s">
        <v>26</v>
      </c>
      <c r="J5" s="109"/>
      <c r="K5" s="5" t="s">
        <v>27</v>
      </c>
      <c r="L5" s="1"/>
      <c r="M5" s="1"/>
      <c r="N5" s="1"/>
      <c r="O5" s="1"/>
      <c r="P5" s="1"/>
      <c r="Q5" s="1"/>
      <c r="R5" s="1"/>
      <c r="S5" s="1"/>
      <c r="T5" s="3"/>
      <c r="U5" s="3"/>
      <c r="V5" s="3"/>
      <c r="W5" s="3"/>
      <c r="X5" s="3"/>
      <c r="Y5" s="3"/>
      <c r="Z5" s="3"/>
      <c r="AA5" s="3"/>
    </row>
    <row r="6" spans="1:27" ht="15.75" x14ac:dyDescent="0.25">
      <c r="A6" s="110"/>
      <c r="B6" s="68"/>
      <c r="C6" s="67"/>
      <c r="D6" s="68"/>
      <c r="E6" s="68"/>
      <c r="F6" s="67"/>
      <c r="G6" s="68"/>
      <c r="H6" s="68"/>
      <c r="I6" s="67"/>
      <c r="J6" s="68"/>
      <c r="K6" s="6"/>
      <c r="L6" s="1"/>
      <c r="M6" s="1"/>
      <c r="N6" s="1"/>
      <c r="O6" s="1"/>
      <c r="P6" s="1"/>
      <c r="Q6" s="1"/>
      <c r="R6" s="1"/>
      <c r="S6" s="1"/>
      <c r="T6" s="3"/>
      <c r="U6" s="3"/>
      <c r="V6" s="3"/>
      <c r="W6" s="3"/>
      <c r="X6" s="3"/>
      <c r="Y6" s="3"/>
      <c r="Z6" s="3"/>
      <c r="AA6" s="3"/>
    </row>
    <row r="7" spans="1:27" ht="15.75" x14ac:dyDescent="0.25">
      <c r="A7" s="110"/>
      <c r="B7" s="68"/>
      <c r="C7" s="67"/>
      <c r="D7" s="68"/>
      <c r="E7" s="68"/>
      <c r="F7" s="67"/>
      <c r="G7" s="68"/>
      <c r="H7" s="68"/>
      <c r="I7" s="67"/>
      <c r="J7" s="68"/>
      <c r="K7" s="6"/>
      <c r="L7" s="1"/>
      <c r="M7" s="1"/>
      <c r="N7" s="1"/>
      <c r="O7" s="1"/>
      <c r="P7" s="1"/>
      <c r="Q7" s="1"/>
      <c r="R7" s="1"/>
      <c r="S7" s="1"/>
      <c r="T7" s="3"/>
      <c r="U7" s="3"/>
      <c r="V7" s="3"/>
      <c r="W7" s="3"/>
      <c r="X7" s="3"/>
      <c r="Y7" s="3"/>
      <c r="Z7" s="3"/>
      <c r="AA7" s="3"/>
    </row>
    <row r="8" spans="1:27" ht="15.75" x14ac:dyDescent="0.25">
      <c r="A8" s="110"/>
      <c r="B8" s="68"/>
      <c r="C8" s="67"/>
      <c r="D8" s="68"/>
      <c r="E8" s="68"/>
      <c r="F8" s="67"/>
      <c r="G8" s="68"/>
      <c r="H8" s="68"/>
      <c r="I8" s="67"/>
      <c r="J8" s="68"/>
      <c r="K8" s="6"/>
      <c r="L8" s="1"/>
      <c r="M8" s="1"/>
      <c r="N8" s="1"/>
      <c r="O8" s="1"/>
      <c r="P8" s="1"/>
      <c r="Q8" s="1"/>
      <c r="R8" s="1"/>
      <c r="S8" s="1"/>
      <c r="T8" s="3"/>
      <c r="U8" s="3"/>
      <c r="V8" s="3"/>
      <c r="W8" s="3"/>
      <c r="X8" s="3"/>
      <c r="Y8" s="3"/>
      <c r="Z8" s="3"/>
      <c r="AA8" s="3"/>
    </row>
    <row r="9" spans="1:27" ht="15.75" x14ac:dyDescent="0.25">
      <c r="A9" s="110"/>
      <c r="B9" s="68"/>
      <c r="C9" s="67"/>
      <c r="D9" s="68"/>
      <c r="E9" s="68"/>
      <c r="F9" s="67"/>
      <c r="G9" s="68"/>
      <c r="H9" s="68"/>
      <c r="I9" s="67"/>
      <c r="J9" s="68"/>
      <c r="K9" s="6"/>
      <c r="L9" s="1"/>
      <c r="M9" s="1"/>
      <c r="N9" s="1"/>
      <c r="O9" s="1"/>
      <c r="P9" s="1"/>
      <c r="Q9" s="1"/>
      <c r="R9" s="1"/>
      <c r="S9" s="1"/>
      <c r="T9" s="3"/>
      <c r="U9" s="3"/>
      <c r="V9" s="3"/>
      <c r="W9" s="3"/>
      <c r="X9" s="3"/>
      <c r="Y9" s="3"/>
      <c r="Z9" s="3"/>
      <c r="AA9" s="3"/>
    </row>
    <row r="10" spans="1:27" ht="15.75" x14ac:dyDescent="0.25">
      <c r="A10" s="110"/>
      <c r="B10" s="68"/>
      <c r="C10" s="67"/>
      <c r="D10" s="68"/>
      <c r="E10" s="68"/>
      <c r="F10" s="67"/>
      <c r="G10" s="68"/>
      <c r="H10" s="68"/>
      <c r="I10" s="67"/>
      <c r="J10" s="68"/>
      <c r="K10" s="6"/>
      <c r="L10" s="1"/>
      <c r="M10" s="1"/>
      <c r="N10" s="1"/>
      <c r="O10" s="1"/>
      <c r="P10" s="1"/>
      <c r="Q10" s="1"/>
      <c r="R10" s="1"/>
      <c r="S10" s="1"/>
      <c r="T10" s="3"/>
      <c r="U10" s="3"/>
      <c r="V10" s="3"/>
      <c r="W10" s="3"/>
      <c r="X10" s="3"/>
      <c r="Y10" s="3"/>
      <c r="Z10" s="3"/>
      <c r="AA10" s="3"/>
    </row>
    <row r="11" spans="1:27" ht="15.75" x14ac:dyDescent="0.25">
      <c r="A11" s="110"/>
      <c r="B11" s="68"/>
      <c r="C11" s="67"/>
      <c r="D11" s="68"/>
      <c r="E11" s="68"/>
      <c r="F11" s="67"/>
      <c r="G11" s="68"/>
      <c r="H11" s="68"/>
      <c r="I11" s="67"/>
      <c r="J11" s="68"/>
      <c r="K11" s="6"/>
      <c r="L11" s="1"/>
      <c r="M11" s="1"/>
      <c r="N11" s="1"/>
      <c r="O11" s="1"/>
      <c r="P11" s="1"/>
      <c r="Q11" s="1"/>
      <c r="R11" s="1"/>
      <c r="S11" s="1"/>
      <c r="T11" s="3"/>
      <c r="U11" s="3"/>
      <c r="V11" s="3"/>
      <c r="W11" s="3"/>
      <c r="X11" s="3"/>
      <c r="Y11" s="3"/>
      <c r="Z11" s="3"/>
      <c r="AA11" s="3"/>
    </row>
    <row r="12" spans="1:27" ht="15.75" x14ac:dyDescent="0.25">
      <c r="A12" s="110"/>
      <c r="B12" s="68"/>
      <c r="C12" s="67"/>
      <c r="D12" s="68"/>
      <c r="E12" s="68"/>
      <c r="F12" s="67"/>
      <c r="G12" s="68"/>
      <c r="H12" s="68"/>
      <c r="I12" s="67"/>
      <c r="J12" s="68"/>
      <c r="K12" s="6"/>
      <c r="L12" s="1"/>
      <c r="M12" s="1"/>
      <c r="N12" s="1"/>
      <c r="O12" s="1"/>
      <c r="P12" s="1"/>
      <c r="Q12" s="1"/>
      <c r="R12" s="1"/>
      <c r="S12" s="1"/>
      <c r="T12" s="3"/>
      <c r="U12" s="3"/>
      <c r="V12" s="3"/>
      <c r="W12" s="3"/>
      <c r="X12" s="3"/>
      <c r="Y12" s="3"/>
      <c r="Z12" s="3"/>
      <c r="AA12" s="3"/>
    </row>
    <row r="13" spans="1:27" ht="15.75" x14ac:dyDescent="0.25">
      <c r="A13" s="110"/>
      <c r="B13" s="68"/>
      <c r="C13" s="67"/>
      <c r="D13" s="68"/>
      <c r="E13" s="68"/>
      <c r="F13" s="67"/>
      <c r="G13" s="68"/>
      <c r="H13" s="68"/>
      <c r="I13" s="67"/>
      <c r="J13" s="68"/>
      <c r="K13" s="6"/>
      <c r="L13" s="1"/>
      <c r="M13" s="1"/>
      <c r="N13" s="1"/>
      <c r="O13" s="1"/>
      <c r="P13" s="1"/>
      <c r="Q13" s="1"/>
      <c r="R13" s="1"/>
      <c r="S13" s="1"/>
      <c r="T13" s="3"/>
      <c r="U13" s="3"/>
      <c r="V13" s="3"/>
      <c r="W13" s="3"/>
      <c r="X13" s="3"/>
      <c r="Y13" s="3"/>
      <c r="Z13" s="3"/>
      <c r="AA13" s="3"/>
    </row>
    <row r="14" spans="1:27" ht="15.75" x14ac:dyDescent="0.25">
      <c r="A14" s="110"/>
      <c r="B14" s="68"/>
      <c r="C14" s="67"/>
      <c r="D14" s="68"/>
      <c r="E14" s="68"/>
      <c r="F14" s="67"/>
      <c r="G14" s="68"/>
      <c r="H14" s="68"/>
      <c r="I14" s="67"/>
      <c r="J14" s="68"/>
      <c r="K14" s="6"/>
      <c r="L14" s="1"/>
      <c r="M14" s="1"/>
      <c r="N14" s="1"/>
      <c r="O14" s="1"/>
      <c r="P14" s="1"/>
      <c r="Q14" s="1"/>
      <c r="R14" s="1"/>
      <c r="S14" s="1"/>
      <c r="T14" s="3"/>
      <c r="U14" s="3"/>
      <c r="V14" s="3"/>
      <c r="W14" s="3"/>
      <c r="X14" s="3"/>
      <c r="Y14" s="3"/>
      <c r="Z14" s="3"/>
      <c r="AA14" s="3"/>
    </row>
    <row r="15" spans="1:27" ht="16.5" thickBot="1" x14ac:dyDescent="0.3">
      <c r="A15" s="104"/>
      <c r="B15" s="105"/>
      <c r="C15" s="106"/>
      <c r="D15" s="105"/>
      <c r="E15" s="105"/>
      <c r="F15" s="106"/>
      <c r="G15" s="105"/>
      <c r="H15" s="105"/>
      <c r="I15" s="106"/>
      <c r="J15" s="105"/>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07" t="s">
        <v>28</v>
      </c>
      <c r="B17" s="107"/>
      <c r="C17" s="107"/>
      <c r="D17" s="107"/>
      <c r="E17" s="107"/>
      <c r="F17" s="107"/>
      <c r="G17" s="107"/>
      <c r="H17" s="107"/>
      <c r="I17" s="107"/>
      <c r="J17" s="107"/>
      <c r="K17" s="107"/>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08" t="s">
        <v>29</v>
      </c>
      <c r="B19" s="101"/>
      <c r="C19" s="109" t="s">
        <v>24</v>
      </c>
      <c r="D19" s="100"/>
      <c r="E19" s="101"/>
      <c r="F19" s="109" t="s">
        <v>30</v>
      </c>
      <c r="G19" s="100"/>
      <c r="H19" s="101"/>
      <c r="I19" s="109" t="s">
        <v>26</v>
      </c>
      <c r="J19" s="102"/>
      <c r="K19" s="9"/>
      <c r="L19" s="1"/>
      <c r="M19" s="1"/>
      <c r="N19" s="1"/>
      <c r="O19" s="1"/>
      <c r="P19" s="1"/>
      <c r="Q19" s="1"/>
      <c r="R19" s="1"/>
      <c r="S19" s="1"/>
      <c r="T19" s="3"/>
      <c r="U19" s="3"/>
      <c r="V19" s="3"/>
      <c r="W19" s="3"/>
      <c r="X19" s="3"/>
      <c r="Y19" s="3"/>
      <c r="Z19" s="3"/>
      <c r="AA19" s="3"/>
    </row>
    <row r="20" spans="1:27" ht="15.75" x14ac:dyDescent="0.25">
      <c r="A20" s="103"/>
      <c r="B20" s="60"/>
      <c r="C20" s="58"/>
      <c r="D20" s="59"/>
      <c r="E20" s="60"/>
      <c r="F20" s="58"/>
      <c r="G20" s="59"/>
      <c r="H20" s="60"/>
      <c r="I20" s="58"/>
      <c r="J20" s="91"/>
      <c r="K20" s="9"/>
      <c r="L20" s="1"/>
      <c r="M20" s="1"/>
      <c r="N20" s="1"/>
      <c r="O20" s="1"/>
      <c r="P20" s="1"/>
      <c r="Q20" s="1"/>
      <c r="R20" s="1"/>
      <c r="S20" s="1"/>
      <c r="T20" s="3"/>
      <c r="U20" s="3"/>
      <c r="V20" s="3"/>
      <c r="W20" s="3"/>
      <c r="X20" s="3"/>
      <c r="Y20" s="3"/>
      <c r="Z20" s="3"/>
      <c r="AA20" s="3"/>
    </row>
    <row r="21" spans="1:27" ht="15.75" x14ac:dyDescent="0.25">
      <c r="A21" s="103"/>
      <c r="B21" s="60"/>
      <c r="C21" s="58"/>
      <c r="D21" s="59"/>
      <c r="E21" s="60"/>
      <c r="F21" s="58"/>
      <c r="G21" s="59"/>
      <c r="H21" s="60"/>
      <c r="I21" s="58"/>
      <c r="J21" s="91"/>
      <c r="K21" s="9"/>
      <c r="L21" s="1"/>
      <c r="M21" s="1"/>
      <c r="N21" s="1"/>
      <c r="O21" s="1"/>
      <c r="P21" s="1"/>
      <c r="Q21" s="1"/>
      <c r="R21" s="1"/>
      <c r="S21" s="1"/>
      <c r="T21" s="3"/>
      <c r="U21" s="3"/>
      <c r="V21" s="3"/>
      <c r="W21" s="3"/>
      <c r="X21" s="3"/>
      <c r="Y21" s="3"/>
      <c r="Z21" s="3"/>
      <c r="AA21" s="3"/>
    </row>
    <row r="22" spans="1:27" ht="15.75" x14ac:dyDescent="0.25">
      <c r="A22" s="103"/>
      <c r="B22" s="60"/>
      <c r="C22" s="58"/>
      <c r="D22" s="59"/>
      <c r="E22" s="60"/>
      <c r="F22" s="58"/>
      <c r="G22" s="59"/>
      <c r="H22" s="60"/>
      <c r="I22" s="58"/>
      <c r="J22" s="91"/>
      <c r="K22" s="9"/>
      <c r="L22" s="1"/>
      <c r="M22" s="1"/>
      <c r="N22" s="1"/>
      <c r="O22" s="1"/>
      <c r="P22" s="1"/>
      <c r="Q22" s="1"/>
      <c r="R22" s="1"/>
      <c r="S22" s="1"/>
      <c r="T22" s="3"/>
      <c r="U22" s="3"/>
      <c r="V22" s="3"/>
      <c r="W22" s="3"/>
      <c r="X22" s="3"/>
      <c r="Y22" s="3"/>
      <c r="Z22" s="3"/>
      <c r="AA22" s="3"/>
    </row>
    <row r="23" spans="1:27" ht="15.75" x14ac:dyDescent="0.25">
      <c r="A23" s="103"/>
      <c r="B23" s="60"/>
      <c r="C23" s="58"/>
      <c r="D23" s="59"/>
      <c r="E23" s="60"/>
      <c r="F23" s="58"/>
      <c r="G23" s="59"/>
      <c r="H23" s="60"/>
      <c r="I23" s="58"/>
      <c r="J23" s="91"/>
      <c r="K23" s="9"/>
      <c r="L23" s="1"/>
      <c r="M23" s="1"/>
      <c r="N23" s="1"/>
      <c r="O23" s="1"/>
      <c r="P23" s="1"/>
      <c r="Q23" s="1"/>
      <c r="R23" s="1"/>
      <c r="S23" s="1"/>
      <c r="T23" s="3"/>
      <c r="U23" s="3"/>
      <c r="V23" s="3"/>
      <c r="W23" s="3"/>
      <c r="X23" s="3"/>
      <c r="Y23" s="3"/>
      <c r="Z23" s="3"/>
      <c r="AA23" s="3"/>
    </row>
    <row r="24" spans="1:27" ht="15.75" x14ac:dyDescent="0.25">
      <c r="A24" s="103"/>
      <c r="B24" s="60"/>
      <c r="C24" s="58"/>
      <c r="D24" s="59"/>
      <c r="E24" s="60"/>
      <c r="F24" s="58"/>
      <c r="G24" s="59"/>
      <c r="H24" s="60"/>
      <c r="I24" s="58"/>
      <c r="J24" s="91"/>
      <c r="K24" s="9"/>
      <c r="L24" s="1"/>
      <c r="M24" s="1"/>
      <c r="N24" s="1"/>
      <c r="O24" s="1"/>
      <c r="P24" s="1"/>
      <c r="Q24" s="1"/>
      <c r="R24" s="1"/>
      <c r="S24" s="1"/>
      <c r="T24" s="3"/>
      <c r="U24" s="3"/>
      <c r="V24" s="3"/>
      <c r="W24" s="3"/>
      <c r="X24" s="3"/>
      <c r="Y24" s="3"/>
      <c r="Z24" s="3"/>
      <c r="AA24" s="3"/>
    </row>
    <row r="25" spans="1:27" ht="15.75" x14ac:dyDescent="0.25">
      <c r="A25" s="103"/>
      <c r="B25" s="60"/>
      <c r="C25" s="58"/>
      <c r="D25" s="59"/>
      <c r="E25" s="60"/>
      <c r="F25" s="58"/>
      <c r="G25" s="59"/>
      <c r="H25" s="60"/>
      <c r="I25" s="58"/>
      <c r="J25" s="91"/>
      <c r="K25" s="9"/>
      <c r="L25" s="1"/>
      <c r="M25" s="1"/>
      <c r="N25" s="1"/>
      <c r="O25" s="1"/>
      <c r="P25" s="1"/>
      <c r="Q25" s="1"/>
      <c r="R25" s="1"/>
      <c r="S25" s="1"/>
      <c r="T25" s="3"/>
      <c r="U25" s="3"/>
      <c r="V25" s="3"/>
      <c r="W25" s="3"/>
      <c r="X25" s="3"/>
      <c r="Y25" s="3"/>
      <c r="Z25" s="3"/>
      <c r="AA25" s="3"/>
    </row>
    <row r="26" spans="1:27" ht="15.75" x14ac:dyDescent="0.25">
      <c r="A26" s="103"/>
      <c r="B26" s="60"/>
      <c r="C26" s="58"/>
      <c r="D26" s="59"/>
      <c r="E26" s="60"/>
      <c r="F26" s="58"/>
      <c r="G26" s="59"/>
      <c r="H26" s="60"/>
      <c r="I26" s="58"/>
      <c r="J26" s="91"/>
      <c r="K26" s="9"/>
      <c r="L26" s="1"/>
      <c r="M26" s="1"/>
      <c r="N26" s="1"/>
      <c r="O26" s="1"/>
      <c r="P26" s="1"/>
      <c r="Q26" s="1"/>
      <c r="R26" s="1"/>
      <c r="S26" s="1"/>
      <c r="T26" s="3"/>
      <c r="U26" s="3"/>
      <c r="V26" s="3"/>
      <c r="W26" s="3"/>
      <c r="X26" s="3"/>
      <c r="Y26" s="3"/>
      <c r="Z26" s="3"/>
      <c r="AA26" s="3"/>
    </row>
    <row r="27" spans="1:27" ht="15.75" x14ac:dyDescent="0.25">
      <c r="A27" s="103"/>
      <c r="B27" s="60"/>
      <c r="C27" s="58"/>
      <c r="D27" s="59"/>
      <c r="E27" s="60"/>
      <c r="F27" s="58"/>
      <c r="G27" s="59"/>
      <c r="H27" s="60"/>
      <c r="I27" s="58"/>
      <c r="J27" s="91"/>
      <c r="K27" s="9"/>
      <c r="L27" s="1"/>
      <c r="M27" s="1"/>
      <c r="N27" s="1"/>
      <c r="O27" s="1"/>
      <c r="P27" s="1"/>
      <c r="Q27" s="1"/>
      <c r="R27" s="1"/>
      <c r="S27" s="1"/>
      <c r="T27" s="3"/>
      <c r="U27" s="3"/>
      <c r="V27" s="3"/>
      <c r="W27" s="3"/>
      <c r="X27" s="3"/>
      <c r="Y27" s="3"/>
      <c r="Z27" s="3"/>
      <c r="AA27" s="3"/>
    </row>
    <row r="28" spans="1:27" ht="15.75" x14ac:dyDescent="0.25">
      <c r="A28" s="103"/>
      <c r="B28" s="60"/>
      <c r="C28" s="58"/>
      <c r="D28" s="59"/>
      <c r="E28" s="60"/>
      <c r="F28" s="58"/>
      <c r="G28" s="59"/>
      <c r="H28" s="60"/>
      <c r="I28" s="58"/>
      <c r="J28" s="91"/>
      <c r="K28" s="9"/>
      <c r="L28" s="1"/>
      <c r="M28" s="1"/>
      <c r="N28" s="1"/>
      <c r="O28" s="1"/>
      <c r="P28" s="1"/>
      <c r="Q28" s="1"/>
      <c r="R28" s="1"/>
      <c r="S28" s="1"/>
      <c r="T28" s="3"/>
      <c r="U28" s="3"/>
      <c r="V28" s="3"/>
      <c r="W28" s="3"/>
      <c r="X28" s="3"/>
      <c r="Y28" s="3"/>
      <c r="Z28" s="3"/>
      <c r="AA28" s="3"/>
    </row>
    <row r="29" spans="1:27" ht="15.75" x14ac:dyDescent="0.25">
      <c r="A29" s="103"/>
      <c r="B29" s="60"/>
      <c r="C29" s="58"/>
      <c r="D29" s="59"/>
      <c r="E29" s="60"/>
      <c r="F29" s="58"/>
      <c r="G29" s="59"/>
      <c r="H29" s="60"/>
      <c r="I29" s="58"/>
      <c r="J29" s="91"/>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9"/>
      <c r="B31" s="99"/>
      <c r="C31" s="99"/>
      <c r="D31" s="99"/>
      <c r="E31" s="99"/>
      <c r="F31" s="99"/>
      <c r="G31" s="99"/>
      <c r="H31" s="99"/>
      <c r="I31" s="99"/>
      <c r="J31" s="99"/>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5" t="s">
        <v>31</v>
      </c>
      <c r="B33" s="24"/>
      <c r="C33" s="24"/>
      <c r="D33" s="24"/>
      <c r="E33" s="24"/>
      <c r="F33" s="24"/>
      <c r="G33" s="24"/>
      <c r="H33" s="24"/>
      <c r="I33" s="24"/>
      <c r="J33" s="24"/>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32</v>
      </c>
      <c r="B35" s="100" t="s">
        <v>33</v>
      </c>
      <c r="C35" s="100"/>
      <c r="D35" s="100"/>
      <c r="E35" s="100"/>
      <c r="F35" s="100"/>
      <c r="G35" s="101"/>
      <c r="H35" s="100" t="s">
        <v>34</v>
      </c>
      <c r="I35" s="100"/>
      <c r="J35" s="102"/>
      <c r="K35" s="1"/>
      <c r="L35" s="1"/>
      <c r="M35" s="1"/>
      <c r="N35" s="1"/>
      <c r="O35" s="1"/>
      <c r="P35" s="1"/>
      <c r="Q35" s="1"/>
      <c r="R35" s="1"/>
      <c r="S35" s="1"/>
      <c r="T35" s="3"/>
      <c r="U35" s="3"/>
      <c r="V35" s="3"/>
      <c r="W35" s="3"/>
      <c r="X35" s="3"/>
      <c r="Y35" s="3"/>
      <c r="Z35" s="3"/>
      <c r="AA35" s="3"/>
    </row>
    <row r="36" spans="1:27" ht="15.75" x14ac:dyDescent="0.25">
      <c r="A36" s="22">
        <v>1</v>
      </c>
      <c r="B36" s="95" t="s">
        <v>35</v>
      </c>
      <c r="C36" s="96"/>
      <c r="D36" s="96"/>
      <c r="E36" s="96"/>
      <c r="F36" s="96"/>
      <c r="G36" s="97"/>
      <c r="H36" s="90"/>
      <c r="I36" s="59"/>
      <c r="J36" s="91"/>
      <c r="K36" s="1"/>
      <c r="L36" s="1"/>
      <c r="M36" s="1"/>
      <c r="N36" s="1"/>
      <c r="O36" s="1"/>
      <c r="P36" s="1"/>
      <c r="Q36" s="1"/>
      <c r="R36" s="1"/>
      <c r="S36" s="1"/>
      <c r="T36" s="3"/>
      <c r="U36" s="3"/>
      <c r="V36" s="3"/>
      <c r="W36" s="3"/>
      <c r="X36" s="3"/>
      <c r="Y36" s="3"/>
      <c r="Z36" s="3"/>
      <c r="AA36" s="3"/>
    </row>
    <row r="37" spans="1:27" ht="15.75" x14ac:dyDescent="0.25">
      <c r="A37" s="22">
        <v>2</v>
      </c>
      <c r="B37" s="95" t="s">
        <v>36</v>
      </c>
      <c r="C37" s="96"/>
      <c r="D37" s="96"/>
      <c r="E37" s="96"/>
      <c r="F37" s="96"/>
      <c r="G37" s="97"/>
      <c r="H37" s="90"/>
      <c r="I37" s="59"/>
      <c r="J37" s="91"/>
      <c r="K37" s="1"/>
      <c r="L37" s="1"/>
      <c r="M37" s="1"/>
      <c r="N37" s="1"/>
      <c r="O37" s="1"/>
      <c r="P37" s="1"/>
      <c r="Q37" s="1"/>
      <c r="R37" s="1"/>
      <c r="S37" s="1"/>
      <c r="T37" s="3"/>
      <c r="U37" s="3"/>
      <c r="V37" s="3"/>
      <c r="W37" s="3"/>
      <c r="X37" s="3"/>
      <c r="Y37" s="3"/>
      <c r="Z37" s="3"/>
      <c r="AA37" s="3"/>
    </row>
    <row r="38" spans="1:27" ht="51.75" customHeight="1" x14ac:dyDescent="0.25">
      <c r="A38" s="22">
        <v>3</v>
      </c>
      <c r="B38" s="95" t="s">
        <v>37</v>
      </c>
      <c r="C38" s="96"/>
      <c r="D38" s="96"/>
      <c r="E38" s="96"/>
      <c r="F38" s="96"/>
      <c r="G38" s="97"/>
      <c r="H38" s="58"/>
      <c r="I38" s="90"/>
      <c r="J38" s="98"/>
      <c r="K38" s="1"/>
      <c r="L38" s="1"/>
      <c r="M38" s="1"/>
      <c r="N38" s="1"/>
      <c r="O38" s="1"/>
      <c r="P38" s="1"/>
      <c r="Q38" s="1"/>
      <c r="R38" s="1"/>
      <c r="S38" s="1"/>
      <c r="T38" s="3"/>
      <c r="U38" s="3"/>
      <c r="V38" s="3"/>
      <c r="W38" s="3"/>
      <c r="X38" s="3"/>
      <c r="Y38" s="3"/>
      <c r="Z38" s="3"/>
      <c r="AA38" s="3"/>
    </row>
    <row r="39" spans="1:27" ht="32.25" customHeight="1" x14ac:dyDescent="0.25">
      <c r="A39" s="22">
        <v>4</v>
      </c>
      <c r="B39" s="95" t="s">
        <v>38</v>
      </c>
      <c r="C39" s="96"/>
      <c r="D39" s="96"/>
      <c r="E39" s="96"/>
      <c r="F39" s="96"/>
      <c r="G39" s="97"/>
      <c r="H39" s="90"/>
      <c r="I39" s="59"/>
      <c r="J39" s="91"/>
      <c r="K39" s="1"/>
      <c r="L39" s="1"/>
      <c r="M39" s="1"/>
      <c r="N39" s="1"/>
      <c r="O39" s="1"/>
      <c r="P39" s="1"/>
      <c r="Q39" s="1"/>
      <c r="R39" s="1"/>
      <c r="S39" s="1"/>
      <c r="T39" s="3"/>
      <c r="U39" s="3"/>
      <c r="V39" s="3"/>
      <c r="W39" s="3"/>
      <c r="X39" s="3"/>
      <c r="Y39" s="3"/>
      <c r="Z39" s="3"/>
      <c r="AA39" s="3"/>
    </row>
    <row r="40" spans="1:27" ht="15.75" x14ac:dyDescent="0.25">
      <c r="A40" s="23">
        <v>5</v>
      </c>
      <c r="B40" s="92" t="s">
        <v>39</v>
      </c>
      <c r="C40" s="93"/>
      <c r="D40" s="93"/>
      <c r="E40" s="93"/>
      <c r="F40" s="93"/>
      <c r="G40" s="94"/>
      <c r="H40" s="90"/>
      <c r="I40" s="59"/>
      <c r="J40" s="91"/>
      <c r="K40" s="1"/>
      <c r="L40" s="1"/>
      <c r="M40" s="1"/>
      <c r="N40" s="1"/>
      <c r="O40" s="1"/>
      <c r="P40" s="1"/>
      <c r="Q40" s="1"/>
      <c r="R40" s="1"/>
      <c r="S40" s="1"/>
      <c r="T40" s="3"/>
      <c r="U40" s="3"/>
      <c r="V40" s="3"/>
      <c r="W40" s="3"/>
      <c r="X40" s="3"/>
      <c r="Y40" s="3"/>
      <c r="Z40" s="3"/>
      <c r="AA40" s="3"/>
    </row>
    <row r="41" spans="1:27" ht="15.75" x14ac:dyDescent="0.25">
      <c r="A41" s="11"/>
      <c r="B41" s="87"/>
      <c r="C41" s="88"/>
      <c r="D41" s="88"/>
      <c r="E41" s="88"/>
      <c r="F41" s="88"/>
      <c r="G41" s="89"/>
      <c r="H41" s="90"/>
      <c r="I41" s="59"/>
      <c r="J41" s="91"/>
      <c r="K41" s="1"/>
      <c r="L41" s="1"/>
      <c r="M41" s="1"/>
      <c r="N41" s="1"/>
      <c r="O41" s="1"/>
      <c r="P41" s="1"/>
      <c r="Q41" s="1"/>
      <c r="R41" s="1"/>
      <c r="S41" s="1"/>
      <c r="T41" s="3"/>
      <c r="U41" s="3"/>
      <c r="V41" s="3"/>
      <c r="W41" s="3"/>
      <c r="X41" s="3"/>
      <c r="Y41" s="3"/>
      <c r="Z41" s="3"/>
      <c r="AA41" s="3"/>
    </row>
    <row r="42" spans="1:27" ht="15.75" x14ac:dyDescent="0.25">
      <c r="A42" s="11"/>
      <c r="B42" s="87"/>
      <c r="C42" s="88"/>
      <c r="D42" s="88"/>
      <c r="E42" s="88"/>
      <c r="F42" s="88"/>
      <c r="G42" s="89"/>
      <c r="H42" s="90"/>
      <c r="I42" s="59"/>
      <c r="J42" s="91"/>
      <c r="K42" s="1"/>
      <c r="L42" s="1"/>
      <c r="M42" s="1"/>
      <c r="N42" s="1"/>
      <c r="O42" s="1"/>
      <c r="P42" s="1"/>
      <c r="Q42" s="1"/>
      <c r="R42" s="1"/>
      <c r="S42" s="1"/>
      <c r="T42" s="3"/>
      <c r="U42" s="3"/>
      <c r="V42" s="3"/>
      <c r="W42" s="3"/>
      <c r="X42" s="3"/>
      <c r="Y42" s="3"/>
      <c r="Z42" s="3"/>
      <c r="AA42" s="3"/>
    </row>
    <row r="43" spans="1:27" ht="15.75" x14ac:dyDescent="0.25">
      <c r="A43" s="11"/>
      <c r="B43" s="87"/>
      <c r="C43" s="88"/>
      <c r="D43" s="88"/>
      <c r="E43" s="88"/>
      <c r="F43" s="88"/>
      <c r="G43" s="89"/>
      <c r="H43" s="90"/>
      <c r="I43" s="59"/>
      <c r="J43" s="91"/>
      <c r="K43" s="1"/>
      <c r="L43" s="1"/>
      <c r="M43" s="1"/>
      <c r="N43" s="1"/>
      <c r="O43" s="1"/>
      <c r="P43" s="1"/>
      <c r="Q43" s="1"/>
      <c r="R43" s="1"/>
      <c r="S43" s="1"/>
      <c r="T43" s="3"/>
      <c r="U43" s="3"/>
      <c r="V43" s="3"/>
      <c r="W43" s="3"/>
      <c r="X43" s="3"/>
      <c r="Y43" s="3"/>
      <c r="Z43" s="3"/>
      <c r="AA43" s="3"/>
    </row>
    <row r="44" spans="1:27" ht="15.75" x14ac:dyDescent="0.25">
      <c r="A44" s="11"/>
      <c r="B44" s="87"/>
      <c r="C44" s="88"/>
      <c r="D44" s="88"/>
      <c r="E44" s="88"/>
      <c r="F44" s="88"/>
      <c r="G44" s="89"/>
      <c r="H44" s="90"/>
      <c r="I44" s="59"/>
      <c r="J44" s="91"/>
      <c r="K44" s="1"/>
      <c r="L44" s="1"/>
      <c r="M44" s="1"/>
      <c r="N44" s="1"/>
      <c r="O44" s="1"/>
      <c r="P44" s="1"/>
      <c r="Q44" s="1"/>
      <c r="R44" s="1"/>
      <c r="S44" s="1"/>
      <c r="T44" s="3"/>
      <c r="U44" s="3"/>
      <c r="V44" s="3"/>
      <c r="W44" s="3"/>
      <c r="X44" s="3"/>
      <c r="Y44" s="3"/>
      <c r="Z44" s="3"/>
      <c r="AA44" s="3"/>
    </row>
    <row r="45" spans="1:27" ht="15.75" x14ac:dyDescent="0.25">
      <c r="A45" s="11"/>
      <c r="B45" s="87"/>
      <c r="C45" s="88"/>
      <c r="D45" s="88"/>
      <c r="E45" s="88"/>
      <c r="F45" s="88"/>
      <c r="G45" s="89"/>
      <c r="H45" s="90"/>
      <c r="I45" s="59"/>
      <c r="J45" s="91"/>
      <c r="K45" s="1"/>
      <c r="L45" s="1"/>
      <c r="M45" s="1"/>
      <c r="N45" s="1"/>
      <c r="O45" s="1"/>
      <c r="P45" s="1"/>
      <c r="Q45" s="1"/>
      <c r="R45" s="1"/>
      <c r="S45" s="1"/>
      <c r="T45" s="3"/>
      <c r="U45" s="3"/>
      <c r="V45" s="3"/>
      <c r="W45" s="3"/>
      <c r="X45" s="3"/>
      <c r="Y45" s="3"/>
      <c r="Z45" s="3"/>
      <c r="AA45" s="3"/>
    </row>
    <row r="46" spans="1:27" ht="16.5" thickBot="1" x14ac:dyDescent="0.3">
      <c r="A46" s="12"/>
      <c r="B46" s="76"/>
      <c r="C46" s="77"/>
      <c r="D46" s="77"/>
      <c r="E46" s="77"/>
      <c r="F46" s="77"/>
      <c r="G46" s="78"/>
      <c r="H46" s="79"/>
      <c r="I46" s="80"/>
      <c r="J46" s="81"/>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82" t="s">
        <v>40</v>
      </c>
      <c r="B48" s="82"/>
      <c r="C48" s="82"/>
      <c r="D48" s="82"/>
      <c r="E48" s="82"/>
      <c r="F48" s="82"/>
      <c r="G48" s="82"/>
      <c r="H48" s="82"/>
      <c r="I48" s="82"/>
      <c r="J48" s="82"/>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83" t="s">
        <v>41</v>
      </c>
      <c r="B51" s="83"/>
      <c r="C51" s="83"/>
      <c r="D51" s="83"/>
      <c r="E51" s="84"/>
      <c r="F51" s="85"/>
      <c r="G51" s="85"/>
      <c r="H51" s="85"/>
      <c r="I51" s="85"/>
      <c r="J51" s="85"/>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86" t="s">
        <v>42</v>
      </c>
      <c r="B53" s="86"/>
      <c r="C53" s="86"/>
      <c r="D53" s="86"/>
      <c r="E53" s="84"/>
      <c r="F53" s="85"/>
      <c r="G53" s="85"/>
      <c r="H53" s="85"/>
      <c r="I53" s="85"/>
      <c r="J53" s="85"/>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t="s">
        <v>43</v>
      </c>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3"/>
  <sheetViews>
    <sheetView topLeftCell="A13" zoomScale="117" workbookViewId="0">
      <selection activeCell="B15" sqref="B15:O17"/>
    </sheetView>
  </sheetViews>
  <sheetFormatPr defaultColWidth="9.140625" defaultRowHeight="15.75" x14ac:dyDescent="0.25"/>
  <cols>
    <col min="1" max="1" width="3.42578125" style="14" customWidth="1"/>
    <col min="2" max="16384" width="9.140625" style="14"/>
  </cols>
  <sheetData>
    <row r="1" spans="1:15" ht="18.75" x14ac:dyDescent="0.3">
      <c r="A1" s="117" t="s">
        <v>87</v>
      </c>
      <c r="B1" s="117"/>
      <c r="C1" s="117"/>
      <c r="D1" s="117"/>
      <c r="E1" s="117"/>
      <c r="F1" s="117"/>
      <c r="G1" s="117"/>
      <c r="H1" s="117"/>
      <c r="I1" s="117"/>
      <c r="J1" s="117"/>
      <c r="K1" s="117"/>
      <c r="L1" s="117"/>
      <c r="M1" s="117"/>
      <c r="N1" s="117"/>
      <c r="O1" s="117"/>
    </row>
    <row r="2" spans="1:15" x14ac:dyDescent="0.25">
      <c r="A2" s="15" t="s">
        <v>44</v>
      </c>
      <c r="B2" s="116" t="s">
        <v>45</v>
      </c>
      <c r="C2" s="116"/>
      <c r="D2" s="116"/>
      <c r="E2" s="116"/>
      <c r="F2" s="116"/>
      <c r="G2" s="116"/>
      <c r="H2" s="116"/>
      <c r="I2" s="116"/>
      <c r="J2" s="116"/>
      <c r="K2" s="116"/>
      <c r="L2" s="116"/>
      <c r="M2" s="116"/>
      <c r="N2" s="116"/>
      <c r="O2" s="116"/>
    </row>
    <row r="3" spans="1:15" x14ac:dyDescent="0.25">
      <c r="A3" s="15"/>
      <c r="B3" s="116"/>
      <c r="C3" s="116"/>
      <c r="D3" s="116"/>
      <c r="E3" s="116"/>
      <c r="F3" s="116"/>
      <c r="G3" s="116"/>
      <c r="H3" s="116"/>
      <c r="I3" s="116"/>
      <c r="J3" s="116"/>
      <c r="K3" s="116"/>
      <c r="L3" s="116"/>
      <c r="M3" s="116"/>
      <c r="N3" s="116"/>
      <c r="O3" s="116"/>
    </row>
    <row r="4" spans="1:15" x14ac:dyDescent="0.25">
      <c r="A4" s="15"/>
      <c r="B4" s="116"/>
      <c r="C4" s="116"/>
      <c r="D4" s="116"/>
      <c r="E4" s="116"/>
      <c r="F4" s="116"/>
      <c r="G4" s="116"/>
      <c r="H4" s="116"/>
      <c r="I4" s="116"/>
      <c r="J4" s="116"/>
      <c r="K4" s="116"/>
      <c r="L4" s="116"/>
      <c r="M4" s="116"/>
      <c r="N4" s="116"/>
      <c r="O4" s="116"/>
    </row>
    <row r="5" spans="1:15" x14ac:dyDescent="0.25">
      <c r="A5" s="15"/>
      <c r="B5" s="116"/>
      <c r="C5" s="116"/>
      <c r="D5" s="116"/>
      <c r="E5" s="116"/>
      <c r="F5" s="116"/>
      <c r="G5" s="116"/>
      <c r="H5" s="116"/>
      <c r="I5" s="116"/>
      <c r="J5" s="116"/>
      <c r="K5" s="116"/>
      <c r="L5" s="116"/>
      <c r="M5" s="116"/>
      <c r="N5" s="116"/>
      <c r="O5" s="116"/>
    </row>
    <row r="6" spans="1:15" x14ac:dyDescent="0.25">
      <c r="A6" s="15"/>
      <c r="B6" s="116"/>
      <c r="C6" s="116"/>
      <c r="D6" s="116"/>
      <c r="E6" s="116"/>
      <c r="F6" s="116"/>
      <c r="G6" s="116"/>
      <c r="H6" s="116"/>
      <c r="I6" s="116"/>
      <c r="J6" s="116"/>
      <c r="K6" s="116"/>
      <c r="L6" s="116"/>
      <c r="M6" s="116"/>
      <c r="N6" s="116"/>
      <c r="O6" s="116"/>
    </row>
    <row r="7" spans="1:15" x14ac:dyDescent="0.25">
      <c r="A7" s="15"/>
      <c r="B7" s="116"/>
      <c r="C7" s="116"/>
      <c r="D7" s="116"/>
      <c r="E7" s="116"/>
      <c r="F7" s="116"/>
      <c r="G7" s="116"/>
      <c r="H7" s="116"/>
      <c r="I7" s="116"/>
      <c r="J7" s="116"/>
      <c r="K7" s="116"/>
      <c r="L7" s="116"/>
      <c r="M7" s="116"/>
      <c r="N7" s="116"/>
      <c r="O7" s="116"/>
    </row>
    <row r="8" spans="1:15" x14ac:dyDescent="0.25">
      <c r="A8" s="15"/>
      <c r="B8" s="116"/>
      <c r="C8" s="116"/>
      <c r="D8" s="116"/>
      <c r="E8" s="116"/>
      <c r="F8" s="116"/>
      <c r="G8" s="116"/>
      <c r="H8" s="116"/>
      <c r="I8" s="116"/>
      <c r="J8" s="116"/>
      <c r="K8" s="116"/>
      <c r="L8" s="116"/>
      <c r="M8" s="116"/>
      <c r="N8" s="116"/>
      <c r="O8" s="116"/>
    </row>
    <row r="9" spans="1:15" x14ac:dyDescent="0.25">
      <c r="A9" s="15"/>
      <c r="B9" s="116"/>
      <c r="C9" s="116"/>
      <c r="D9" s="116"/>
      <c r="E9" s="116"/>
      <c r="F9" s="116"/>
      <c r="G9" s="116"/>
      <c r="H9" s="116"/>
      <c r="I9" s="116"/>
      <c r="J9" s="116"/>
      <c r="K9" s="116"/>
      <c r="L9" s="116"/>
      <c r="M9" s="116"/>
      <c r="N9" s="116"/>
      <c r="O9" s="116"/>
    </row>
    <row r="10" spans="1:15" x14ac:dyDescent="0.25">
      <c r="A10" s="115" t="s">
        <v>46</v>
      </c>
      <c r="B10" s="116" t="s">
        <v>88</v>
      </c>
      <c r="C10" s="116"/>
      <c r="D10" s="116"/>
      <c r="E10" s="116"/>
      <c r="F10" s="116"/>
      <c r="G10" s="116"/>
      <c r="H10" s="116"/>
      <c r="I10" s="116"/>
      <c r="J10" s="116"/>
      <c r="K10" s="116"/>
      <c r="L10" s="116"/>
      <c r="M10" s="116"/>
      <c r="N10" s="116"/>
      <c r="O10" s="116"/>
    </row>
    <row r="11" spans="1:15" x14ac:dyDescent="0.25">
      <c r="A11" s="115"/>
      <c r="B11" s="116"/>
      <c r="C11" s="116"/>
      <c r="D11" s="116"/>
      <c r="E11" s="116"/>
      <c r="F11" s="116"/>
      <c r="G11" s="116"/>
      <c r="H11" s="116"/>
      <c r="I11" s="116"/>
      <c r="J11" s="116"/>
      <c r="K11" s="116"/>
      <c r="L11" s="116"/>
      <c r="M11" s="116"/>
      <c r="N11" s="116"/>
      <c r="O11" s="116"/>
    </row>
    <row r="12" spans="1:15" x14ac:dyDescent="0.25">
      <c r="A12" s="115" t="s">
        <v>47</v>
      </c>
      <c r="B12" s="116" t="s">
        <v>48</v>
      </c>
      <c r="C12" s="116"/>
      <c r="D12" s="116"/>
      <c r="E12" s="116"/>
      <c r="F12" s="116"/>
      <c r="G12" s="116"/>
      <c r="H12" s="116"/>
      <c r="I12" s="116"/>
      <c r="J12" s="116"/>
      <c r="K12" s="116"/>
      <c r="L12" s="116"/>
      <c r="M12" s="116"/>
      <c r="N12" s="116"/>
      <c r="O12" s="116"/>
    </row>
    <row r="13" spans="1:15" x14ac:dyDescent="0.25">
      <c r="A13" s="115"/>
      <c r="B13" s="116"/>
      <c r="C13" s="116"/>
      <c r="D13" s="116"/>
      <c r="E13" s="116"/>
      <c r="F13" s="116"/>
      <c r="G13" s="116"/>
      <c r="H13" s="116"/>
      <c r="I13" s="116"/>
      <c r="J13" s="116"/>
      <c r="K13" s="116"/>
      <c r="L13" s="116"/>
      <c r="M13" s="116"/>
      <c r="N13" s="116"/>
      <c r="O13" s="116"/>
    </row>
    <row r="14" spans="1:15" x14ac:dyDescent="0.25">
      <c r="A14" s="115"/>
      <c r="B14" s="116"/>
      <c r="C14" s="116"/>
      <c r="D14" s="116"/>
      <c r="E14" s="116"/>
      <c r="F14" s="116"/>
      <c r="G14" s="116"/>
      <c r="H14" s="116"/>
      <c r="I14" s="116"/>
      <c r="J14" s="116"/>
      <c r="K14" s="116"/>
      <c r="L14" s="116"/>
      <c r="M14" s="116"/>
      <c r="N14" s="116"/>
      <c r="O14" s="116"/>
    </row>
    <row r="15" spans="1:15" ht="15.75" customHeight="1" x14ac:dyDescent="0.25">
      <c r="A15" s="115" t="s">
        <v>49</v>
      </c>
      <c r="B15" s="116" t="s">
        <v>51</v>
      </c>
      <c r="C15" s="116"/>
      <c r="D15" s="116"/>
      <c r="E15" s="116"/>
      <c r="F15" s="116"/>
      <c r="G15" s="116"/>
      <c r="H15" s="116"/>
      <c r="I15" s="116"/>
      <c r="J15" s="116"/>
      <c r="K15" s="116"/>
      <c r="L15" s="116"/>
      <c r="M15" s="116"/>
      <c r="N15" s="116"/>
      <c r="O15" s="116"/>
    </row>
    <row r="16" spans="1:15" x14ac:dyDescent="0.25">
      <c r="A16" s="115"/>
      <c r="B16" s="116"/>
      <c r="C16" s="116"/>
      <c r="D16" s="116"/>
      <c r="E16" s="116"/>
      <c r="F16" s="116"/>
      <c r="G16" s="116"/>
      <c r="H16" s="116"/>
      <c r="I16" s="116"/>
      <c r="J16" s="116"/>
      <c r="K16" s="116"/>
      <c r="L16" s="116"/>
      <c r="M16" s="116"/>
      <c r="N16" s="116"/>
      <c r="O16" s="116"/>
    </row>
    <row r="17" spans="1:15" x14ac:dyDescent="0.25">
      <c r="A17" s="115"/>
      <c r="B17" s="116"/>
      <c r="C17" s="116"/>
      <c r="D17" s="116"/>
      <c r="E17" s="116"/>
      <c r="F17" s="116"/>
      <c r="G17" s="116"/>
      <c r="H17" s="116"/>
      <c r="I17" s="116"/>
      <c r="J17" s="116"/>
      <c r="K17" s="116"/>
      <c r="L17" s="116"/>
      <c r="M17" s="116"/>
      <c r="N17" s="116"/>
      <c r="O17" s="116"/>
    </row>
    <row r="18" spans="1:15" x14ac:dyDescent="0.25">
      <c r="A18" s="26" t="s">
        <v>50</v>
      </c>
      <c r="B18" s="116" t="s">
        <v>53</v>
      </c>
      <c r="C18" s="116"/>
      <c r="D18" s="116"/>
      <c r="E18" s="116"/>
      <c r="F18" s="116"/>
      <c r="G18" s="116"/>
      <c r="H18" s="116"/>
      <c r="I18" s="116"/>
      <c r="J18" s="116"/>
      <c r="K18" s="116"/>
      <c r="L18" s="116"/>
      <c r="M18" s="116"/>
      <c r="N18" s="116"/>
      <c r="O18" s="116"/>
    </row>
    <row r="19" spans="1:15" x14ac:dyDescent="0.25">
      <c r="A19" s="26"/>
      <c r="B19" s="118" t="s">
        <v>54</v>
      </c>
      <c r="C19" s="118"/>
      <c r="D19" s="118"/>
      <c r="E19" s="118"/>
      <c r="F19" s="118"/>
      <c r="G19" s="118"/>
      <c r="H19" s="118"/>
      <c r="I19" s="118"/>
      <c r="J19" s="118"/>
      <c r="K19" s="118"/>
      <c r="L19" s="118"/>
      <c r="M19" s="118"/>
      <c r="N19" s="118"/>
      <c r="O19" s="118"/>
    </row>
    <row r="20" spans="1:15" ht="15.75" customHeight="1" x14ac:dyDescent="0.25">
      <c r="A20" s="26"/>
      <c r="B20" s="116" t="s">
        <v>55</v>
      </c>
      <c r="C20" s="116"/>
      <c r="D20" s="116"/>
      <c r="E20" s="116"/>
      <c r="F20" s="116"/>
      <c r="G20" s="116"/>
      <c r="H20" s="116"/>
      <c r="I20" s="116"/>
      <c r="J20" s="116"/>
      <c r="K20" s="116"/>
      <c r="L20" s="116"/>
      <c r="M20" s="116"/>
      <c r="N20" s="116"/>
      <c r="O20" s="116"/>
    </row>
    <row r="21" spans="1:15" x14ac:dyDescent="0.25">
      <c r="A21" s="26"/>
      <c r="B21" s="116"/>
      <c r="C21" s="116"/>
      <c r="D21" s="116"/>
      <c r="E21" s="116"/>
      <c r="F21" s="116"/>
      <c r="G21" s="116"/>
      <c r="H21" s="116"/>
      <c r="I21" s="116"/>
      <c r="J21" s="116"/>
      <c r="K21" s="116"/>
      <c r="L21" s="116"/>
      <c r="M21" s="116"/>
      <c r="N21" s="116"/>
      <c r="O21" s="116"/>
    </row>
    <row r="22" spans="1:15" x14ac:dyDescent="0.25">
      <c r="A22" s="26"/>
      <c r="B22" s="116"/>
      <c r="C22" s="116"/>
      <c r="D22" s="116"/>
      <c r="E22" s="116"/>
      <c r="F22" s="116"/>
      <c r="G22" s="116"/>
      <c r="H22" s="116"/>
      <c r="I22" s="116"/>
      <c r="J22" s="116"/>
      <c r="K22" s="116"/>
      <c r="L22" s="116"/>
      <c r="M22" s="116"/>
      <c r="N22" s="116"/>
      <c r="O22" s="116"/>
    </row>
    <row r="23" spans="1:15" x14ac:dyDescent="0.25">
      <c r="A23" s="26" t="s">
        <v>52</v>
      </c>
      <c r="B23" s="116" t="s">
        <v>57</v>
      </c>
      <c r="C23" s="116"/>
      <c r="D23" s="116"/>
      <c r="E23" s="116"/>
      <c r="F23" s="116"/>
      <c r="G23" s="116"/>
      <c r="H23" s="116"/>
      <c r="I23" s="116"/>
      <c r="J23" s="116"/>
      <c r="K23" s="116"/>
      <c r="L23" s="116"/>
      <c r="M23" s="116"/>
      <c r="N23" s="116"/>
      <c r="O23" s="116"/>
    </row>
    <row r="24" spans="1:15" x14ac:dyDescent="0.25">
      <c r="A24" s="26"/>
      <c r="B24" s="116" t="s">
        <v>58</v>
      </c>
      <c r="C24" s="116"/>
      <c r="D24" s="116"/>
      <c r="E24" s="116"/>
      <c r="F24" s="116"/>
      <c r="G24" s="116"/>
      <c r="H24" s="116"/>
      <c r="I24" s="116"/>
      <c r="J24" s="116"/>
      <c r="K24" s="116"/>
      <c r="L24" s="116"/>
      <c r="M24" s="116"/>
      <c r="N24" s="116"/>
      <c r="O24" s="116"/>
    </row>
    <row r="25" spans="1:15" x14ac:dyDescent="0.25">
      <c r="A25" s="26"/>
      <c r="B25" s="116" t="s">
        <v>59</v>
      </c>
      <c r="C25" s="116"/>
      <c r="D25" s="116"/>
      <c r="E25" s="116"/>
      <c r="F25" s="116"/>
      <c r="G25" s="116"/>
      <c r="H25" s="116"/>
      <c r="I25" s="116"/>
      <c r="J25" s="116"/>
      <c r="K25" s="116"/>
      <c r="L25" s="116"/>
      <c r="M25" s="116"/>
      <c r="N25" s="116"/>
      <c r="O25" s="116"/>
    </row>
    <row r="26" spans="1:15" ht="15.75" customHeight="1" x14ac:dyDescent="0.25">
      <c r="A26" s="26"/>
      <c r="B26" s="116" t="s">
        <v>60</v>
      </c>
      <c r="C26" s="116"/>
      <c r="D26" s="116"/>
      <c r="E26" s="116"/>
      <c r="F26" s="116"/>
      <c r="G26" s="116"/>
      <c r="H26" s="116"/>
      <c r="I26" s="116"/>
      <c r="J26" s="116"/>
      <c r="K26" s="116"/>
      <c r="L26" s="116"/>
      <c r="M26" s="116"/>
      <c r="N26" s="116"/>
      <c r="O26" s="116"/>
    </row>
    <row r="27" spans="1:15" ht="15.75" customHeight="1" x14ac:dyDescent="0.25">
      <c r="A27" s="26"/>
      <c r="B27" s="116"/>
      <c r="C27" s="116"/>
      <c r="D27" s="116"/>
      <c r="E27" s="116"/>
      <c r="F27" s="116"/>
      <c r="G27" s="116"/>
      <c r="H27" s="116"/>
      <c r="I27" s="116"/>
      <c r="J27" s="116"/>
      <c r="K27" s="116"/>
      <c r="L27" s="116"/>
      <c r="M27" s="116"/>
      <c r="N27" s="116"/>
      <c r="O27" s="116"/>
    </row>
    <row r="28" spans="1:15" x14ac:dyDescent="0.25">
      <c r="A28" s="26"/>
      <c r="B28" s="116"/>
      <c r="C28" s="116"/>
      <c r="D28" s="116"/>
      <c r="E28" s="116"/>
      <c r="F28" s="116"/>
      <c r="G28" s="116"/>
      <c r="H28" s="116"/>
      <c r="I28" s="116"/>
      <c r="J28" s="116"/>
      <c r="K28" s="116"/>
      <c r="L28" s="116"/>
      <c r="M28" s="116"/>
      <c r="N28" s="116"/>
      <c r="O28" s="116"/>
    </row>
    <row r="29" spans="1:15" x14ac:dyDescent="0.25">
      <c r="A29" s="26"/>
      <c r="B29" s="116" t="s">
        <v>61</v>
      </c>
      <c r="C29" s="116"/>
      <c r="D29" s="116"/>
      <c r="E29" s="116"/>
      <c r="F29" s="116"/>
      <c r="G29" s="116"/>
      <c r="H29" s="116"/>
      <c r="I29" s="116"/>
      <c r="J29" s="116"/>
      <c r="K29" s="116"/>
      <c r="L29" s="116"/>
      <c r="M29" s="116"/>
      <c r="N29" s="116"/>
      <c r="O29" s="116"/>
    </row>
    <row r="30" spans="1:15" x14ac:dyDescent="0.25">
      <c r="A30" s="26"/>
      <c r="B30" s="116"/>
      <c r="C30" s="116"/>
      <c r="D30" s="116"/>
      <c r="E30" s="116"/>
      <c r="F30" s="116"/>
      <c r="G30" s="116"/>
      <c r="H30" s="116"/>
      <c r="I30" s="116"/>
      <c r="J30" s="116"/>
      <c r="K30" s="116"/>
      <c r="L30" s="116"/>
      <c r="M30" s="116"/>
      <c r="N30" s="116"/>
      <c r="O30" s="116"/>
    </row>
    <row r="31" spans="1:15" x14ac:dyDescent="0.25">
      <c r="A31" s="26" t="s">
        <v>56</v>
      </c>
      <c r="B31" s="118" t="s">
        <v>62</v>
      </c>
      <c r="C31" s="118"/>
      <c r="D31" s="118"/>
      <c r="E31" s="118"/>
      <c r="F31" s="118"/>
      <c r="G31" s="118"/>
      <c r="H31" s="118"/>
      <c r="I31" s="118"/>
      <c r="J31" s="118"/>
      <c r="K31" s="118"/>
      <c r="L31" s="118"/>
      <c r="M31" s="118"/>
      <c r="N31" s="118"/>
      <c r="O31" s="118"/>
    </row>
    <row r="32" spans="1:15" x14ac:dyDescent="0.25">
      <c r="A32" s="26"/>
      <c r="B32" s="116" t="s">
        <v>120</v>
      </c>
      <c r="C32" s="116"/>
      <c r="D32" s="116"/>
      <c r="E32" s="116"/>
      <c r="F32" s="116"/>
      <c r="G32" s="116"/>
      <c r="H32" s="116"/>
      <c r="I32" s="116"/>
      <c r="J32" s="116"/>
      <c r="K32" s="116"/>
      <c r="L32" s="116"/>
      <c r="M32" s="116"/>
      <c r="N32" s="116"/>
      <c r="O32" s="116"/>
    </row>
    <row r="33" spans="1:15" x14ac:dyDescent="0.25">
      <c r="A33" s="26"/>
      <c r="B33" s="27"/>
      <c r="C33" s="27"/>
      <c r="D33" s="27"/>
      <c r="E33" s="27"/>
      <c r="F33" s="27"/>
      <c r="G33" s="27"/>
      <c r="H33" s="27"/>
      <c r="I33" s="27"/>
      <c r="J33" s="27"/>
      <c r="K33" s="27"/>
      <c r="L33" s="27"/>
      <c r="M33" s="27"/>
      <c r="N33" s="27"/>
      <c r="O33" s="27"/>
    </row>
  </sheetData>
  <mergeCells count="18">
    <mergeCell ref="B31:O31"/>
    <mergeCell ref="B32:O32"/>
    <mergeCell ref="B18:O18"/>
    <mergeCell ref="B19:O19"/>
    <mergeCell ref="B23:O23"/>
    <mergeCell ref="B24:O24"/>
    <mergeCell ref="B25:O25"/>
    <mergeCell ref="A15:A17"/>
    <mergeCell ref="B20:O22"/>
    <mergeCell ref="B26:O28"/>
    <mergeCell ref="B29:O30"/>
    <mergeCell ref="A1:O1"/>
    <mergeCell ref="B2:O9"/>
    <mergeCell ref="B10:O11"/>
    <mergeCell ref="A10:A11"/>
    <mergeCell ref="B12:O14"/>
    <mergeCell ref="A12:A14"/>
    <mergeCell ref="B15:O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BE91A-2704-2D42-84AA-54165E1A61F8}">
  <dimension ref="A1:D26"/>
  <sheetViews>
    <sheetView tabSelected="1" topLeftCell="A13" zoomScale="125" zoomScaleNormal="85" workbookViewId="0">
      <selection activeCell="B20" sqref="B20"/>
    </sheetView>
  </sheetViews>
  <sheetFormatPr defaultColWidth="9.140625" defaultRowHeight="15.75" x14ac:dyDescent="0.25"/>
  <cols>
    <col min="1" max="1" width="10" style="31" customWidth="1"/>
    <col min="2" max="2" width="51.42578125" style="31" customWidth="1"/>
    <col min="3" max="3" width="62.28515625" style="31" customWidth="1"/>
    <col min="4" max="4" width="54.28515625" style="31" customWidth="1"/>
    <col min="5" max="16384" width="9.140625" style="31"/>
  </cols>
  <sheetData>
    <row r="1" spans="1:4" x14ac:dyDescent="0.25">
      <c r="B1" s="32"/>
    </row>
    <row r="2" spans="1:4" x14ac:dyDescent="0.25">
      <c r="A2" s="125" t="str">
        <f>Pasiūlymas!B27</f>
        <v>1 pirkimo objekto dalis. Sieninė konsolė I</v>
      </c>
      <c r="B2" s="125"/>
      <c r="C2" s="125"/>
      <c r="D2" s="125"/>
    </row>
    <row r="3" spans="1:4" x14ac:dyDescent="0.25">
      <c r="A3" s="33"/>
      <c r="B3" s="34"/>
      <c r="C3" s="34"/>
    </row>
    <row r="4" spans="1:4" x14ac:dyDescent="0.25">
      <c r="A4" s="35" t="s">
        <v>63</v>
      </c>
      <c r="B4" s="34"/>
      <c r="C4" s="34"/>
    </row>
    <row r="5" spans="1:4" s="38" customFormat="1" ht="78.75" x14ac:dyDescent="0.25">
      <c r="A5" s="36" t="s">
        <v>64</v>
      </c>
      <c r="B5" s="36" t="s">
        <v>65</v>
      </c>
      <c r="C5" s="36" t="s">
        <v>66</v>
      </c>
      <c r="D5" s="37" t="s">
        <v>67</v>
      </c>
    </row>
    <row r="6" spans="1:4" s="38" customFormat="1" ht="31.5" x14ac:dyDescent="0.25">
      <c r="A6" s="40" t="s">
        <v>102</v>
      </c>
      <c r="B6" s="29" t="s">
        <v>68</v>
      </c>
      <c r="C6" s="28" t="s">
        <v>69</v>
      </c>
      <c r="D6" s="41"/>
    </row>
    <row r="7" spans="1:4" s="38" customFormat="1" ht="62.25" customHeight="1" x14ac:dyDescent="0.25">
      <c r="A7" s="39" t="s">
        <v>103</v>
      </c>
      <c r="B7" s="52" t="s">
        <v>105</v>
      </c>
      <c r="C7" s="126" t="s">
        <v>121</v>
      </c>
      <c r="D7" s="54"/>
    </row>
    <row r="8" spans="1:4" s="38" customFormat="1" ht="49.5" customHeight="1" x14ac:dyDescent="0.25">
      <c r="A8" s="39" t="s">
        <v>104</v>
      </c>
      <c r="B8" s="29" t="s">
        <v>89</v>
      </c>
      <c r="C8" s="28" t="s">
        <v>112</v>
      </c>
      <c r="D8" s="41"/>
    </row>
    <row r="9" spans="1:4" s="38" customFormat="1" ht="31.5" x14ac:dyDescent="0.25">
      <c r="A9" s="119" t="s">
        <v>76</v>
      </c>
      <c r="B9" s="122" t="s">
        <v>106</v>
      </c>
      <c r="C9" s="28" t="s">
        <v>113</v>
      </c>
      <c r="D9" s="41"/>
    </row>
    <row r="10" spans="1:4" s="38" customFormat="1" x14ac:dyDescent="0.25">
      <c r="A10" s="120"/>
      <c r="B10" s="123"/>
      <c r="C10" s="28" t="s">
        <v>107</v>
      </c>
      <c r="D10" s="41"/>
    </row>
    <row r="11" spans="1:4" s="38" customFormat="1" ht="47.25" x14ac:dyDescent="0.25">
      <c r="A11" s="120"/>
      <c r="B11" s="123"/>
      <c r="C11" s="127" t="s">
        <v>124</v>
      </c>
      <c r="D11" s="41"/>
    </row>
    <row r="12" spans="1:4" s="38" customFormat="1" ht="31.5" x14ac:dyDescent="0.25">
      <c r="A12" s="121"/>
      <c r="B12" s="124"/>
      <c r="C12" s="53" t="s">
        <v>122</v>
      </c>
      <c r="D12" s="41"/>
    </row>
    <row r="13" spans="1:4" s="38" customFormat="1" x14ac:dyDescent="0.25">
      <c r="A13" s="39" t="s">
        <v>77</v>
      </c>
      <c r="B13" s="29" t="s">
        <v>90</v>
      </c>
      <c r="C13" s="53" t="s">
        <v>119</v>
      </c>
      <c r="D13" s="41"/>
    </row>
    <row r="14" spans="1:4" s="38" customFormat="1" ht="31.5" x14ac:dyDescent="0.25">
      <c r="A14" s="39" t="s">
        <v>78</v>
      </c>
      <c r="B14" s="29" t="s">
        <v>91</v>
      </c>
      <c r="C14" s="28" t="s">
        <v>92</v>
      </c>
      <c r="D14" s="41"/>
    </row>
    <row r="15" spans="1:4" s="38" customFormat="1" x14ac:dyDescent="0.25">
      <c r="A15" s="39" t="s">
        <v>79</v>
      </c>
      <c r="B15" s="29" t="s">
        <v>93</v>
      </c>
      <c r="C15" s="28" t="s">
        <v>109</v>
      </c>
      <c r="D15" s="41"/>
    </row>
    <row r="16" spans="1:4" s="38" customFormat="1" x14ac:dyDescent="0.25">
      <c r="A16" s="39" t="s">
        <v>80</v>
      </c>
      <c r="B16" s="29" t="s">
        <v>94</v>
      </c>
      <c r="C16" s="28" t="s">
        <v>109</v>
      </c>
      <c r="D16" s="41"/>
    </row>
    <row r="17" spans="1:4" s="38" customFormat="1" x14ac:dyDescent="0.25">
      <c r="A17" s="39" t="s">
        <v>82</v>
      </c>
      <c r="B17" s="29" t="s">
        <v>95</v>
      </c>
      <c r="C17" s="28" t="s">
        <v>109</v>
      </c>
      <c r="D17" s="41"/>
    </row>
    <row r="18" spans="1:4" s="38" customFormat="1" x14ac:dyDescent="0.25">
      <c r="A18" s="39" t="s">
        <v>83</v>
      </c>
      <c r="B18" s="29" t="s">
        <v>96</v>
      </c>
      <c r="C18" s="28" t="s">
        <v>108</v>
      </c>
      <c r="D18" s="41"/>
    </row>
    <row r="19" spans="1:4" s="38" customFormat="1" x14ac:dyDescent="0.25">
      <c r="A19" s="39" t="s">
        <v>84</v>
      </c>
      <c r="B19" s="29" t="s">
        <v>100</v>
      </c>
      <c r="C19" s="28" t="s">
        <v>101</v>
      </c>
      <c r="D19" s="41"/>
    </row>
    <row r="20" spans="1:4" s="38" customFormat="1" ht="63" x14ac:dyDescent="0.25">
      <c r="A20" s="40" t="s">
        <v>85</v>
      </c>
      <c r="B20" s="129" t="s">
        <v>123</v>
      </c>
      <c r="C20" s="28" t="s">
        <v>117</v>
      </c>
      <c r="D20" s="41"/>
    </row>
    <row r="21" spans="1:4" x14ac:dyDescent="0.25">
      <c r="A21" s="33"/>
      <c r="C21" s="42" t="s">
        <v>70</v>
      </c>
      <c r="D21" s="43">
        <v>46</v>
      </c>
    </row>
    <row r="22" spans="1:4" x14ac:dyDescent="0.25">
      <c r="A22" s="33"/>
      <c r="C22" s="44" t="s">
        <v>71</v>
      </c>
      <c r="D22" s="45" t="s">
        <v>81</v>
      </c>
    </row>
    <row r="23" spans="1:4" x14ac:dyDescent="0.25">
      <c r="A23" s="33"/>
      <c r="C23" s="44" t="s">
        <v>72</v>
      </c>
      <c r="D23" s="46"/>
    </row>
    <row r="24" spans="1:4" x14ac:dyDescent="0.25">
      <c r="A24" s="33"/>
      <c r="C24" s="44" t="s">
        <v>73</v>
      </c>
      <c r="D24" s="47">
        <f>D23*D21</f>
        <v>0</v>
      </c>
    </row>
    <row r="25" spans="1:4" x14ac:dyDescent="0.25">
      <c r="A25" s="33"/>
      <c r="C25" s="44" t="s">
        <v>74</v>
      </c>
      <c r="D25" s="48">
        <f>D24*0.21</f>
        <v>0</v>
      </c>
    </row>
    <row r="26" spans="1:4" x14ac:dyDescent="0.25">
      <c r="A26" s="33"/>
      <c r="C26" s="44" t="s">
        <v>75</v>
      </c>
      <c r="D26" s="47">
        <f>D24+D25</f>
        <v>0</v>
      </c>
    </row>
  </sheetData>
  <mergeCells count="3">
    <mergeCell ref="A9:A12"/>
    <mergeCell ref="B9:B12"/>
    <mergeCell ref="A2:D2"/>
  </mergeCells>
  <phoneticPr fontId="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39F02-9A30-489B-9E60-8B7D1D3CDBA4}">
  <dimension ref="A1:D27"/>
  <sheetViews>
    <sheetView topLeftCell="A13" zoomScale="125" zoomScaleNormal="85" workbookViewId="0">
      <selection activeCell="C21" sqref="B21:C21"/>
    </sheetView>
  </sheetViews>
  <sheetFormatPr defaultColWidth="9.140625" defaultRowHeight="15.75" x14ac:dyDescent="0.25"/>
  <cols>
    <col min="1" max="1" width="10" style="31" customWidth="1"/>
    <col min="2" max="2" width="51.42578125" style="31" customWidth="1"/>
    <col min="3" max="3" width="62.28515625" style="31" customWidth="1"/>
    <col min="4" max="4" width="54.28515625" style="31" customWidth="1"/>
    <col min="5" max="16384" width="9.140625" style="31"/>
  </cols>
  <sheetData>
    <row r="1" spans="1:4" x14ac:dyDescent="0.25">
      <c r="B1" s="32"/>
    </row>
    <row r="2" spans="1:4" x14ac:dyDescent="0.25">
      <c r="A2" s="125" t="str">
        <f>Pasiūlymas!B28</f>
        <v>2 pirkimo objekto dalis. Sieninė konsolė II</v>
      </c>
      <c r="B2" s="125"/>
      <c r="C2" s="125"/>
      <c r="D2" s="125"/>
    </row>
    <row r="3" spans="1:4" x14ac:dyDescent="0.25">
      <c r="A3" s="33"/>
      <c r="B3" s="34"/>
      <c r="C3" s="34"/>
    </row>
    <row r="4" spans="1:4" x14ac:dyDescent="0.25">
      <c r="A4" s="35" t="s">
        <v>63</v>
      </c>
      <c r="B4" s="34"/>
      <c r="C4" s="34"/>
    </row>
    <row r="5" spans="1:4" s="38" customFormat="1" ht="78.75" x14ac:dyDescent="0.25">
      <c r="A5" s="36" t="s">
        <v>64</v>
      </c>
      <c r="B5" s="36" t="s">
        <v>65</v>
      </c>
      <c r="C5" s="36" t="s">
        <v>66</v>
      </c>
      <c r="D5" s="37" t="s">
        <v>67</v>
      </c>
    </row>
    <row r="6" spans="1:4" s="38" customFormat="1" ht="31.5" x14ac:dyDescent="0.25">
      <c r="A6" s="40" t="s">
        <v>102</v>
      </c>
      <c r="B6" s="29" t="s">
        <v>68</v>
      </c>
      <c r="C6" s="28" t="s">
        <v>69</v>
      </c>
      <c r="D6" s="41"/>
    </row>
    <row r="7" spans="1:4" s="38" customFormat="1" ht="62.25" customHeight="1" x14ac:dyDescent="0.25">
      <c r="A7" s="39" t="s">
        <v>103</v>
      </c>
      <c r="B7" s="52" t="s">
        <v>105</v>
      </c>
      <c r="C7" s="126" t="s">
        <v>121</v>
      </c>
      <c r="D7" s="54"/>
    </row>
    <row r="8" spans="1:4" s="38" customFormat="1" ht="49.5" customHeight="1" x14ac:dyDescent="0.25">
      <c r="A8" s="39" t="s">
        <v>104</v>
      </c>
      <c r="B8" s="29" t="s">
        <v>89</v>
      </c>
      <c r="C8" s="28" t="s">
        <v>112</v>
      </c>
      <c r="D8" s="41"/>
    </row>
    <row r="9" spans="1:4" s="38" customFormat="1" ht="31.5" x14ac:dyDescent="0.25">
      <c r="A9" s="119" t="s">
        <v>76</v>
      </c>
      <c r="B9" s="122" t="s">
        <v>106</v>
      </c>
      <c r="C9" s="28" t="s">
        <v>113</v>
      </c>
      <c r="D9" s="41"/>
    </row>
    <row r="10" spans="1:4" s="38" customFormat="1" x14ac:dyDescent="0.25">
      <c r="A10" s="120"/>
      <c r="B10" s="123"/>
      <c r="C10" s="28" t="s">
        <v>107</v>
      </c>
      <c r="D10" s="41"/>
    </row>
    <row r="11" spans="1:4" s="38" customFormat="1" ht="47.25" x14ac:dyDescent="0.25">
      <c r="A11" s="120"/>
      <c r="B11" s="123"/>
      <c r="C11" s="127" t="s">
        <v>124</v>
      </c>
      <c r="D11" s="41"/>
    </row>
    <row r="12" spans="1:4" s="38" customFormat="1" ht="31.5" x14ac:dyDescent="0.25">
      <c r="A12" s="121"/>
      <c r="B12" s="124"/>
      <c r="C12" s="53" t="s">
        <v>122</v>
      </c>
      <c r="D12" s="41"/>
    </row>
    <row r="13" spans="1:4" s="38" customFormat="1" x14ac:dyDescent="0.25">
      <c r="A13" s="39" t="s">
        <v>77</v>
      </c>
      <c r="B13" s="29" t="s">
        <v>90</v>
      </c>
      <c r="C13" s="53" t="s">
        <v>119</v>
      </c>
      <c r="D13" s="41"/>
    </row>
    <row r="14" spans="1:4" s="38" customFormat="1" ht="31.5" x14ac:dyDescent="0.25">
      <c r="A14" s="40" t="s">
        <v>78</v>
      </c>
      <c r="B14" s="29" t="s">
        <v>91</v>
      </c>
      <c r="C14" s="28" t="s">
        <v>92</v>
      </c>
      <c r="D14" s="41"/>
    </row>
    <row r="15" spans="1:4" s="38" customFormat="1" x14ac:dyDescent="0.25">
      <c r="A15" s="40" t="s">
        <v>79</v>
      </c>
      <c r="B15" s="29" t="s">
        <v>93</v>
      </c>
      <c r="C15" s="28" t="s">
        <v>109</v>
      </c>
      <c r="D15" s="41"/>
    </row>
    <row r="16" spans="1:4" s="38" customFormat="1" x14ac:dyDescent="0.25">
      <c r="A16" s="40" t="s">
        <v>80</v>
      </c>
      <c r="B16" s="29" t="s">
        <v>94</v>
      </c>
      <c r="C16" s="28" t="s">
        <v>109</v>
      </c>
      <c r="D16" s="41"/>
    </row>
    <row r="17" spans="1:4" s="38" customFormat="1" x14ac:dyDescent="0.25">
      <c r="A17" s="40" t="s">
        <v>82</v>
      </c>
      <c r="B17" s="29" t="s">
        <v>95</v>
      </c>
      <c r="C17" s="28" t="s">
        <v>109</v>
      </c>
      <c r="D17" s="41"/>
    </row>
    <row r="18" spans="1:4" s="38" customFormat="1" x14ac:dyDescent="0.25">
      <c r="A18" s="40" t="s">
        <v>83</v>
      </c>
      <c r="B18" s="29" t="s">
        <v>96</v>
      </c>
      <c r="C18" s="28" t="s">
        <v>110</v>
      </c>
      <c r="D18" s="41"/>
    </row>
    <row r="19" spans="1:4" s="38" customFormat="1" x14ac:dyDescent="0.25">
      <c r="A19" s="40" t="s">
        <v>84</v>
      </c>
      <c r="B19" s="29" t="s">
        <v>98</v>
      </c>
      <c r="C19" s="28" t="s">
        <v>111</v>
      </c>
      <c r="D19" s="41"/>
    </row>
    <row r="20" spans="1:4" s="38" customFormat="1" x14ac:dyDescent="0.25">
      <c r="A20" s="40" t="s">
        <v>85</v>
      </c>
      <c r="B20" s="29" t="s">
        <v>100</v>
      </c>
      <c r="C20" s="28" t="s">
        <v>101</v>
      </c>
      <c r="D20" s="41"/>
    </row>
    <row r="21" spans="1:4" s="38" customFormat="1" ht="63" x14ac:dyDescent="0.25">
      <c r="A21" s="40" t="s">
        <v>118</v>
      </c>
      <c r="B21" s="129" t="s">
        <v>123</v>
      </c>
      <c r="C21" s="28" t="s">
        <v>117</v>
      </c>
      <c r="D21" s="41"/>
    </row>
    <row r="22" spans="1:4" x14ac:dyDescent="0.25">
      <c r="A22" s="33"/>
      <c r="C22" s="42" t="s">
        <v>70</v>
      </c>
      <c r="D22" s="43">
        <v>35</v>
      </c>
    </row>
    <row r="23" spans="1:4" x14ac:dyDescent="0.25">
      <c r="A23" s="33"/>
      <c r="C23" s="44" t="s">
        <v>71</v>
      </c>
      <c r="D23" s="45" t="s">
        <v>81</v>
      </c>
    </row>
    <row r="24" spans="1:4" x14ac:dyDescent="0.25">
      <c r="A24" s="33"/>
      <c r="C24" s="44" t="s">
        <v>72</v>
      </c>
      <c r="D24" s="46"/>
    </row>
    <row r="25" spans="1:4" x14ac:dyDescent="0.25">
      <c r="A25" s="33"/>
      <c r="C25" s="44" t="s">
        <v>73</v>
      </c>
      <c r="D25" s="47">
        <f>D24*D22</f>
        <v>0</v>
      </c>
    </row>
    <row r="26" spans="1:4" x14ac:dyDescent="0.25">
      <c r="A26" s="33"/>
      <c r="C26" s="44" t="s">
        <v>74</v>
      </c>
      <c r="D26" s="48">
        <f>D25*0.21</f>
        <v>0</v>
      </c>
    </row>
    <row r="27" spans="1:4" x14ac:dyDescent="0.25">
      <c r="A27" s="33"/>
      <c r="C27" s="44" t="s">
        <v>75</v>
      </c>
      <c r="D27" s="47">
        <f>D25+D26</f>
        <v>0</v>
      </c>
    </row>
  </sheetData>
  <mergeCells count="3">
    <mergeCell ref="A2:D2"/>
    <mergeCell ref="A9:A12"/>
    <mergeCell ref="B9:B12"/>
  </mergeCells>
  <phoneticPr fontId="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B79FB-5949-445C-843F-E2CD6C5F4625}">
  <dimension ref="A1:D27"/>
  <sheetViews>
    <sheetView topLeftCell="A8" zoomScale="125" zoomScaleNormal="85" workbookViewId="0">
      <selection activeCell="B21" sqref="B21:C21"/>
    </sheetView>
  </sheetViews>
  <sheetFormatPr defaultColWidth="9.140625" defaultRowHeight="15.75" x14ac:dyDescent="0.25"/>
  <cols>
    <col min="1" max="1" width="10" style="31" customWidth="1"/>
    <col min="2" max="2" width="51.42578125" style="31" customWidth="1"/>
    <col min="3" max="3" width="62.28515625" style="31" customWidth="1"/>
    <col min="4" max="4" width="54.28515625" style="31" customWidth="1"/>
    <col min="5" max="16384" width="9.140625" style="31"/>
  </cols>
  <sheetData>
    <row r="1" spans="1:4" x14ac:dyDescent="0.25">
      <c r="B1" s="32"/>
    </row>
    <row r="2" spans="1:4" x14ac:dyDescent="0.25">
      <c r="A2" s="125" t="str">
        <f>Pasiūlymas!B29</f>
        <v>3 pirkimo objekto dalis. Sieninė konsolė III</v>
      </c>
      <c r="B2" s="125"/>
      <c r="C2" s="125"/>
      <c r="D2" s="125"/>
    </row>
    <row r="3" spans="1:4" x14ac:dyDescent="0.25">
      <c r="A3" s="33"/>
      <c r="B3" s="34"/>
      <c r="C3" s="34"/>
    </row>
    <row r="4" spans="1:4" x14ac:dyDescent="0.25">
      <c r="A4" s="35" t="s">
        <v>63</v>
      </c>
      <c r="B4" s="34"/>
      <c r="C4" s="34"/>
    </row>
    <row r="5" spans="1:4" s="38" customFormat="1" ht="78.75" x14ac:dyDescent="0.25">
      <c r="A5" s="36" t="s">
        <v>64</v>
      </c>
      <c r="B5" s="36" t="s">
        <v>65</v>
      </c>
      <c r="C5" s="36" t="s">
        <v>66</v>
      </c>
      <c r="D5" s="37" t="s">
        <v>67</v>
      </c>
    </row>
    <row r="6" spans="1:4" s="38" customFormat="1" ht="31.5" x14ac:dyDescent="0.25">
      <c r="A6" s="40" t="s">
        <v>102</v>
      </c>
      <c r="B6" s="29" t="s">
        <v>68</v>
      </c>
      <c r="C6" s="28" t="s">
        <v>69</v>
      </c>
      <c r="D6" s="41"/>
    </row>
    <row r="7" spans="1:4" s="38" customFormat="1" ht="62.25" customHeight="1" x14ac:dyDescent="0.25">
      <c r="A7" s="39" t="s">
        <v>103</v>
      </c>
      <c r="B7" s="52" t="s">
        <v>105</v>
      </c>
      <c r="C7" s="126" t="s">
        <v>121</v>
      </c>
      <c r="D7" s="54"/>
    </row>
    <row r="8" spans="1:4" s="38" customFormat="1" ht="49.5" customHeight="1" x14ac:dyDescent="0.25">
      <c r="A8" s="39" t="s">
        <v>104</v>
      </c>
      <c r="B8" s="29" t="s">
        <v>89</v>
      </c>
      <c r="C8" s="28" t="s">
        <v>112</v>
      </c>
      <c r="D8" s="41"/>
    </row>
    <row r="9" spans="1:4" s="38" customFormat="1" ht="31.5" x14ac:dyDescent="0.25">
      <c r="A9" s="119" t="s">
        <v>76</v>
      </c>
      <c r="B9" s="122" t="s">
        <v>106</v>
      </c>
      <c r="C9" s="28" t="s">
        <v>113</v>
      </c>
      <c r="D9" s="41"/>
    </row>
    <row r="10" spans="1:4" s="38" customFormat="1" x14ac:dyDescent="0.25">
      <c r="A10" s="120"/>
      <c r="B10" s="123"/>
      <c r="C10" s="28" t="s">
        <v>107</v>
      </c>
      <c r="D10" s="41"/>
    </row>
    <row r="11" spans="1:4" s="38" customFormat="1" ht="47.25" x14ac:dyDescent="0.25">
      <c r="A11" s="120"/>
      <c r="B11" s="123"/>
      <c r="C11" s="127" t="s">
        <v>124</v>
      </c>
      <c r="D11" s="128"/>
    </row>
    <row r="12" spans="1:4" s="38" customFormat="1" ht="31.5" x14ac:dyDescent="0.25">
      <c r="A12" s="121"/>
      <c r="B12" s="124"/>
      <c r="C12" s="53" t="s">
        <v>122</v>
      </c>
      <c r="D12" s="128"/>
    </row>
    <row r="13" spans="1:4" s="38" customFormat="1" x14ac:dyDescent="0.25">
      <c r="A13" s="39" t="s">
        <v>77</v>
      </c>
      <c r="B13" s="29" t="s">
        <v>90</v>
      </c>
      <c r="C13" s="53" t="s">
        <v>119</v>
      </c>
      <c r="D13" s="130"/>
    </row>
    <row r="14" spans="1:4" s="38" customFormat="1" ht="31.5" x14ac:dyDescent="0.25">
      <c r="A14" s="40" t="s">
        <v>78</v>
      </c>
      <c r="B14" s="29" t="s">
        <v>91</v>
      </c>
      <c r="C14" s="28" t="s">
        <v>92</v>
      </c>
      <c r="D14" s="130"/>
    </row>
    <row r="15" spans="1:4" s="38" customFormat="1" x14ac:dyDescent="0.25">
      <c r="A15" s="40" t="s">
        <v>79</v>
      </c>
      <c r="B15" s="29" t="s">
        <v>93</v>
      </c>
      <c r="C15" s="28" t="s">
        <v>109</v>
      </c>
      <c r="D15" s="130"/>
    </row>
    <row r="16" spans="1:4" s="38" customFormat="1" x14ac:dyDescent="0.25">
      <c r="A16" s="40" t="s">
        <v>80</v>
      </c>
      <c r="B16" s="29" t="s">
        <v>94</v>
      </c>
      <c r="C16" s="28" t="s">
        <v>109</v>
      </c>
      <c r="D16" s="130"/>
    </row>
    <row r="17" spans="1:4" s="38" customFormat="1" x14ac:dyDescent="0.25">
      <c r="A17" s="40" t="s">
        <v>82</v>
      </c>
      <c r="B17" s="29" t="s">
        <v>95</v>
      </c>
      <c r="C17" s="28" t="s">
        <v>109</v>
      </c>
      <c r="D17" s="130"/>
    </row>
    <row r="18" spans="1:4" s="38" customFormat="1" x14ac:dyDescent="0.25">
      <c r="A18" s="40" t="s">
        <v>83</v>
      </c>
      <c r="B18" s="29" t="s">
        <v>96</v>
      </c>
      <c r="C18" s="28" t="s">
        <v>97</v>
      </c>
      <c r="D18" s="130"/>
    </row>
    <row r="19" spans="1:4" s="38" customFormat="1" x14ac:dyDescent="0.25">
      <c r="A19" s="40" t="s">
        <v>84</v>
      </c>
      <c r="B19" s="29" t="s">
        <v>98</v>
      </c>
      <c r="C19" s="28" t="s">
        <v>99</v>
      </c>
      <c r="D19" s="130"/>
    </row>
    <row r="20" spans="1:4" s="38" customFormat="1" x14ac:dyDescent="0.25">
      <c r="A20" s="40" t="s">
        <v>85</v>
      </c>
      <c r="B20" s="29" t="s">
        <v>100</v>
      </c>
      <c r="C20" s="28" t="s">
        <v>101</v>
      </c>
      <c r="D20" s="130"/>
    </row>
    <row r="21" spans="1:4" s="38" customFormat="1" ht="63" x14ac:dyDescent="0.25">
      <c r="A21" s="40" t="s">
        <v>118</v>
      </c>
      <c r="B21" s="129" t="s">
        <v>123</v>
      </c>
      <c r="C21" s="28" t="s">
        <v>117</v>
      </c>
      <c r="D21" s="130"/>
    </row>
    <row r="22" spans="1:4" x14ac:dyDescent="0.25">
      <c r="A22" s="33"/>
      <c r="C22" s="42" t="s">
        <v>70</v>
      </c>
      <c r="D22" s="43">
        <v>33</v>
      </c>
    </row>
    <row r="23" spans="1:4" x14ac:dyDescent="0.25">
      <c r="A23" s="33"/>
      <c r="C23" s="44" t="s">
        <v>71</v>
      </c>
      <c r="D23" s="45" t="s">
        <v>81</v>
      </c>
    </row>
    <row r="24" spans="1:4" x14ac:dyDescent="0.25">
      <c r="A24" s="33"/>
      <c r="C24" s="44" t="s">
        <v>72</v>
      </c>
      <c r="D24" s="46"/>
    </row>
    <row r="25" spans="1:4" x14ac:dyDescent="0.25">
      <c r="A25" s="33"/>
      <c r="C25" s="44" t="s">
        <v>73</v>
      </c>
      <c r="D25" s="47">
        <f>D24*D22</f>
        <v>0</v>
      </c>
    </row>
    <row r="26" spans="1:4" x14ac:dyDescent="0.25">
      <c r="A26" s="33"/>
      <c r="C26" s="44" t="s">
        <v>74</v>
      </c>
      <c r="D26" s="48">
        <f>D25*0.21</f>
        <v>0</v>
      </c>
    </row>
    <row r="27" spans="1:4" x14ac:dyDescent="0.25">
      <c r="A27" s="33"/>
      <c r="C27" s="44" t="s">
        <v>75</v>
      </c>
      <c r="D27" s="47">
        <f>D25+D26</f>
        <v>0</v>
      </c>
    </row>
  </sheetData>
  <mergeCells count="3">
    <mergeCell ref="A2:D2"/>
    <mergeCell ref="A9:A12"/>
    <mergeCell ref="B9:B12"/>
  </mergeCells>
  <phoneticPr fontId="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86</v>
      </c>
    </row>
    <row r="2" spans="1:1" x14ac:dyDescent="0.25">
      <c r="A2" s="2" t="s">
        <v>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Subtiekėjai ir priedai</vt:lpstr>
      <vt:lpstr>Specialieji reikalavimai</vt:lpstr>
      <vt:lpstr>1PD TS</vt:lpstr>
      <vt:lpstr>2PD TS</vt:lpstr>
      <vt:lpstr>3PD 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2024-05-03T07:55:42Z</dcterms:created>
  <dcterms:modified xsi:type="dcterms:W3CDTF">2025-04-09T10:27:03Z</dcterms:modified>
  <cp:category/>
  <cp:contentStatus/>
</cp:coreProperties>
</file>