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\\kaunosrv1\KTS-backup\v.staskonis\GPR_data\2024m\Zvyrkeliai\4714 (3,333-9,4662)\"/>
    </mc:Choice>
  </mc:AlternateContent>
  <xr:revisionPtr revIDLastSave="0" documentId="13_ncr:1_{D0E60F65-FA45-4EFB-8EE0-8065BC1FFBBE}" xr6:coauthVersionLast="47" xr6:coauthVersionMax="47" xr10:uidLastSave="{00000000-0000-0000-0000-000000000000}"/>
  <bookViews>
    <workbookView xWindow="-108" yWindow="-108" windowWidth="23256" windowHeight="12456" xr2:uid="{C53D017C-EEB9-46A2-8A0F-2C40A33CEA43}"/>
  </bookViews>
  <sheets>
    <sheet name="4714" sheetId="2" r:id="rId1"/>
    <sheet name="4714 (2)" sheetId="4" r:id="rId2"/>
    <sheet name="4714 (3)" sheetId="5" r:id="rId3"/>
    <sheet name="4714 (4)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6" l="1"/>
  <c r="J24" i="6"/>
  <c r="J22" i="6"/>
  <c r="J20" i="6"/>
  <c r="J19" i="6"/>
  <c r="I19" i="6"/>
  <c r="I20" i="6"/>
  <c r="I21" i="6"/>
  <c r="I22" i="6"/>
  <c r="I23" i="6"/>
  <c r="I24" i="6"/>
  <c r="I25" i="6"/>
  <c r="I18" i="6"/>
  <c r="J30" i="5"/>
  <c r="J28" i="5"/>
  <c r="J26" i="5"/>
  <c r="J24" i="5"/>
  <c r="J22" i="5"/>
  <c r="J21" i="5"/>
  <c r="J19" i="5"/>
  <c r="I19" i="5"/>
  <c r="I20" i="5"/>
  <c r="I21" i="5"/>
  <c r="I22" i="5"/>
  <c r="I23" i="5"/>
  <c r="I24" i="5"/>
  <c r="I25" i="5"/>
  <c r="I26" i="5"/>
  <c r="I27" i="5"/>
  <c r="I28" i="5"/>
  <c r="I29" i="5"/>
  <c r="I30" i="5"/>
  <c r="I18" i="5"/>
  <c r="J25" i="4"/>
  <c r="J23" i="4"/>
  <c r="J19" i="4"/>
  <c r="I19" i="4"/>
  <c r="I20" i="4"/>
  <c r="I21" i="4"/>
  <c r="I22" i="4"/>
  <c r="I23" i="4"/>
  <c r="I24" i="4"/>
  <c r="I25" i="4"/>
  <c r="I18" i="4"/>
  <c r="J28" i="2"/>
  <c r="J26" i="2"/>
  <c r="J25" i="2"/>
  <c r="J23" i="2"/>
  <c r="J22" i="2"/>
  <c r="J20" i="2"/>
  <c r="J19" i="2"/>
  <c r="I19" i="2"/>
  <c r="I20" i="2"/>
  <c r="I21" i="2"/>
  <c r="I22" i="2"/>
  <c r="I23" i="2"/>
  <c r="I24" i="2"/>
  <c r="I25" i="2"/>
  <c r="I26" i="2"/>
  <c r="I27" i="2"/>
  <c r="I28" i="2"/>
  <c r="I18" i="2"/>
</calcChain>
</file>

<file path=xl/sharedStrings.xml><?xml version="1.0" encoding="utf-8"?>
<sst xmlns="http://schemas.openxmlformats.org/spreadsheetml/2006/main" count="253" uniqueCount="48">
  <si>
    <t>AUTOMOBILIŲ KELIŲ DANGOS KONSTRUKCIJOS SLUOKSNIŲ STORIŲ MATAVIMO AKTAS</t>
  </si>
  <si>
    <t xml:space="preserve">Rangovas: </t>
  </si>
  <si>
    <t xml:space="preserve">Užsakovas: </t>
  </si>
  <si>
    <t>Nr.</t>
  </si>
  <si>
    <t>Kodas:</t>
  </si>
  <si>
    <t xml:space="preserve">Objekto pavadinimas: </t>
  </si>
  <si>
    <t>Kodas ir trumpas atskirų darbų aprašas:</t>
  </si>
  <si>
    <t>Matavimo vieta</t>
  </si>
  <si>
    <t>Sluoksnio žymuo</t>
  </si>
  <si>
    <t>Sluoksnius atribojančių paviršių atstumas iki cilindro formos bandinio viršaus</t>
  </si>
  <si>
    <t>Sluoksnio storis</t>
  </si>
  <si>
    <t>Pastabos</t>
  </si>
  <si>
    <t>Pavienės išmatuotos vertės</t>
  </si>
  <si>
    <t>Vidurkis</t>
  </si>
  <si>
    <t>Stotelė</t>
  </si>
  <si>
    <t>Padėtis VDA atžvilgiu</t>
  </si>
  <si>
    <t>1.</t>
  </si>
  <si>
    <t>2.</t>
  </si>
  <si>
    <t>3.</t>
  </si>
  <si>
    <t>4.</t>
  </si>
  <si>
    <t>–</t>
  </si>
  <si>
    <t>km</t>
  </si>
  <si>
    <t>m</t>
  </si>
  <si>
    <t>cm</t>
  </si>
  <si>
    <t xml:space="preserve">Data: </t>
  </si>
  <si>
    <t>Matavimus atliko:</t>
  </si>
  <si>
    <t>(pareigos, vardas, pavardė, parašas)</t>
  </si>
  <si>
    <t xml:space="preserve">Pastabos: </t>
  </si>
  <si>
    <t xml:space="preserve">Matavimus atliko: </t>
  </si>
  <si>
    <t xml:space="preserve">Rangovo atstovas: </t>
  </si>
  <si>
    <t>Užsakovo atstovas:</t>
  </si>
  <si>
    <t>Matavimų lapas</t>
  </si>
  <si>
    <t>1/</t>
  </si>
  <si>
    <t xml:space="preserve">Gręžtinių kernų skersmuo: </t>
  </si>
  <si>
    <t>Egidijus Rudminas</t>
  </si>
  <si>
    <t>Žvyras</t>
  </si>
  <si>
    <t>Smėlis</t>
  </si>
  <si>
    <t>Kelias Nr. 4714 Strėva - Ismonys - Rūdiškės 3,333 - 9,462 km</t>
  </si>
  <si>
    <t>Nr. 4714-1</t>
  </si>
  <si>
    <t>Juodžemis su žvyru</t>
  </si>
  <si>
    <t>1j</t>
  </si>
  <si>
    <t>2j</t>
  </si>
  <si>
    <t>1j 2,7m</t>
  </si>
  <si>
    <t>1j 2,7 m</t>
  </si>
  <si>
    <t>Žvyro juodžemio priemaiša</t>
  </si>
  <si>
    <t>2/</t>
  </si>
  <si>
    <t>3/</t>
  </si>
  <si>
    <t>4/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</si>
</sst>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0" fillId="0" borderId="1" xfId="0" applyBorder="1"/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F1B04D37-EB2E-4D6B-96F6-6DE07DE48D5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6A2BF3BA-029C-43FE-9593-B64076F6BCC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E867181A-C207-49C7-8212-7B68E8EAEB1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A7CF5D8F-F247-46D4-A17C-C4E9E4FF939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B527-9EB1-4205-ADC3-D8CFCE76708C}">
  <sheetPr codeName="Lapas1"/>
  <dimension ref="A5:K42"/>
  <sheetViews>
    <sheetView showGridLines="0" tabSelected="1" view="pageLayout" zoomScaleNormal="100" workbookViewId="0">
      <selection activeCell="D14" sqref="D14:D16"/>
    </sheetView>
  </sheetViews>
  <sheetFormatPr defaultRowHeight="14.4" x14ac:dyDescent="0.3"/>
  <cols>
    <col min="1" max="1" width="3.5546875" customWidth="1"/>
    <col min="4" max="4" width="12.664062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15" customHeight="1" x14ac:dyDescent="0.3">
      <c r="A8" s="5" t="s">
        <v>1</v>
      </c>
      <c r="B8" s="7"/>
      <c r="C8" s="26"/>
      <c r="D8" s="26"/>
      <c r="E8" s="27"/>
      <c r="F8" s="5" t="s">
        <v>2</v>
      </c>
      <c r="G8" s="7"/>
      <c r="H8" s="26"/>
      <c r="I8" s="26"/>
      <c r="J8" s="27"/>
      <c r="K8" s="18" t="s">
        <v>38</v>
      </c>
    </row>
    <row r="9" spans="1:11" x14ac:dyDescent="0.3">
      <c r="A9" s="11"/>
      <c r="B9" s="10"/>
      <c r="C9" s="10"/>
      <c r="D9" s="9" t="s">
        <v>31</v>
      </c>
      <c r="F9" s="15" t="s">
        <v>32</v>
      </c>
      <c r="G9" s="17">
        <v>4</v>
      </c>
      <c r="H9" s="10"/>
      <c r="I9" s="10"/>
      <c r="J9" s="9"/>
      <c r="K9" s="12" t="s">
        <v>4</v>
      </c>
    </row>
    <row r="10" spans="1:11" ht="30" customHeight="1" x14ac:dyDescent="0.3">
      <c r="A10" s="5" t="s">
        <v>5</v>
      </c>
      <c r="B10" s="4"/>
      <c r="C10" s="6"/>
      <c r="D10" s="28" t="s">
        <v>37</v>
      </c>
      <c r="E10" s="28"/>
      <c r="F10" s="28"/>
      <c r="G10" s="28"/>
      <c r="H10" s="28"/>
      <c r="I10" s="28"/>
      <c r="J10" s="29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26"/>
      <c r="G11" s="26"/>
      <c r="H11" s="26"/>
      <c r="I11" s="26"/>
      <c r="J11" s="26"/>
      <c r="K11" s="27"/>
    </row>
    <row r="12" spans="1:11" x14ac:dyDescent="0.3">
      <c r="A12" s="24" t="s">
        <v>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25" t="s">
        <v>7</v>
      </c>
      <c r="B14" s="25"/>
      <c r="C14" s="25"/>
      <c r="D14" s="30" t="s">
        <v>8</v>
      </c>
      <c r="E14" s="30" t="s">
        <v>9</v>
      </c>
      <c r="F14" s="30"/>
      <c r="G14" s="30"/>
      <c r="H14" s="30"/>
      <c r="I14" s="30"/>
      <c r="J14" s="30" t="s">
        <v>10</v>
      </c>
      <c r="K14" s="25" t="s">
        <v>11</v>
      </c>
    </row>
    <row r="15" spans="1:11" x14ac:dyDescent="0.3">
      <c r="A15" s="25"/>
      <c r="B15" s="25"/>
      <c r="C15" s="25"/>
      <c r="D15" s="30"/>
      <c r="E15" s="25" t="s">
        <v>12</v>
      </c>
      <c r="F15" s="25"/>
      <c r="G15" s="25"/>
      <c r="H15" s="25"/>
      <c r="I15" s="25" t="s">
        <v>13</v>
      </c>
      <c r="J15" s="30"/>
      <c r="K15" s="25"/>
    </row>
    <row r="16" spans="1:11" ht="41.4" x14ac:dyDescent="0.3">
      <c r="A16" s="16" t="s">
        <v>3</v>
      </c>
      <c r="B16" s="16" t="s">
        <v>14</v>
      </c>
      <c r="C16" s="19" t="s">
        <v>15</v>
      </c>
      <c r="D16" s="30"/>
      <c r="E16" s="16" t="s">
        <v>16</v>
      </c>
      <c r="F16" s="16" t="s">
        <v>17</v>
      </c>
      <c r="G16" s="16" t="s">
        <v>18</v>
      </c>
      <c r="H16" s="16" t="s">
        <v>19</v>
      </c>
      <c r="I16" s="25"/>
      <c r="J16" s="30"/>
      <c r="K16" s="25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1</v>
      </c>
      <c r="B18" s="16">
        <v>3.3959999999999999</v>
      </c>
      <c r="C18" s="16" t="s">
        <v>42</v>
      </c>
      <c r="D18" s="16" t="s">
        <v>35</v>
      </c>
      <c r="E18" s="21">
        <v>16</v>
      </c>
      <c r="F18" s="21">
        <v>15.8</v>
      </c>
      <c r="G18" s="21">
        <v>15.7</v>
      </c>
      <c r="H18" s="21">
        <v>16.2</v>
      </c>
      <c r="I18" s="21">
        <f>AVERAGE(E18:H18)</f>
        <v>15.925000000000001</v>
      </c>
      <c r="J18" s="21">
        <v>15.9</v>
      </c>
      <c r="K18" s="16"/>
    </row>
    <row r="19" spans="1:11" ht="27.6" x14ac:dyDescent="0.3">
      <c r="A19" s="16"/>
      <c r="B19" s="16"/>
      <c r="C19" s="16"/>
      <c r="D19" s="19" t="s">
        <v>39</v>
      </c>
      <c r="E19" s="21">
        <v>43.5</v>
      </c>
      <c r="F19" s="21">
        <v>43.8</v>
      </c>
      <c r="G19" s="21">
        <v>43.6</v>
      </c>
      <c r="H19" s="21">
        <v>43.4</v>
      </c>
      <c r="I19" s="21">
        <f t="shared" ref="I19:I28" si="0">AVERAGE(E19:H19)</f>
        <v>43.575000000000003</v>
      </c>
      <c r="J19" s="21">
        <f>I19-I18</f>
        <v>27.650000000000002</v>
      </c>
      <c r="K19" s="19" t="s">
        <v>44</v>
      </c>
    </row>
    <row r="20" spans="1:11" x14ac:dyDescent="0.3">
      <c r="A20" s="16"/>
      <c r="B20" s="16"/>
      <c r="C20" s="16"/>
      <c r="D20" s="16" t="s">
        <v>36</v>
      </c>
      <c r="E20" s="21">
        <v>65</v>
      </c>
      <c r="F20" s="21">
        <v>65</v>
      </c>
      <c r="G20" s="21">
        <v>65</v>
      </c>
      <c r="H20" s="21">
        <v>65</v>
      </c>
      <c r="I20" s="21">
        <f t="shared" si="0"/>
        <v>65</v>
      </c>
      <c r="J20" s="21">
        <f>I20-I19</f>
        <v>21.424999999999997</v>
      </c>
      <c r="K20" s="16"/>
    </row>
    <row r="21" spans="1:11" x14ac:dyDescent="0.3">
      <c r="A21" s="16">
        <v>2</v>
      </c>
      <c r="B21" s="16">
        <v>4.1050000000000004</v>
      </c>
      <c r="C21" s="16" t="s">
        <v>43</v>
      </c>
      <c r="D21" s="16" t="s">
        <v>35</v>
      </c>
      <c r="E21" s="21">
        <v>12</v>
      </c>
      <c r="F21" s="21">
        <v>11.6</v>
      </c>
      <c r="G21" s="21">
        <v>11.8</v>
      </c>
      <c r="H21" s="21">
        <v>12.2</v>
      </c>
      <c r="I21" s="21">
        <f t="shared" si="0"/>
        <v>11.900000000000002</v>
      </c>
      <c r="J21" s="21">
        <v>11.9</v>
      </c>
      <c r="K21" s="16"/>
    </row>
    <row r="22" spans="1:11" ht="27.6" x14ac:dyDescent="0.3">
      <c r="A22" s="16"/>
      <c r="B22" s="16"/>
      <c r="C22" s="16"/>
      <c r="D22" s="19" t="s">
        <v>39</v>
      </c>
      <c r="E22" s="21">
        <v>29</v>
      </c>
      <c r="F22" s="21">
        <v>28.6</v>
      </c>
      <c r="G22" s="21">
        <v>28.9</v>
      </c>
      <c r="H22" s="21">
        <v>29.1</v>
      </c>
      <c r="I22" s="21">
        <f t="shared" si="0"/>
        <v>28.9</v>
      </c>
      <c r="J22" s="21">
        <f>I22-I21</f>
        <v>16.999999999999996</v>
      </c>
      <c r="K22" s="19" t="s">
        <v>44</v>
      </c>
    </row>
    <row r="23" spans="1:11" x14ac:dyDescent="0.3">
      <c r="A23" s="16"/>
      <c r="B23" s="16"/>
      <c r="C23" s="16"/>
      <c r="D23" s="16" t="s">
        <v>36</v>
      </c>
      <c r="E23" s="21">
        <v>65</v>
      </c>
      <c r="F23" s="21">
        <v>65</v>
      </c>
      <c r="G23" s="21">
        <v>65</v>
      </c>
      <c r="H23" s="21">
        <v>65</v>
      </c>
      <c r="I23" s="21">
        <f t="shared" si="0"/>
        <v>65</v>
      </c>
      <c r="J23" s="21">
        <f>I23-I22</f>
        <v>36.1</v>
      </c>
      <c r="K23" s="16"/>
    </row>
    <row r="24" spans="1:11" x14ac:dyDescent="0.3">
      <c r="A24" s="16">
        <v>3</v>
      </c>
      <c r="B24" s="16">
        <v>4.8109999999999999</v>
      </c>
      <c r="C24" s="16" t="s">
        <v>42</v>
      </c>
      <c r="D24" s="16" t="s">
        <v>35</v>
      </c>
      <c r="E24" s="21">
        <v>14.5</v>
      </c>
      <c r="F24" s="21">
        <v>14.1</v>
      </c>
      <c r="G24" s="21">
        <v>14.2</v>
      </c>
      <c r="H24" s="21">
        <v>14.2</v>
      </c>
      <c r="I24" s="21">
        <f t="shared" si="0"/>
        <v>14.25</v>
      </c>
      <c r="J24" s="21">
        <v>14.3</v>
      </c>
      <c r="K24" s="16"/>
    </row>
    <row r="25" spans="1:11" ht="24" customHeight="1" x14ac:dyDescent="0.3">
      <c r="A25" s="16"/>
      <c r="B25" s="19"/>
      <c r="C25" s="21"/>
      <c r="D25" s="19" t="s">
        <v>39</v>
      </c>
      <c r="E25" s="21">
        <v>37</v>
      </c>
      <c r="F25" s="21">
        <v>36.4</v>
      </c>
      <c r="G25" s="21">
        <v>36.9</v>
      </c>
      <c r="H25" s="21">
        <v>37.200000000000003</v>
      </c>
      <c r="I25" s="21">
        <f t="shared" si="0"/>
        <v>36.875</v>
      </c>
      <c r="J25" s="21">
        <f>I25-I24</f>
        <v>22.625</v>
      </c>
      <c r="K25" s="19" t="s">
        <v>44</v>
      </c>
    </row>
    <row r="26" spans="1:11" x14ac:dyDescent="0.3">
      <c r="A26" s="16"/>
      <c r="B26" s="16"/>
      <c r="C26" s="16"/>
      <c r="D26" s="16" t="s">
        <v>36</v>
      </c>
      <c r="E26" s="21">
        <v>65</v>
      </c>
      <c r="F26" s="21">
        <v>65</v>
      </c>
      <c r="G26" s="21">
        <v>65</v>
      </c>
      <c r="H26" s="21">
        <v>65</v>
      </c>
      <c r="I26" s="21">
        <f t="shared" si="0"/>
        <v>65</v>
      </c>
      <c r="J26" s="21">
        <f>I26-I25</f>
        <v>28.125</v>
      </c>
      <c r="K26" s="16"/>
    </row>
    <row r="27" spans="1:11" x14ac:dyDescent="0.3">
      <c r="A27" s="16">
        <v>4</v>
      </c>
      <c r="B27" s="16">
        <v>5.7050000000000001</v>
      </c>
      <c r="C27" s="16" t="s">
        <v>42</v>
      </c>
      <c r="D27" s="16" t="s">
        <v>35</v>
      </c>
      <c r="E27" s="21">
        <v>11</v>
      </c>
      <c r="F27" s="21">
        <v>11.2</v>
      </c>
      <c r="G27" s="21">
        <v>10.7</v>
      </c>
      <c r="H27" s="21">
        <v>10.9</v>
      </c>
      <c r="I27" s="21">
        <f t="shared" si="0"/>
        <v>10.95</v>
      </c>
      <c r="J27" s="21">
        <v>11</v>
      </c>
      <c r="K27" s="16"/>
    </row>
    <row r="28" spans="1:11" ht="27.6" x14ac:dyDescent="0.3">
      <c r="A28" s="16"/>
      <c r="B28" s="16"/>
      <c r="C28" s="16"/>
      <c r="D28" s="19" t="s">
        <v>39</v>
      </c>
      <c r="E28" s="21">
        <v>68</v>
      </c>
      <c r="F28" s="21">
        <v>68</v>
      </c>
      <c r="G28" s="21">
        <v>68</v>
      </c>
      <c r="H28" s="21">
        <v>68</v>
      </c>
      <c r="I28" s="21">
        <f t="shared" si="0"/>
        <v>68</v>
      </c>
      <c r="J28" s="21">
        <f>I28-I27</f>
        <v>57.05</v>
      </c>
      <c r="K28" s="19" t="s">
        <v>44</v>
      </c>
    </row>
    <row r="29" spans="1:11" x14ac:dyDescent="0.3">
      <c r="A29" s="16"/>
      <c r="B29" s="16"/>
      <c r="C29" s="16"/>
      <c r="D29" s="16"/>
      <c r="E29" s="21"/>
      <c r="F29" s="21"/>
      <c r="G29" s="21"/>
      <c r="H29" s="21"/>
      <c r="I29" s="21"/>
      <c r="J29" s="21"/>
      <c r="K29" s="19"/>
    </row>
    <row r="30" spans="1:11" x14ac:dyDescent="0.3">
      <c r="A30" s="16"/>
      <c r="B30" s="16"/>
      <c r="C30" s="16"/>
      <c r="D30" s="16"/>
      <c r="E30" s="21"/>
      <c r="F30" s="21"/>
      <c r="G30" s="21"/>
      <c r="H30" s="21"/>
      <c r="I30" s="21"/>
      <c r="J30" s="21"/>
      <c r="K30" s="16"/>
    </row>
    <row r="31" spans="1:11" ht="15" customHeight="1" x14ac:dyDescent="0.3">
      <c r="A31" s="24"/>
      <c r="B31" s="24"/>
      <c r="C31" s="24"/>
      <c r="D31" s="24"/>
      <c r="E31" s="24"/>
      <c r="F31" s="24"/>
      <c r="G31" s="24"/>
      <c r="H31" s="5" t="s">
        <v>28</v>
      </c>
      <c r="I31" s="7"/>
      <c r="J31" s="32" t="s">
        <v>34</v>
      </c>
      <c r="K31" s="33"/>
    </row>
    <row r="32" spans="1:11" ht="15" customHeight="1" x14ac:dyDescent="0.3">
      <c r="A32" s="24"/>
      <c r="B32" s="24"/>
      <c r="C32" s="24"/>
      <c r="D32" s="24"/>
      <c r="E32" s="24"/>
      <c r="F32" s="24"/>
      <c r="G32" s="24"/>
      <c r="H32" s="5" t="s">
        <v>29</v>
      </c>
      <c r="I32" s="5"/>
      <c r="J32" s="14"/>
      <c r="K32" s="20"/>
    </row>
    <row r="33" spans="1:11" ht="15" customHeight="1" x14ac:dyDescent="0.3">
      <c r="A33" s="24"/>
      <c r="B33" s="24"/>
      <c r="C33" s="24"/>
      <c r="D33" s="24"/>
      <c r="E33" s="24"/>
      <c r="F33" s="24"/>
      <c r="G33" s="24"/>
      <c r="H33" s="5" t="s">
        <v>30</v>
      </c>
      <c r="I33" s="5"/>
      <c r="J33" s="14"/>
      <c r="K33" s="20"/>
    </row>
    <row r="34" spans="1:11" x14ac:dyDescent="0.3">
      <c r="A34" s="24"/>
      <c r="B34" s="24"/>
      <c r="C34" s="24"/>
      <c r="D34" s="24"/>
      <c r="E34" s="24"/>
      <c r="F34" s="24"/>
      <c r="G34" s="24"/>
      <c r="H34" s="7" t="s">
        <v>24</v>
      </c>
      <c r="I34" s="10"/>
      <c r="J34" s="34">
        <v>45622</v>
      </c>
      <c r="K34" s="35"/>
    </row>
    <row r="35" spans="1:11" ht="23.4" customHeight="1" x14ac:dyDescent="0.3"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 ht="25.95" customHeight="1" x14ac:dyDescent="0.3">
      <c r="B36" s="22" t="s">
        <v>27</v>
      </c>
      <c r="C36" s="36"/>
      <c r="D36" s="36"/>
      <c r="E36" s="36"/>
      <c r="F36" s="36"/>
      <c r="G36" s="36"/>
      <c r="H36" s="36"/>
      <c r="I36" s="36"/>
      <c r="J36" s="36"/>
      <c r="K36" s="36"/>
    </row>
    <row r="37" spans="1:11" ht="13.5" customHeight="1" x14ac:dyDescent="0.3">
      <c r="A37" s="1"/>
      <c r="B37" s="8"/>
      <c r="C37" s="36"/>
      <c r="D37" s="36"/>
      <c r="E37" s="36"/>
      <c r="F37" s="36"/>
      <c r="G37" s="36"/>
      <c r="H37" s="36"/>
      <c r="I37" s="36"/>
      <c r="J37" s="36"/>
      <c r="K37" s="36"/>
    </row>
    <row r="38" spans="1:11" ht="15.6" x14ac:dyDescent="0.3">
      <c r="A38" s="1" t="s">
        <v>25</v>
      </c>
      <c r="D38" s="37"/>
      <c r="E38" s="37"/>
      <c r="F38" s="37"/>
      <c r="G38" s="37"/>
      <c r="H38" s="37"/>
      <c r="I38" s="37"/>
      <c r="J38" s="37"/>
      <c r="K38" s="37"/>
    </row>
    <row r="39" spans="1:11" x14ac:dyDescent="0.3">
      <c r="D39" s="31"/>
      <c r="E39" s="31"/>
      <c r="F39" s="31"/>
      <c r="G39" s="31"/>
      <c r="H39" s="31"/>
      <c r="I39" s="31"/>
      <c r="J39" s="31"/>
      <c r="K39" s="31"/>
    </row>
    <row r="40" spans="1:11" x14ac:dyDescent="0.3">
      <c r="E40" s="3" t="s">
        <v>26</v>
      </c>
    </row>
    <row r="41" spans="1:11" x14ac:dyDescent="0.3">
      <c r="D41" s="31"/>
      <c r="E41" s="31"/>
      <c r="F41" s="31"/>
      <c r="G41" s="31"/>
      <c r="H41" s="31"/>
      <c r="I41" s="31"/>
      <c r="J41" s="31"/>
      <c r="K41" s="31"/>
    </row>
    <row r="42" spans="1:11" x14ac:dyDescent="0.3">
      <c r="E42" s="3" t="s">
        <v>26</v>
      </c>
    </row>
  </sheetData>
  <mergeCells count="20">
    <mergeCell ref="D41:K41"/>
    <mergeCell ref="A31:G34"/>
    <mergeCell ref="J31:K31"/>
    <mergeCell ref="J34:K34"/>
    <mergeCell ref="C36:K37"/>
    <mergeCell ref="D38:K38"/>
    <mergeCell ref="D39:K39"/>
    <mergeCell ref="A14:C15"/>
    <mergeCell ref="D14:D16"/>
    <mergeCell ref="E14:I14"/>
    <mergeCell ref="J14:J16"/>
    <mergeCell ref="K14:K16"/>
    <mergeCell ref="E15:H15"/>
    <mergeCell ref="I15:I16"/>
    <mergeCell ref="A12:K12"/>
    <mergeCell ref="A7:K7"/>
    <mergeCell ref="C8:E8"/>
    <mergeCell ref="H8:J8"/>
    <mergeCell ref="D10:J10"/>
    <mergeCell ref="F11:K11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B814D-1B68-4F09-AA50-7AABA2EF367F}">
  <sheetPr codeName="Lapas2"/>
  <dimension ref="A5:K38"/>
  <sheetViews>
    <sheetView showGridLines="0" view="pageLayout" zoomScaleNormal="100" workbookViewId="0">
      <selection activeCell="D10" sqref="D10:J10"/>
    </sheetView>
  </sheetViews>
  <sheetFormatPr defaultRowHeight="14.4" x14ac:dyDescent="0.3"/>
  <cols>
    <col min="1" max="1" width="3.5546875" customWidth="1"/>
    <col min="4" max="4" width="12.664062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15" customHeight="1" x14ac:dyDescent="0.3">
      <c r="A8" s="5" t="s">
        <v>1</v>
      </c>
      <c r="B8" s="7"/>
      <c r="C8" s="26"/>
      <c r="D8" s="26"/>
      <c r="E8" s="27"/>
      <c r="F8" s="5" t="s">
        <v>2</v>
      </c>
      <c r="G8" s="7"/>
      <c r="H8" s="26"/>
      <c r="I8" s="26"/>
      <c r="J8" s="27"/>
      <c r="K8" s="18" t="s">
        <v>38</v>
      </c>
    </row>
    <row r="9" spans="1:11" x14ac:dyDescent="0.3">
      <c r="A9" s="11"/>
      <c r="B9" s="10"/>
      <c r="C9" s="10"/>
      <c r="D9" s="9" t="s">
        <v>31</v>
      </c>
      <c r="F9" s="15" t="s">
        <v>45</v>
      </c>
      <c r="G9" s="17">
        <v>4</v>
      </c>
      <c r="H9" s="10"/>
      <c r="I9" s="10"/>
      <c r="J9" s="9"/>
      <c r="K9" s="12" t="s">
        <v>4</v>
      </c>
    </row>
    <row r="10" spans="1:11" ht="30" customHeight="1" x14ac:dyDescent="0.3">
      <c r="A10" s="5" t="s">
        <v>5</v>
      </c>
      <c r="B10" s="4"/>
      <c r="C10" s="6"/>
      <c r="D10" s="28" t="s">
        <v>37</v>
      </c>
      <c r="E10" s="28"/>
      <c r="F10" s="28"/>
      <c r="G10" s="28"/>
      <c r="H10" s="28"/>
      <c r="I10" s="28"/>
      <c r="J10" s="29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26"/>
      <c r="G11" s="26"/>
      <c r="H11" s="26"/>
      <c r="I11" s="26"/>
      <c r="J11" s="26"/>
      <c r="K11" s="27"/>
    </row>
    <row r="12" spans="1:11" x14ac:dyDescent="0.3">
      <c r="A12" s="24" t="s">
        <v>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25" t="s">
        <v>7</v>
      </c>
      <c r="B14" s="25"/>
      <c r="C14" s="25"/>
      <c r="D14" s="30" t="s">
        <v>8</v>
      </c>
      <c r="E14" s="30" t="s">
        <v>9</v>
      </c>
      <c r="F14" s="30"/>
      <c r="G14" s="30"/>
      <c r="H14" s="30"/>
      <c r="I14" s="30"/>
      <c r="J14" s="30" t="s">
        <v>10</v>
      </c>
      <c r="K14" s="25" t="s">
        <v>11</v>
      </c>
    </row>
    <row r="15" spans="1:11" x14ac:dyDescent="0.3">
      <c r="A15" s="25"/>
      <c r="B15" s="25"/>
      <c r="C15" s="25"/>
      <c r="D15" s="30"/>
      <c r="E15" s="25" t="s">
        <v>12</v>
      </c>
      <c r="F15" s="25"/>
      <c r="G15" s="25"/>
      <c r="H15" s="25"/>
      <c r="I15" s="25" t="s">
        <v>13</v>
      </c>
      <c r="J15" s="30"/>
      <c r="K15" s="25"/>
    </row>
    <row r="16" spans="1:11" ht="41.4" x14ac:dyDescent="0.3">
      <c r="A16" s="16" t="s">
        <v>3</v>
      </c>
      <c r="B16" s="16" t="s">
        <v>14</v>
      </c>
      <c r="C16" s="19" t="s">
        <v>15</v>
      </c>
      <c r="D16" s="30"/>
      <c r="E16" s="16" t="s">
        <v>16</v>
      </c>
      <c r="F16" s="16" t="s">
        <v>17</v>
      </c>
      <c r="G16" s="16" t="s">
        <v>18</v>
      </c>
      <c r="H16" s="16" t="s">
        <v>19</v>
      </c>
      <c r="I16" s="25"/>
      <c r="J16" s="30"/>
      <c r="K16" s="25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5</v>
      </c>
      <c r="B18" s="16">
        <v>6.41</v>
      </c>
      <c r="C18" s="16" t="s">
        <v>40</v>
      </c>
      <c r="D18" s="16" t="s">
        <v>35</v>
      </c>
      <c r="E18" s="21">
        <v>14.5</v>
      </c>
      <c r="F18" s="21">
        <v>14.1</v>
      </c>
      <c r="G18" s="21">
        <v>13.9</v>
      </c>
      <c r="H18" s="21">
        <v>14.4</v>
      </c>
      <c r="I18" s="21">
        <f>AVERAGE(E18:H18)</f>
        <v>14.225</v>
      </c>
      <c r="J18" s="21">
        <v>14.2</v>
      </c>
      <c r="K18" s="16"/>
    </row>
    <row r="19" spans="1:11" ht="27.6" x14ac:dyDescent="0.3">
      <c r="A19" s="16"/>
      <c r="B19" s="16"/>
      <c r="C19" s="16"/>
      <c r="D19" s="19" t="s">
        <v>39</v>
      </c>
      <c r="E19" s="21">
        <v>65</v>
      </c>
      <c r="F19" s="21">
        <v>65</v>
      </c>
      <c r="G19" s="21">
        <v>65</v>
      </c>
      <c r="H19" s="21">
        <v>65</v>
      </c>
      <c r="I19" s="21">
        <f t="shared" ref="I19:I25" si="0">AVERAGE(E19:H19)</f>
        <v>65</v>
      </c>
      <c r="J19" s="21">
        <f>I19-I18</f>
        <v>50.774999999999999</v>
      </c>
      <c r="K19" s="19" t="s">
        <v>44</v>
      </c>
    </row>
    <row r="20" spans="1:11" x14ac:dyDescent="0.3">
      <c r="A20" s="16">
        <v>6</v>
      </c>
      <c r="B20" s="16">
        <v>7.1</v>
      </c>
      <c r="C20" s="16" t="s">
        <v>40</v>
      </c>
      <c r="D20" s="16" t="s">
        <v>35</v>
      </c>
      <c r="E20" s="21">
        <v>65</v>
      </c>
      <c r="F20" s="21">
        <v>65</v>
      </c>
      <c r="G20" s="21">
        <v>65</v>
      </c>
      <c r="H20" s="21">
        <v>65</v>
      </c>
      <c r="I20" s="21">
        <f t="shared" si="0"/>
        <v>65</v>
      </c>
      <c r="J20" s="21">
        <v>65</v>
      </c>
      <c r="K20" s="16"/>
    </row>
    <row r="21" spans="1:11" x14ac:dyDescent="0.3">
      <c r="A21" s="16">
        <v>7</v>
      </c>
      <c r="B21" s="16">
        <v>7.806</v>
      </c>
      <c r="C21" s="16" t="s">
        <v>40</v>
      </c>
      <c r="D21" s="16" t="s">
        <v>35</v>
      </c>
      <c r="E21" s="21">
        <v>21</v>
      </c>
      <c r="F21" s="21">
        <v>21.4</v>
      </c>
      <c r="G21" s="21">
        <v>20.6</v>
      </c>
      <c r="H21" s="21">
        <v>21.2</v>
      </c>
      <c r="I21" s="21">
        <f t="shared" si="0"/>
        <v>21.05</v>
      </c>
      <c r="J21" s="21">
        <v>21.1</v>
      </c>
      <c r="K21" s="16"/>
    </row>
    <row r="22" spans="1:11" x14ac:dyDescent="0.3">
      <c r="A22" s="16">
        <v>8</v>
      </c>
      <c r="B22" s="16">
        <v>8.4719999999999995</v>
      </c>
      <c r="C22" s="16" t="s">
        <v>40</v>
      </c>
      <c r="D22" s="16" t="s">
        <v>35</v>
      </c>
      <c r="E22" s="21">
        <v>18</v>
      </c>
      <c r="F22" s="21">
        <v>17.600000000000001</v>
      </c>
      <c r="G22" s="21">
        <v>17.899999999999999</v>
      </c>
      <c r="H22" s="21">
        <v>18.3</v>
      </c>
      <c r="I22" s="21">
        <f t="shared" si="0"/>
        <v>17.95</v>
      </c>
      <c r="J22" s="21">
        <v>18</v>
      </c>
      <c r="K22" s="16"/>
    </row>
    <row r="23" spans="1:11" ht="27.6" x14ac:dyDescent="0.3">
      <c r="A23" s="16"/>
      <c r="B23" s="16"/>
      <c r="C23" s="16"/>
      <c r="D23" s="19" t="s">
        <v>39</v>
      </c>
      <c r="E23" s="21">
        <v>36</v>
      </c>
      <c r="F23" s="21">
        <v>36.200000000000003</v>
      </c>
      <c r="G23" s="21">
        <v>35.700000000000003</v>
      </c>
      <c r="H23" s="21">
        <v>35.9</v>
      </c>
      <c r="I23" s="21">
        <f t="shared" si="0"/>
        <v>35.950000000000003</v>
      </c>
      <c r="J23" s="21">
        <f>I23-I22</f>
        <v>18.000000000000004</v>
      </c>
      <c r="K23" s="19" t="s">
        <v>44</v>
      </c>
    </row>
    <row r="24" spans="1:11" x14ac:dyDescent="0.3">
      <c r="A24" s="16">
        <v>9</v>
      </c>
      <c r="B24" s="16">
        <v>9.3209999999999997</v>
      </c>
      <c r="C24" s="16" t="s">
        <v>40</v>
      </c>
      <c r="D24" s="16" t="s">
        <v>35</v>
      </c>
      <c r="E24" s="21">
        <v>23</v>
      </c>
      <c r="F24" s="21">
        <v>23.2</v>
      </c>
      <c r="G24" s="21">
        <v>22.6</v>
      </c>
      <c r="H24" s="21">
        <v>22.9</v>
      </c>
      <c r="I24" s="21">
        <f t="shared" si="0"/>
        <v>22.925000000000004</v>
      </c>
      <c r="J24" s="21">
        <v>22.9</v>
      </c>
      <c r="K24" s="16"/>
    </row>
    <row r="25" spans="1:11" ht="24" customHeight="1" x14ac:dyDescent="0.3">
      <c r="A25" s="16"/>
      <c r="B25" s="16"/>
      <c r="C25" s="16"/>
      <c r="D25" s="19" t="s">
        <v>39</v>
      </c>
      <c r="E25" s="21">
        <v>43.5</v>
      </c>
      <c r="F25" s="21">
        <v>43.1</v>
      </c>
      <c r="G25" s="21">
        <v>43.6</v>
      </c>
      <c r="H25" s="21">
        <v>43.5</v>
      </c>
      <c r="I25" s="21">
        <f t="shared" si="0"/>
        <v>43.424999999999997</v>
      </c>
      <c r="J25" s="21">
        <f>I25-I24</f>
        <v>20.499999999999993</v>
      </c>
      <c r="K25" s="19" t="s">
        <v>44</v>
      </c>
    </row>
    <row r="26" spans="1:11" x14ac:dyDescent="0.3">
      <c r="A26" s="16"/>
      <c r="B26" s="16"/>
      <c r="C26" s="16"/>
      <c r="D26" s="16"/>
      <c r="E26" s="21"/>
      <c r="F26" s="21"/>
      <c r="G26" s="21"/>
      <c r="H26" s="21"/>
      <c r="I26" s="21"/>
      <c r="J26" s="21"/>
      <c r="K26" s="16"/>
    </row>
    <row r="27" spans="1:11" ht="15" customHeight="1" x14ac:dyDescent="0.3">
      <c r="A27" s="24"/>
      <c r="B27" s="24"/>
      <c r="C27" s="24"/>
      <c r="D27" s="24"/>
      <c r="E27" s="24"/>
      <c r="F27" s="24"/>
      <c r="G27" s="24"/>
      <c r="H27" s="5" t="s">
        <v>28</v>
      </c>
      <c r="I27" s="7"/>
      <c r="J27" s="32" t="s">
        <v>34</v>
      </c>
      <c r="K27" s="33"/>
    </row>
    <row r="28" spans="1:11" ht="15" customHeight="1" x14ac:dyDescent="0.3">
      <c r="A28" s="24"/>
      <c r="B28" s="24"/>
      <c r="C28" s="24"/>
      <c r="D28" s="24"/>
      <c r="E28" s="24"/>
      <c r="F28" s="24"/>
      <c r="G28" s="24"/>
      <c r="H28" s="5" t="s">
        <v>29</v>
      </c>
      <c r="I28" s="5"/>
      <c r="J28" s="14"/>
      <c r="K28" s="20"/>
    </row>
    <row r="29" spans="1:11" ht="15" customHeight="1" x14ac:dyDescent="0.3">
      <c r="A29" s="24"/>
      <c r="B29" s="24"/>
      <c r="C29" s="24"/>
      <c r="D29" s="24"/>
      <c r="E29" s="24"/>
      <c r="F29" s="24"/>
      <c r="G29" s="24"/>
      <c r="H29" s="5" t="s">
        <v>30</v>
      </c>
      <c r="I29" s="5"/>
      <c r="J29" s="14"/>
      <c r="K29" s="20"/>
    </row>
    <row r="30" spans="1:11" x14ac:dyDescent="0.3">
      <c r="A30" s="24"/>
      <c r="B30" s="24"/>
      <c r="C30" s="24"/>
      <c r="D30" s="24"/>
      <c r="E30" s="24"/>
      <c r="F30" s="24"/>
      <c r="G30" s="24"/>
      <c r="H30" s="7" t="s">
        <v>24</v>
      </c>
      <c r="I30" s="10"/>
      <c r="J30" s="34">
        <v>45622</v>
      </c>
      <c r="K30" s="35"/>
    </row>
    <row r="31" spans="1:11" ht="23.4" customHeight="1" x14ac:dyDescent="0.3">
      <c r="B31" s="8"/>
      <c r="C31" s="8"/>
      <c r="D31" s="8"/>
      <c r="E31" s="8"/>
      <c r="F31" s="8"/>
      <c r="G31" s="8"/>
      <c r="H31" s="8"/>
      <c r="I31" s="8"/>
      <c r="J31" s="8"/>
      <c r="K31" s="8"/>
    </row>
    <row r="32" spans="1:11" ht="25.95" customHeight="1" x14ac:dyDescent="0.3">
      <c r="B32" s="22" t="s">
        <v>27</v>
      </c>
      <c r="C32" s="36"/>
      <c r="D32" s="36"/>
      <c r="E32" s="36"/>
      <c r="F32" s="36"/>
      <c r="G32" s="36"/>
      <c r="H32" s="36"/>
      <c r="I32" s="36"/>
      <c r="J32" s="36"/>
      <c r="K32" s="36"/>
    </row>
    <row r="33" spans="1:11" ht="13.5" customHeight="1" x14ac:dyDescent="0.3">
      <c r="A33" s="1"/>
      <c r="B33" s="8"/>
      <c r="C33" s="36"/>
      <c r="D33" s="36"/>
      <c r="E33" s="36"/>
      <c r="F33" s="36"/>
      <c r="G33" s="36"/>
      <c r="H33" s="36"/>
      <c r="I33" s="36"/>
      <c r="J33" s="36"/>
      <c r="K33" s="36"/>
    </row>
    <row r="34" spans="1:11" ht="15.6" x14ac:dyDescent="0.3">
      <c r="A34" s="1" t="s">
        <v>25</v>
      </c>
      <c r="D34" s="37"/>
      <c r="E34" s="37"/>
      <c r="F34" s="37"/>
      <c r="G34" s="37"/>
      <c r="H34" s="37"/>
      <c r="I34" s="37"/>
      <c r="J34" s="37"/>
      <c r="K34" s="37"/>
    </row>
    <row r="35" spans="1:11" x14ac:dyDescent="0.3">
      <c r="D35" s="31"/>
      <c r="E35" s="31"/>
      <c r="F35" s="31"/>
      <c r="G35" s="31"/>
      <c r="H35" s="31"/>
      <c r="I35" s="31"/>
      <c r="J35" s="31"/>
      <c r="K35" s="31"/>
    </row>
    <row r="36" spans="1:11" x14ac:dyDescent="0.3">
      <c r="E36" s="3" t="s">
        <v>26</v>
      </c>
    </row>
    <row r="37" spans="1:11" x14ac:dyDescent="0.3">
      <c r="D37" s="31"/>
      <c r="E37" s="31"/>
      <c r="F37" s="31"/>
      <c r="G37" s="31"/>
      <c r="H37" s="31"/>
      <c r="I37" s="31"/>
      <c r="J37" s="31"/>
      <c r="K37" s="31"/>
    </row>
    <row r="38" spans="1:11" x14ac:dyDescent="0.3">
      <c r="E38" s="3" t="s">
        <v>26</v>
      </c>
    </row>
  </sheetData>
  <mergeCells count="20">
    <mergeCell ref="D37:K37"/>
    <mergeCell ref="A27:G30"/>
    <mergeCell ref="J27:K27"/>
    <mergeCell ref="J30:K30"/>
    <mergeCell ref="C32:K33"/>
    <mergeCell ref="D34:K34"/>
    <mergeCell ref="D35:K35"/>
    <mergeCell ref="A14:C15"/>
    <mergeCell ref="D14:D16"/>
    <mergeCell ref="E14:I14"/>
    <mergeCell ref="J14:J16"/>
    <mergeCell ref="K14:K16"/>
    <mergeCell ref="E15:H15"/>
    <mergeCell ref="I15:I16"/>
    <mergeCell ref="A12:K12"/>
    <mergeCell ref="A7:K7"/>
    <mergeCell ref="C8:E8"/>
    <mergeCell ref="H8:J8"/>
    <mergeCell ref="D10:J10"/>
    <mergeCell ref="F11:K11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006B9-6328-4FFE-BD7F-BF5D4F27A024}">
  <dimension ref="A5:K43"/>
  <sheetViews>
    <sheetView showGridLines="0" view="pageLayout" zoomScaleNormal="100" workbookViewId="0">
      <selection activeCell="F11" sqref="F11:K11"/>
    </sheetView>
  </sheetViews>
  <sheetFormatPr defaultRowHeight="14.4" x14ac:dyDescent="0.3"/>
  <cols>
    <col min="1" max="1" width="3.5546875" customWidth="1"/>
    <col min="4" max="4" width="12.664062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15" customHeight="1" x14ac:dyDescent="0.3">
      <c r="A8" s="5" t="s">
        <v>1</v>
      </c>
      <c r="B8" s="7"/>
      <c r="C8" s="26"/>
      <c r="D8" s="26"/>
      <c r="E8" s="27"/>
      <c r="F8" s="5" t="s">
        <v>2</v>
      </c>
      <c r="G8" s="7"/>
      <c r="H8" s="26"/>
      <c r="I8" s="26"/>
      <c r="J8" s="27"/>
      <c r="K8" s="18" t="s">
        <v>38</v>
      </c>
    </row>
    <row r="9" spans="1:11" x14ac:dyDescent="0.3">
      <c r="A9" s="11"/>
      <c r="B9" s="10"/>
      <c r="C9" s="10"/>
      <c r="D9" s="9" t="s">
        <v>31</v>
      </c>
      <c r="F9" s="15" t="s">
        <v>46</v>
      </c>
      <c r="G9" s="17">
        <v>4</v>
      </c>
      <c r="H9" s="10"/>
      <c r="I9" s="10"/>
      <c r="J9" s="9"/>
      <c r="K9" s="12" t="s">
        <v>4</v>
      </c>
    </row>
    <row r="10" spans="1:11" ht="30" customHeight="1" x14ac:dyDescent="0.3">
      <c r="A10" s="5" t="s">
        <v>5</v>
      </c>
      <c r="B10" s="4"/>
      <c r="C10" s="6"/>
      <c r="D10" s="28" t="s">
        <v>37</v>
      </c>
      <c r="E10" s="28"/>
      <c r="F10" s="28"/>
      <c r="G10" s="28"/>
      <c r="H10" s="28"/>
      <c r="I10" s="28"/>
      <c r="J10" s="29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26"/>
      <c r="G11" s="26"/>
      <c r="H11" s="26"/>
      <c r="I11" s="26"/>
      <c r="J11" s="26"/>
      <c r="K11" s="27"/>
    </row>
    <row r="12" spans="1:11" x14ac:dyDescent="0.3">
      <c r="A12" s="24" t="s">
        <v>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25" t="s">
        <v>7</v>
      </c>
      <c r="B14" s="25"/>
      <c r="C14" s="25"/>
      <c r="D14" s="30" t="s">
        <v>8</v>
      </c>
      <c r="E14" s="30" t="s">
        <v>9</v>
      </c>
      <c r="F14" s="30"/>
      <c r="G14" s="30"/>
      <c r="H14" s="30"/>
      <c r="I14" s="30"/>
      <c r="J14" s="30" t="s">
        <v>10</v>
      </c>
      <c r="K14" s="25" t="s">
        <v>11</v>
      </c>
    </row>
    <row r="15" spans="1:11" x14ac:dyDescent="0.3">
      <c r="A15" s="25"/>
      <c r="B15" s="25"/>
      <c r="C15" s="25"/>
      <c r="D15" s="30"/>
      <c r="E15" s="25" t="s">
        <v>12</v>
      </c>
      <c r="F15" s="25"/>
      <c r="G15" s="25"/>
      <c r="H15" s="25"/>
      <c r="I15" s="25" t="s">
        <v>13</v>
      </c>
      <c r="J15" s="30"/>
      <c r="K15" s="25"/>
    </row>
    <row r="16" spans="1:11" ht="41.4" x14ac:dyDescent="0.3">
      <c r="A16" s="16" t="s">
        <v>3</v>
      </c>
      <c r="B16" s="16" t="s">
        <v>14</v>
      </c>
      <c r="C16" s="19" t="s">
        <v>15</v>
      </c>
      <c r="D16" s="30"/>
      <c r="E16" s="16" t="s">
        <v>16</v>
      </c>
      <c r="F16" s="16" t="s">
        <v>17</v>
      </c>
      <c r="G16" s="16" t="s">
        <v>18</v>
      </c>
      <c r="H16" s="16" t="s">
        <v>19</v>
      </c>
      <c r="I16" s="25"/>
      <c r="J16" s="30"/>
      <c r="K16" s="25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1</v>
      </c>
      <c r="B18" s="16">
        <v>3.3959999999999999</v>
      </c>
      <c r="C18" s="16" t="s">
        <v>41</v>
      </c>
      <c r="D18" s="16" t="s">
        <v>35</v>
      </c>
      <c r="E18" s="21">
        <v>28</v>
      </c>
      <c r="F18" s="21">
        <v>28.2</v>
      </c>
      <c r="G18" s="21">
        <v>27.8</v>
      </c>
      <c r="H18" s="21">
        <v>28</v>
      </c>
      <c r="I18" s="21">
        <f>AVERAGE(E18:H18)</f>
        <v>28</v>
      </c>
      <c r="J18" s="21">
        <v>28</v>
      </c>
      <c r="K18" s="16"/>
    </row>
    <row r="19" spans="1:11" ht="27.6" x14ac:dyDescent="0.3">
      <c r="A19" s="16"/>
      <c r="B19" s="16"/>
      <c r="C19" s="16"/>
      <c r="D19" s="19" t="s">
        <v>39</v>
      </c>
      <c r="E19" s="21">
        <v>65</v>
      </c>
      <c r="F19" s="21">
        <v>65</v>
      </c>
      <c r="G19" s="21">
        <v>65</v>
      </c>
      <c r="H19" s="21">
        <v>65</v>
      </c>
      <c r="I19" s="21">
        <f t="shared" ref="I19:I30" si="0">AVERAGE(E19:H19)</f>
        <v>65</v>
      </c>
      <c r="J19" s="21">
        <f>I19-I18</f>
        <v>37</v>
      </c>
      <c r="K19" s="19" t="s">
        <v>44</v>
      </c>
    </row>
    <row r="20" spans="1:11" x14ac:dyDescent="0.3">
      <c r="A20" s="16">
        <v>2</v>
      </c>
      <c r="B20" s="16">
        <v>4.1050000000000004</v>
      </c>
      <c r="C20" s="16" t="s">
        <v>41</v>
      </c>
      <c r="D20" s="16" t="s">
        <v>35</v>
      </c>
      <c r="E20" s="21">
        <v>10</v>
      </c>
      <c r="F20" s="21">
        <v>10.5</v>
      </c>
      <c r="G20" s="21">
        <v>10.1</v>
      </c>
      <c r="H20" s="21">
        <v>10.1</v>
      </c>
      <c r="I20" s="21">
        <f t="shared" si="0"/>
        <v>10.175000000000001</v>
      </c>
      <c r="J20" s="21">
        <v>10.199999999999999</v>
      </c>
      <c r="K20" s="19"/>
    </row>
    <row r="21" spans="1:11" ht="27.6" x14ac:dyDescent="0.3">
      <c r="A21" s="16"/>
      <c r="B21" s="16"/>
      <c r="C21" s="16"/>
      <c r="D21" s="19" t="s">
        <v>39</v>
      </c>
      <c r="E21" s="21">
        <v>22</v>
      </c>
      <c r="F21" s="21">
        <v>22.4</v>
      </c>
      <c r="G21" s="21">
        <v>22.2</v>
      </c>
      <c r="H21" s="21">
        <v>22.7</v>
      </c>
      <c r="I21" s="21">
        <f t="shared" si="0"/>
        <v>22.324999999999999</v>
      </c>
      <c r="J21" s="21">
        <f>I21-I20</f>
        <v>12.149999999999999</v>
      </c>
      <c r="K21" s="19" t="s">
        <v>44</v>
      </c>
    </row>
    <row r="22" spans="1:11" x14ac:dyDescent="0.3">
      <c r="A22" s="16"/>
      <c r="B22" s="16"/>
      <c r="C22" s="16"/>
      <c r="D22" s="16" t="s">
        <v>36</v>
      </c>
      <c r="E22" s="21">
        <v>65</v>
      </c>
      <c r="F22" s="21">
        <v>65</v>
      </c>
      <c r="G22" s="21">
        <v>65</v>
      </c>
      <c r="H22" s="21">
        <v>65</v>
      </c>
      <c r="I22" s="21">
        <f t="shared" si="0"/>
        <v>65</v>
      </c>
      <c r="J22" s="21">
        <f>I22-I21</f>
        <v>42.674999999999997</v>
      </c>
      <c r="K22" s="16"/>
    </row>
    <row r="23" spans="1:11" x14ac:dyDescent="0.3">
      <c r="A23" s="16">
        <v>3</v>
      </c>
      <c r="B23" s="16">
        <v>4.8109999999999999</v>
      </c>
      <c r="C23" s="16" t="s">
        <v>41</v>
      </c>
      <c r="D23" s="16" t="s">
        <v>35</v>
      </c>
      <c r="E23" s="21">
        <v>10.5</v>
      </c>
      <c r="F23" s="21">
        <v>10.199999999999999</v>
      </c>
      <c r="G23" s="21">
        <v>10.8</v>
      </c>
      <c r="H23" s="21">
        <v>10.6</v>
      </c>
      <c r="I23" s="21">
        <f t="shared" si="0"/>
        <v>10.525</v>
      </c>
      <c r="J23" s="21">
        <v>10.5</v>
      </c>
      <c r="K23" s="16"/>
    </row>
    <row r="24" spans="1:11" ht="27.6" x14ac:dyDescent="0.3">
      <c r="A24" s="16"/>
      <c r="B24" s="16"/>
      <c r="C24" s="16"/>
      <c r="D24" s="19" t="s">
        <v>39</v>
      </c>
      <c r="E24" s="21">
        <v>68</v>
      </c>
      <c r="F24" s="21">
        <v>68</v>
      </c>
      <c r="G24" s="21">
        <v>68</v>
      </c>
      <c r="H24" s="21">
        <v>68</v>
      </c>
      <c r="I24" s="21">
        <f t="shared" si="0"/>
        <v>68</v>
      </c>
      <c r="J24" s="21">
        <f>I24-I23</f>
        <v>57.475000000000001</v>
      </c>
      <c r="K24" s="19" t="s">
        <v>44</v>
      </c>
    </row>
    <row r="25" spans="1:11" x14ac:dyDescent="0.3">
      <c r="A25" s="16">
        <v>4</v>
      </c>
      <c r="B25" s="16">
        <v>5.7050000000000001</v>
      </c>
      <c r="C25" s="16" t="s">
        <v>41</v>
      </c>
      <c r="D25" s="16" t="s">
        <v>35</v>
      </c>
      <c r="E25" s="21">
        <v>11</v>
      </c>
      <c r="F25" s="21">
        <v>11.2</v>
      </c>
      <c r="G25" s="21">
        <v>10.7</v>
      </c>
      <c r="H25" s="21">
        <v>10.9</v>
      </c>
      <c r="I25" s="21">
        <f t="shared" si="0"/>
        <v>10.95</v>
      </c>
      <c r="J25" s="21">
        <v>11</v>
      </c>
      <c r="K25" s="19"/>
    </row>
    <row r="26" spans="1:11" ht="27.6" x14ac:dyDescent="0.3">
      <c r="A26" s="23"/>
      <c r="B26" s="23"/>
      <c r="C26" s="23"/>
      <c r="D26" s="19" t="s">
        <v>39</v>
      </c>
      <c r="E26" s="21">
        <v>68</v>
      </c>
      <c r="F26" s="21">
        <v>68</v>
      </c>
      <c r="G26" s="21">
        <v>68</v>
      </c>
      <c r="H26" s="21">
        <v>68</v>
      </c>
      <c r="I26" s="21">
        <f t="shared" si="0"/>
        <v>68</v>
      </c>
      <c r="J26" s="21">
        <f>I26-I25</f>
        <v>57.05</v>
      </c>
      <c r="K26" s="19" t="s">
        <v>44</v>
      </c>
    </row>
    <row r="27" spans="1:11" x14ac:dyDescent="0.3">
      <c r="A27" s="23">
        <v>5</v>
      </c>
      <c r="B27" s="16">
        <v>6.41</v>
      </c>
      <c r="C27" s="16" t="s">
        <v>41</v>
      </c>
      <c r="D27" s="16" t="s">
        <v>35</v>
      </c>
      <c r="E27" s="21">
        <v>16.5</v>
      </c>
      <c r="F27" s="21">
        <v>16</v>
      </c>
      <c r="G27" s="21">
        <v>16.100000000000001</v>
      </c>
      <c r="H27" s="21">
        <v>16.2</v>
      </c>
      <c r="I27" s="21">
        <f t="shared" si="0"/>
        <v>16.2</v>
      </c>
      <c r="J27" s="21">
        <v>16.2</v>
      </c>
      <c r="K27" s="23"/>
    </row>
    <row r="28" spans="1:11" x14ac:dyDescent="0.3">
      <c r="A28" s="23"/>
      <c r="B28" s="16"/>
      <c r="C28" s="16"/>
      <c r="D28" s="16" t="s">
        <v>36</v>
      </c>
      <c r="E28" s="21">
        <v>68</v>
      </c>
      <c r="F28" s="21">
        <v>68</v>
      </c>
      <c r="G28" s="21">
        <v>68</v>
      </c>
      <c r="H28" s="21">
        <v>68</v>
      </c>
      <c r="I28" s="21">
        <f t="shared" si="0"/>
        <v>68</v>
      </c>
      <c r="J28" s="21">
        <f>I28-I27</f>
        <v>51.8</v>
      </c>
      <c r="K28" s="23"/>
    </row>
    <row r="29" spans="1:11" x14ac:dyDescent="0.3">
      <c r="A29" s="23">
        <v>6</v>
      </c>
      <c r="B29" s="16">
        <v>7.1</v>
      </c>
      <c r="C29" s="16" t="s">
        <v>41</v>
      </c>
      <c r="D29" s="16" t="s">
        <v>35</v>
      </c>
      <c r="E29" s="21">
        <v>21</v>
      </c>
      <c r="F29" s="21">
        <v>21.4</v>
      </c>
      <c r="G29" s="21">
        <v>20.7</v>
      </c>
      <c r="H29" s="21">
        <v>20.9</v>
      </c>
      <c r="I29" s="21">
        <f t="shared" si="0"/>
        <v>21</v>
      </c>
      <c r="J29" s="21">
        <v>21</v>
      </c>
      <c r="K29" s="23"/>
    </row>
    <row r="30" spans="1:11" ht="27.6" x14ac:dyDescent="0.3">
      <c r="A30" s="23"/>
      <c r="B30" s="23"/>
      <c r="C30" s="23"/>
      <c r="D30" s="19" t="s">
        <v>39</v>
      </c>
      <c r="E30" s="21">
        <v>68</v>
      </c>
      <c r="F30" s="21">
        <v>68</v>
      </c>
      <c r="G30" s="21">
        <v>68</v>
      </c>
      <c r="H30" s="21">
        <v>68</v>
      </c>
      <c r="I30" s="21">
        <f t="shared" si="0"/>
        <v>68</v>
      </c>
      <c r="J30" s="21">
        <f>I30-I29</f>
        <v>47</v>
      </c>
      <c r="K30" s="19" t="s">
        <v>44</v>
      </c>
    </row>
    <row r="31" spans="1:11" x14ac:dyDescent="0.3">
      <c r="A31" s="16"/>
      <c r="B31" s="16"/>
      <c r="C31" s="16"/>
      <c r="D31" s="16"/>
      <c r="E31" s="21"/>
      <c r="F31" s="21"/>
      <c r="G31" s="21"/>
      <c r="H31" s="21"/>
      <c r="I31" s="21"/>
      <c r="J31" s="21"/>
      <c r="K31" s="16"/>
    </row>
    <row r="32" spans="1:11" ht="15" customHeight="1" x14ac:dyDescent="0.3">
      <c r="A32" s="24"/>
      <c r="B32" s="24"/>
      <c r="C32" s="24"/>
      <c r="D32" s="24"/>
      <c r="E32" s="24"/>
      <c r="F32" s="24"/>
      <c r="G32" s="24"/>
      <c r="H32" s="5" t="s">
        <v>28</v>
      </c>
      <c r="I32" s="7"/>
      <c r="J32" s="32" t="s">
        <v>34</v>
      </c>
      <c r="K32" s="33"/>
    </row>
    <row r="33" spans="1:11" ht="15" customHeight="1" x14ac:dyDescent="0.3">
      <c r="A33" s="24"/>
      <c r="B33" s="24"/>
      <c r="C33" s="24"/>
      <c r="D33" s="24"/>
      <c r="E33" s="24"/>
      <c r="F33" s="24"/>
      <c r="G33" s="24"/>
      <c r="H33" s="5" t="s">
        <v>29</v>
      </c>
      <c r="I33" s="5"/>
      <c r="J33" s="14"/>
      <c r="K33" s="20"/>
    </row>
    <row r="34" spans="1:11" ht="15" customHeight="1" x14ac:dyDescent="0.3">
      <c r="A34" s="24"/>
      <c r="B34" s="24"/>
      <c r="C34" s="24"/>
      <c r="D34" s="24"/>
      <c r="E34" s="24"/>
      <c r="F34" s="24"/>
      <c r="G34" s="24"/>
      <c r="H34" s="5" t="s">
        <v>30</v>
      </c>
      <c r="I34" s="5"/>
      <c r="J34" s="14"/>
      <c r="K34" s="20"/>
    </row>
    <row r="35" spans="1:11" x14ac:dyDescent="0.3">
      <c r="A35" s="24"/>
      <c r="B35" s="24"/>
      <c r="C35" s="24"/>
      <c r="D35" s="24"/>
      <c r="E35" s="24"/>
      <c r="F35" s="24"/>
      <c r="G35" s="24"/>
      <c r="H35" s="7" t="s">
        <v>24</v>
      </c>
      <c r="I35" s="10"/>
      <c r="J35" s="34">
        <v>45622</v>
      </c>
      <c r="K35" s="35"/>
    </row>
    <row r="36" spans="1:11" ht="23.4" customHeight="1" x14ac:dyDescent="0.3"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 ht="25.95" customHeight="1" x14ac:dyDescent="0.3">
      <c r="B37" s="22" t="s">
        <v>27</v>
      </c>
      <c r="C37" s="36"/>
      <c r="D37" s="36"/>
      <c r="E37" s="36"/>
      <c r="F37" s="36"/>
      <c r="G37" s="36"/>
      <c r="H37" s="36"/>
      <c r="I37" s="36"/>
      <c r="J37" s="36"/>
      <c r="K37" s="36"/>
    </row>
    <row r="38" spans="1:11" ht="13.5" customHeight="1" x14ac:dyDescent="0.3">
      <c r="A38" s="1"/>
      <c r="B38" s="8"/>
      <c r="C38" s="36"/>
      <c r="D38" s="36"/>
      <c r="E38" s="36"/>
      <c r="F38" s="36"/>
      <c r="G38" s="36"/>
      <c r="H38" s="36"/>
      <c r="I38" s="36"/>
      <c r="J38" s="36"/>
      <c r="K38" s="36"/>
    </row>
    <row r="39" spans="1:11" ht="15.6" x14ac:dyDescent="0.3">
      <c r="A39" s="1" t="s">
        <v>25</v>
      </c>
      <c r="D39" s="37"/>
      <c r="E39" s="37"/>
      <c r="F39" s="37"/>
      <c r="G39" s="37"/>
      <c r="H39" s="37"/>
      <c r="I39" s="37"/>
      <c r="J39" s="37"/>
      <c r="K39" s="37"/>
    </row>
    <row r="40" spans="1:11" x14ac:dyDescent="0.3">
      <c r="D40" s="31"/>
      <c r="E40" s="31"/>
      <c r="F40" s="31"/>
      <c r="G40" s="31"/>
      <c r="H40" s="31"/>
      <c r="I40" s="31"/>
      <c r="J40" s="31"/>
      <c r="K40" s="31"/>
    </row>
    <row r="41" spans="1:11" x14ac:dyDescent="0.3">
      <c r="E41" s="3" t="s">
        <v>26</v>
      </c>
    </row>
    <row r="42" spans="1:11" x14ac:dyDescent="0.3">
      <c r="D42" s="31"/>
      <c r="E42" s="31"/>
      <c r="F42" s="31"/>
      <c r="G42" s="31"/>
      <c r="H42" s="31"/>
      <c r="I42" s="31"/>
      <c r="J42" s="31"/>
      <c r="K42" s="31"/>
    </row>
    <row r="43" spans="1:11" x14ac:dyDescent="0.3">
      <c r="E43" s="3" t="s">
        <v>26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2:K42"/>
    <mergeCell ref="A32:G35"/>
    <mergeCell ref="J32:K32"/>
    <mergeCell ref="J35:K35"/>
    <mergeCell ref="C37:K38"/>
    <mergeCell ref="D39:K39"/>
    <mergeCell ref="D40:K40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F88A-8C75-4DD4-9007-E5709E5CEF16}">
  <dimension ref="A5:K37"/>
  <sheetViews>
    <sheetView showGridLines="0" view="pageLayout" topLeftCell="A2" zoomScaleNormal="100" workbookViewId="0">
      <selection activeCell="D10" sqref="D10:J10"/>
    </sheetView>
  </sheetViews>
  <sheetFormatPr defaultRowHeight="14.4" x14ac:dyDescent="0.3"/>
  <cols>
    <col min="1" max="1" width="3.5546875" customWidth="1"/>
    <col min="4" max="4" width="12.664062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ht="15" customHeight="1" x14ac:dyDescent="0.3">
      <c r="A8" s="5" t="s">
        <v>1</v>
      </c>
      <c r="B8" s="7"/>
      <c r="C8" s="26"/>
      <c r="D8" s="26"/>
      <c r="E8" s="27"/>
      <c r="F8" s="5" t="s">
        <v>2</v>
      </c>
      <c r="G8" s="7"/>
      <c r="H8" s="26"/>
      <c r="I8" s="26"/>
      <c r="J8" s="27"/>
      <c r="K8" s="18" t="s">
        <v>38</v>
      </c>
    </row>
    <row r="9" spans="1:11" x14ac:dyDescent="0.3">
      <c r="A9" s="11"/>
      <c r="B9" s="10"/>
      <c r="C9" s="10"/>
      <c r="D9" s="9" t="s">
        <v>31</v>
      </c>
      <c r="F9" s="15" t="s">
        <v>47</v>
      </c>
      <c r="G9" s="17">
        <v>4</v>
      </c>
      <c r="H9" s="10"/>
      <c r="I9" s="10"/>
      <c r="J9" s="9"/>
      <c r="K9" s="12" t="s">
        <v>4</v>
      </c>
    </row>
    <row r="10" spans="1:11" ht="30" customHeight="1" x14ac:dyDescent="0.3">
      <c r="A10" s="5" t="s">
        <v>5</v>
      </c>
      <c r="B10" s="4"/>
      <c r="C10" s="6"/>
      <c r="D10" s="28" t="s">
        <v>37</v>
      </c>
      <c r="E10" s="28"/>
      <c r="F10" s="28"/>
      <c r="G10" s="28"/>
      <c r="H10" s="28"/>
      <c r="I10" s="28"/>
      <c r="J10" s="29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26"/>
      <c r="G11" s="26"/>
      <c r="H11" s="26"/>
      <c r="I11" s="26"/>
      <c r="J11" s="26"/>
      <c r="K11" s="27"/>
    </row>
    <row r="12" spans="1:11" x14ac:dyDescent="0.3">
      <c r="A12" s="24" t="s">
        <v>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25" t="s">
        <v>7</v>
      </c>
      <c r="B14" s="25"/>
      <c r="C14" s="25"/>
      <c r="D14" s="30" t="s">
        <v>8</v>
      </c>
      <c r="E14" s="30" t="s">
        <v>9</v>
      </c>
      <c r="F14" s="30"/>
      <c r="G14" s="30"/>
      <c r="H14" s="30"/>
      <c r="I14" s="30"/>
      <c r="J14" s="30" t="s">
        <v>10</v>
      </c>
      <c r="K14" s="25" t="s">
        <v>11</v>
      </c>
    </row>
    <row r="15" spans="1:11" x14ac:dyDescent="0.3">
      <c r="A15" s="25"/>
      <c r="B15" s="25"/>
      <c r="C15" s="25"/>
      <c r="D15" s="30"/>
      <c r="E15" s="25" t="s">
        <v>12</v>
      </c>
      <c r="F15" s="25"/>
      <c r="G15" s="25"/>
      <c r="H15" s="25"/>
      <c r="I15" s="25" t="s">
        <v>13</v>
      </c>
      <c r="J15" s="30"/>
      <c r="K15" s="25"/>
    </row>
    <row r="16" spans="1:11" ht="41.4" x14ac:dyDescent="0.3">
      <c r="A16" s="16" t="s">
        <v>3</v>
      </c>
      <c r="B16" s="16" t="s">
        <v>14</v>
      </c>
      <c r="C16" s="19" t="s">
        <v>15</v>
      </c>
      <c r="D16" s="30"/>
      <c r="E16" s="16" t="s">
        <v>16</v>
      </c>
      <c r="F16" s="16" t="s">
        <v>17</v>
      </c>
      <c r="G16" s="16" t="s">
        <v>18</v>
      </c>
      <c r="H16" s="16" t="s">
        <v>19</v>
      </c>
      <c r="I16" s="25"/>
      <c r="J16" s="30"/>
      <c r="K16" s="25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7</v>
      </c>
      <c r="B18" s="16">
        <v>7.806</v>
      </c>
      <c r="C18" s="16" t="s">
        <v>41</v>
      </c>
      <c r="D18" s="16" t="s">
        <v>35</v>
      </c>
      <c r="E18" s="21">
        <v>30</v>
      </c>
      <c r="F18" s="21">
        <v>29.6</v>
      </c>
      <c r="G18" s="21">
        <v>29.5</v>
      </c>
      <c r="H18" s="21">
        <v>29.8</v>
      </c>
      <c r="I18" s="21">
        <f>AVERAGE(E18:H18)</f>
        <v>29.724999999999998</v>
      </c>
      <c r="J18" s="21">
        <v>29.7</v>
      </c>
      <c r="K18" s="16"/>
    </row>
    <row r="19" spans="1:11" ht="27.6" x14ac:dyDescent="0.3">
      <c r="A19" s="16"/>
      <c r="B19" s="16"/>
      <c r="C19" s="16"/>
      <c r="D19" s="19" t="s">
        <v>39</v>
      </c>
      <c r="E19" s="21">
        <v>44</v>
      </c>
      <c r="F19" s="21">
        <v>44.2</v>
      </c>
      <c r="G19" s="21">
        <v>43.5</v>
      </c>
      <c r="H19" s="21">
        <v>43.8</v>
      </c>
      <c r="I19" s="21">
        <f t="shared" ref="I19:I25" si="0">AVERAGE(E19:H19)</f>
        <v>43.875</v>
      </c>
      <c r="J19" s="21">
        <f>I19-I18</f>
        <v>14.150000000000002</v>
      </c>
      <c r="K19" s="19" t="s">
        <v>44</v>
      </c>
    </row>
    <row r="20" spans="1:11" x14ac:dyDescent="0.3">
      <c r="A20" s="16"/>
      <c r="B20" s="16"/>
      <c r="C20" s="16"/>
      <c r="D20" s="16" t="s">
        <v>36</v>
      </c>
      <c r="E20" s="21">
        <v>65</v>
      </c>
      <c r="F20" s="21">
        <v>65</v>
      </c>
      <c r="G20" s="21">
        <v>65</v>
      </c>
      <c r="H20" s="21">
        <v>65</v>
      </c>
      <c r="I20" s="21">
        <f t="shared" si="0"/>
        <v>65</v>
      </c>
      <c r="J20" s="21">
        <f>I20-I19</f>
        <v>21.125</v>
      </c>
      <c r="K20" s="19"/>
    </row>
    <row r="21" spans="1:11" x14ac:dyDescent="0.3">
      <c r="A21" s="16">
        <v>8</v>
      </c>
      <c r="B21" s="16">
        <v>8.4719999999999995</v>
      </c>
      <c r="C21" s="16" t="s">
        <v>41</v>
      </c>
      <c r="D21" s="16" t="s">
        <v>35</v>
      </c>
      <c r="E21" s="21">
        <v>25.5</v>
      </c>
      <c r="F21" s="21">
        <v>25</v>
      </c>
      <c r="G21" s="21">
        <v>25.1</v>
      </c>
      <c r="H21" s="21">
        <v>25.2</v>
      </c>
      <c r="I21" s="21">
        <f t="shared" si="0"/>
        <v>25.2</v>
      </c>
      <c r="J21" s="21">
        <v>25.2</v>
      </c>
      <c r="K21" s="19"/>
    </row>
    <row r="22" spans="1:11" ht="25.8" customHeight="1" x14ac:dyDescent="0.3">
      <c r="A22" s="16"/>
      <c r="B22" s="16"/>
      <c r="C22" s="16"/>
      <c r="D22" s="19" t="s">
        <v>39</v>
      </c>
      <c r="E22" s="21">
        <v>65</v>
      </c>
      <c r="F22" s="21">
        <v>65</v>
      </c>
      <c r="G22" s="21">
        <v>65</v>
      </c>
      <c r="H22" s="21">
        <v>65</v>
      </c>
      <c r="I22" s="21">
        <f t="shared" si="0"/>
        <v>65</v>
      </c>
      <c r="J22" s="21">
        <f>I22-I21</f>
        <v>39.799999999999997</v>
      </c>
      <c r="K22" s="19" t="s">
        <v>44</v>
      </c>
    </row>
    <row r="23" spans="1:11" x14ac:dyDescent="0.3">
      <c r="A23" s="16">
        <v>9</v>
      </c>
      <c r="B23" s="16">
        <v>9.3209999999999997</v>
      </c>
      <c r="C23" s="16" t="s">
        <v>41</v>
      </c>
      <c r="D23" s="16" t="s">
        <v>35</v>
      </c>
      <c r="E23" s="21">
        <v>10.5</v>
      </c>
      <c r="F23" s="21">
        <v>10.1</v>
      </c>
      <c r="G23" s="21">
        <v>10.199999999999999</v>
      </c>
      <c r="H23" s="21">
        <v>10.5</v>
      </c>
      <c r="I23" s="21">
        <f t="shared" si="0"/>
        <v>10.324999999999999</v>
      </c>
      <c r="J23" s="21">
        <v>10.3</v>
      </c>
      <c r="K23" s="16"/>
    </row>
    <row r="24" spans="1:11" ht="27.6" x14ac:dyDescent="0.3">
      <c r="A24" s="16"/>
      <c r="B24" s="16"/>
      <c r="C24" s="16"/>
      <c r="D24" s="19" t="s">
        <v>39</v>
      </c>
      <c r="E24" s="21">
        <v>17</v>
      </c>
      <c r="F24" s="21">
        <v>17.2</v>
      </c>
      <c r="G24" s="21">
        <v>16.600000000000001</v>
      </c>
      <c r="H24" s="21">
        <v>16.8</v>
      </c>
      <c r="I24" s="21">
        <f t="shared" si="0"/>
        <v>16.900000000000002</v>
      </c>
      <c r="J24" s="21">
        <f>I24-I23</f>
        <v>6.5750000000000028</v>
      </c>
      <c r="K24" s="19" t="s">
        <v>44</v>
      </c>
    </row>
    <row r="25" spans="1:11" x14ac:dyDescent="0.3">
      <c r="A25" s="16"/>
      <c r="B25" s="16"/>
      <c r="C25" s="16"/>
      <c r="D25" s="16" t="s">
        <v>36</v>
      </c>
      <c r="E25" s="21">
        <v>68</v>
      </c>
      <c r="F25" s="21">
        <v>68</v>
      </c>
      <c r="G25" s="21">
        <v>68</v>
      </c>
      <c r="H25" s="21">
        <v>68</v>
      </c>
      <c r="I25" s="21">
        <f t="shared" si="0"/>
        <v>68</v>
      </c>
      <c r="J25" s="21">
        <f>I25-I24</f>
        <v>51.099999999999994</v>
      </c>
      <c r="K25" s="19"/>
    </row>
    <row r="26" spans="1:11" ht="15" customHeight="1" x14ac:dyDescent="0.3">
      <c r="A26" s="24"/>
      <c r="B26" s="24"/>
      <c r="C26" s="24"/>
      <c r="D26" s="24"/>
      <c r="E26" s="24"/>
      <c r="F26" s="24"/>
      <c r="G26" s="24"/>
      <c r="H26" s="5" t="s">
        <v>28</v>
      </c>
      <c r="I26" s="7"/>
      <c r="J26" s="32" t="s">
        <v>34</v>
      </c>
      <c r="K26" s="33"/>
    </row>
    <row r="27" spans="1:11" ht="15" customHeight="1" x14ac:dyDescent="0.3">
      <c r="A27" s="24"/>
      <c r="B27" s="24"/>
      <c r="C27" s="24"/>
      <c r="D27" s="24"/>
      <c r="E27" s="24"/>
      <c r="F27" s="24"/>
      <c r="G27" s="24"/>
      <c r="H27" s="5" t="s">
        <v>29</v>
      </c>
      <c r="I27" s="5"/>
      <c r="J27" s="14"/>
      <c r="K27" s="20"/>
    </row>
    <row r="28" spans="1:11" ht="15" customHeight="1" x14ac:dyDescent="0.3">
      <c r="A28" s="24"/>
      <c r="B28" s="24"/>
      <c r="C28" s="24"/>
      <c r="D28" s="24"/>
      <c r="E28" s="24"/>
      <c r="F28" s="24"/>
      <c r="G28" s="24"/>
      <c r="H28" s="5" t="s">
        <v>30</v>
      </c>
      <c r="I28" s="5"/>
      <c r="J28" s="14"/>
      <c r="K28" s="20"/>
    </row>
    <row r="29" spans="1:11" x14ac:dyDescent="0.3">
      <c r="A29" s="24"/>
      <c r="B29" s="24"/>
      <c r="C29" s="24"/>
      <c r="D29" s="24"/>
      <c r="E29" s="24"/>
      <c r="F29" s="24"/>
      <c r="G29" s="24"/>
      <c r="H29" s="7" t="s">
        <v>24</v>
      </c>
      <c r="I29" s="10"/>
      <c r="J29" s="34">
        <v>45622</v>
      </c>
      <c r="K29" s="35"/>
    </row>
    <row r="30" spans="1:11" ht="23.4" customHeight="1" x14ac:dyDescent="0.3"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pans="1:11" ht="25.95" customHeight="1" x14ac:dyDescent="0.3">
      <c r="B31" s="22" t="s">
        <v>27</v>
      </c>
      <c r="C31" s="36"/>
      <c r="D31" s="36"/>
      <c r="E31" s="36"/>
      <c r="F31" s="36"/>
      <c r="G31" s="36"/>
      <c r="H31" s="36"/>
      <c r="I31" s="36"/>
      <c r="J31" s="36"/>
      <c r="K31" s="36"/>
    </row>
    <row r="32" spans="1:11" ht="13.5" customHeight="1" x14ac:dyDescent="0.3">
      <c r="A32" s="1"/>
      <c r="B32" s="8"/>
      <c r="C32" s="36"/>
      <c r="D32" s="36"/>
      <c r="E32" s="36"/>
      <c r="F32" s="36"/>
      <c r="G32" s="36"/>
      <c r="H32" s="36"/>
      <c r="I32" s="36"/>
      <c r="J32" s="36"/>
      <c r="K32" s="36"/>
    </row>
    <row r="33" spans="1:11" ht="15.6" x14ac:dyDescent="0.3">
      <c r="A33" s="1" t="s">
        <v>25</v>
      </c>
      <c r="D33" s="37"/>
      <c r="E33" s="37"/>
      <c r="F33" s="37"/>
      <c r="G33" s="37"/>
      <c r="H33" s="37"/>
      <c r="I33" s="37"/>
      <c r="J33" s="37"/>
      <c r="K33" s="37"/>
    </row>
    <row r="34" spans="1:11" x14ac:dyDescent="0.3">
      <c r="D34" s="31"/>
      <c r="E34" s="31"/>
      <c r="F34" s="31"/>
      <c r="G34" s="31"/>
      <c r="H34" s="31"/>
      <c r="I34" s="31"/>
      <c r="J34" s="31"/>
      <c r="K34" s="31"/>
    </row>
    <row r="35" spans="1:11" x14ac:dyDescent="0.3">
      <c r="E35" s="3" t="s">
        <v>26</v>
      </c>
    </row>
    <row r="36" spans="1:11" x14ac:dyDescent="0.3">
      <c r="D36" s="31"/>
      <c r="E36" s="31"/>
      <c r="F36" s="31"/>
      <c r="G36" s="31"/>
      <c r="H36" s="31"/>
      <c r="I36" s="31"/>
      <c r="J36" s="31"/>
      <c r="K36" s="31"/>
    </row>
    <row r="37" spans="1:11" x14ac:dyDescent="0.3">
      <c r="E37" s="3" t="s">
        <v>26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36:K36"/>
    <mergeCell ref="A26:G29"/>
    <mergeCell ref="J26:K26"/>
    <mergeCell ref="J29:K29"/>
    <mergeCell ref="C31:K32"/>
    <mergeCell ref="D33:K33"/>
    <mergeCell ref="D34:K34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TaxCatchAll xmlns="2945cdf4-c922-4f1d-a4b6-d6a562696c98" xsi:nil="true"/>
    <Projektai xmlns="fb31639d-e105-4f04-a68e-fe2bde81931d" xsi:nil="true"/>
  </documentManagement>
</p:properties>
</file>

<file path=customXml/itemProps1.xml><?xml version="1.0" encoding="utf-8"?>
<ds:datastoreItem xmlns:ds="http://schemas.openxmlformats.org/officeDocument/2006/customXml" ds:itemID="{80397188-BFFF-4CF1-9F44-12FE6CB4FC04}"/>
</file>

<file path=customXml/itemProps2.xml><?xml version="1.0" encoding="utf-8"?>
<ds:datastoreItem xmlns:ds="http://schemas.openxmlformats.org/officeDocument/2006/customXml" ds:itemID="{85FEAEA1-2E63-47E3-B07A-732B49E7134D}"/>
</file>

<file path=customXml/itemProps3.xml><?xml version="1.0" encoding="utf-8"?>
<ds:datastoreItem xmlns:ds="http://schemas.openxmlformats.org/officeDocument/2006/customXml" ds:itemID="{C1E879EC-3F2B-41ED-AE1D-256E89D54E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4714</vt:lpstr>
      <vt:lpstr>4714 (2)</vt:lpstr>
      <vt:lpstr>4714 (3)</vt:lpstr>
      <vt:lpstr>4714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Antanavičius</dc:creator>
  <cp:lastModifiedBy>Vilhelmas Staskonis</cp:lastModifiedBy>
  <cp:lastPrinted>2019-06-07T06:49:48Z</cp:lastPrinted>
  <dcterms:created xsi:type="dcterms:W3CDTF">2019-06-07T06:43:31Z</dcterms:created>
  <dcterms:modified xsi:type="dcterms:W3CDTF">2024-12-17T11:27:39Z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