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xWindow="-30180" yWindow="500" windowWidth="27640" windowHeight="16940" tabRatio="600" firstSheet="0" activeTab="0" autoFilterDateGrouping="1"/>
  </bookViews>
  <sheets>
    <sheet xmlns:r="http://schemas.openxmlformats.org/officeDocument/2006/relationships" name="Pasiūlymas" sheetId="1" state="visible" r:id="rId1"/>
    <sheet xmlns:r="http://schemas.openxmlformats.org/officeDocument/2006/relationships" name="Subtiekėjai ir priedai" sheetId="2" state="visible" r:id="rId2"/>
  </sheets>
  <definedNames/>
  <calcPr calcId="181029" fullCalcOnLoad="1"/>
</workbook>
</file>

<file path=xl/styles.xml><?xml version="1.0" encoding="utf-8"?>
<styleSheet xmlns="http://schemas.openxmlformats.org/spreadsheetml/2006/main">
  <numFmts count="0"/>
  <fonts count="6">
    <font>
      <name val="Calibri"/>
      <family val="2"/>
      <color theme="1"/>
      <sz val="12"/>
      <scheme val="minor"/>
    </font>
    <font>
      <name val="Calibri"/>
      <family val="2"/>
      <color theme="1"/>
      <sz val="11"/>
      <scheme val="minor"/>
    </font>
    <font>
      <name val="Calibri"/>
      <family val="2"/>
      <b val="1"/>
      <color theme="1"/>
      <sz val="11"/>
      <scheme val="minor"/>
    </font>
    <font>
      <name val="Calibri"/>
      <family val="2"/>
      <color indexed="8"/>
      <sz val="11"/>
      <scheme val="minor"/>
    </font>
    <font>
      <name val="Calibri"/>
      <family val="2"/>
      <i val="1"/>
      <color theme="1"/>
      <sz val="11"/>
      <scheme val="minor"/>
    </font>
    <font>
      <name val="Calibri"/>
      <family val="2"/>
      <b val="1"/>
      <color theme="1"/>
      <sz val="12"/>
      <scheme val="minor"/>
    </font>
  </fonts>
  <fills count="7">
    <fill>
      <patternFill/>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00BFBFBF"/>
        <bgColor rgb="00BFBFBF"/>
      </patternFill>
    </fill>
    <fill>
      <patternFill patternType="solid">
        <fgColor rgb="00FFFFFF"/>
        <bgColor rgb="00FFFFFF"/>
      </patternFill>
    </fill>
    <fill>
      <patternFill patternType="solid">
        <fgColor rgb="00ffffff"/>
        <bgColor rgb="00ffffff"/>
      </patternFill>
    </fill>
  </fills>
  <borders count="39">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8"/>
      </right>
      <top style="thin">
        <color indexed="8"/>
      </top>
      <bottom style="thin">
        <color indexed="8"/>
      </bottom>
      <diagonal/>
    </border>
    <border>
      <left style="thin">
        <color indexed="8"/>
      </left>
      <right style="medium">
        <color indexed="64"/>
      </right>
      <top style="thin">
        <color indexed="8"/>
      </top>
      <bottom style="thin">
        <color indexed="8"/>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right/>
      <top style="thin">
        <color indexed="64"/>
      </top>
      <bottom/>
      <diagonal/>
    </border>
    <border>
      <left/>
      <right style="thin">
        <color indexed="64"/>
      </right>
      <top style="thin">
        <color indexed="64"/>
      </top>
      <bottom/>
      <diagonal/>
    </border>
    <border>
      <left/>
      <right/>
      <top style="thin">
        <color indexed="8"/>
      </top>
      <bottom/>
      <diagonal/>
    </border>
    <border>
      <left/>
      <right style="thin">
        <color indexed="8"/>
      </right>
      <top style="thin">
        <color indexed="8"/>
      </top>
      <bottom/>
      <diagonal/>
    </border>
    <border>
      <left/>
      <right style="thin">
        <color indexed="8"/>
      </right>
      <top style="thin">
        <color indexed="8"/>
      </top>
      <bottom style="thin">
        <color indexed="8"/>
      </bottom>
      <diagonal/>
    </border>
    <border>
      <left/>
      <right style="medium">
        <color indexed="64"/>
      </right>
      <top/>
      <bottom/>
      <diagonal/>
    </border>
    <border>
      <left/>
      <right style="medium">
        <color indexed="64"/>
      </right>
      <top style="thin">
        <color indexed="64"/>
      </top>
      <bottom/>
      <diagonal/>
    </border>
    <border>
      <left/>
      <right/>
      <top style="medium">
        <color indexed="64"/>
      </top>
      <bottom/>
      <diagonal/>
    </border>
    <border>
      <left/>
      <right style="thin">
        <color indexed="64"/>
      </right>
      <top style="medium">
        <color indexed="64"/>
      </top>
      <bottom/>
      <diagonal/>
    </border>
    <border>
      <left/>
      <right style="medium">
        <color indexed="64"/>
      </right>
      <top style="medium">
        <color indexed="64"/>
      </top>
      <bottom/>
      <diagonal/>
    </border>
    <border>
      <left style="thin">
        <color rgb="00000000"/>
      </left>
      <right style="thin">
        <color rgb="00000000"/>
      </right>
      <top style="thin">
        <color rgb="00000000"/>
      </top>
      <bottom style="thin">
        <color rgb="00000000"/>
      </bottom>
    </border>
  </borders>
  <cellStyleXfs count="1">
    <xf numFmtId="0" fontId="0" fillId="0" borderId="0"/>
  </cellStyleXfs>
  <cellXfs count="101">
    <xf numFmtId="0" fontId="0" fillId="0" borderId="0" pivotButton="0" quotePrefix="0" xfId="0"/>
    <xf numFmtId="0" fontId="1" fillId="2" borderId="1" pivotButton="0" quotePrefix="0" xfId="0"/>
    <xf numFmtId="0" fontId="1" fillId="2" borderId="0" pivotButton="0" quotePrefix="0" xfId="0"/>
    <xf numFmtId="0" fontId="2" fillId="2" borderId="0" pivotButton="0" quotePrefix="0" xfId="0"/>
    <xf numFmtId="0" fontId="2" fillId="2" borderId="0" applyAlignment="1" pivotButton="0" quotePrefix="0" xfId="0">
      <alignment horizontal="center"/>
    </xf>
    <xf numFmtId="0" fontId="1" fillId="2" borderId="1" applyAlignment="1" pivotButton="0" quotePrefix="0" xfId="0">
      <alignment horizontal="left"/>
    </xf>
    <xf numFmtId="0" fontId="1" fillId="2" borderId="0" applyAlignment="1" pivotButton="0" quotePrefix="0" xfId="0">
      <alignment vertical="center" wrapText="1"/>
    </xf>
    <xf numFmtId="0" fontId="1" fillId="2" borderId="0" applyAlignment="1" applyProtection="1" pivotButton="0" quotePrefix="0" xfId="0">
      <alignment horizontal="center" vertical="center" wrapText="1"/>
      <protection locked="0" hidden="0"/>
    </xf>
    <xf numFmtId="0" fontId="1" fillId="2" borderId="4" pivotButton="0" quotePrefix="0" xfId="0"/>
    <xf numFmtId="0" fontId="1" fillId="2" borderId="5" applyAlignment="1" pivotButton="0" quotePrefix="0" xfId="0">
      <alignment horizontal="center" vertical="center" wrapText="1"/>
    </xf>
    <xf numFmtId="0" fontId="1" fillId="2" borderId="8" applyAlignment="1" pivotButton="0" quotePrefix="0" xfId="0">
      <alignment horizontal="center" wrapText="1"/>
    </xf>
    <xf numFmtId="0" fontId="1" fillId="3" borderId="9" applyAlignment="1" pivotButton="0" quotePrefix="0" xfId="0">
      <alignment horizontal="center" vertical="center" wrapText="1"/>
    </xf>
    <xf numFmtId="0" fontId="1" fillId="3" borderId="10" applyAlignment="1" pivotButton="0" quotePrefix="0" xfId="0">
      <alignment horizontal="center" vertical="center"/>
    </xf>
    <xf numFmtId="0" fontId="1" fillId="3" borderId="13" applyAlignment="1" pivotButton="0" quotePrefix="0" xfId="0">
      <alignment horizontal="center" vertical="center"/>
    </xf>
    <xf numFmtId="0" fontId="1" fillId="2" borderId="0" applyAlignment="1" pivotButton="0" quotePrefix="0" xfId="0">
      <alignment horizontal="center" vertical="center" wrapText="1"/>
    </xf>
    <xf numFmtId="0" fontId="1" fillId="2" borderId="0" applyAlignment="1" pivotButton="0" quotePrefix="0" xfId="0">
      <alignment horizontal="center" vertical="center"/>
    </xf>
    <xf numFmtId="0" fontId="1" fillId="3" borderId="23" applyAlignment="1" pivotButton="0" quotePrefix="0" xfId="0">
      <alignment horizontal="center" vertical="center" wrapText="1"/>
    </xf>
    <xf numFmtId="0" fontId="1" fillId="2" borderId="1" applyAlignment="1" pivotButton="0" quotePrefix="0" xfId="0">
      <alignment vertical="center" wrapText="1"/>
    </xf>
    <xf numFmtId="0" fontId="1" fillId="2" borderId="1" applyAlignment="1" applyProtection="1" pivotButton="0" quotePrefix="0" xfId="0">
      <alignment horizontal="center" vertical="center" wrapText="1"/>
      <protection locked="0" hidden="0"/>
    </xf>
    <xf numFmtId="49" fontId="3" fillId="2" borderId="2" applyAlignment="1" pivotButton="0" quotePrefix="0" xfId="0">
      <alignment horizontal="left" vertical="center"/>
    </xf>
    <xf numFmtId="4" fontId="3" fillId="2" borderId="3" applyAlignment="1" pivotButton="0" quotePrefix="0" xfId="0">
      <alignment horizontal="left" vertical="center"/>
    </xf>
    <xf numFmtId="49" fontId="3" fillId="2" borderId="2" applyAlignment="1" pivotButton="0" quotePrefix="0" xfId="0">
      <alignment horizontal="left" vertical="center" wrapText="1"/>
    </xf>
    <xf numFmtId="0" fontId="1" fillId="2" borderId="3" pivotButton="0" quotePrefix="0" xfId="0"/>
    <xf numFmtId="0" fontId="1" fillId="2" borderId="0" pivotButton="0" quotePrefix="0" xfId="0"/>
    <xf numFmtId="0" fontId="1" fillId="2" borderId="0" applyAlignment="1" pivotButton="0" quotePrefix="0" xfId="0">
      <alignment vertical="center" wrapText="1"/>
    </xf>
    <xf numFmtId="0" fontId="1" fillId="2" borderId="0" applyAlignment="1" applyProtection="1" pivotButton="0" quotePrefix="0" xfId="0">
      <alignment horizontal="center" vertical="center" wrapText="1"/>
      <protection locked="0" hidden="0"/>
    </xf>
    <xf numFmtId="0" fontId="2" fillId="2" borderId="0" pivotButton="0" quotePrefix="0" xfId="0"/>
    <xf numFmtId="0" fontId="2" fillId="2" borderId="0" applyAlignment="1" pivotButton="0" quotePrefix="0" xfId="0">
      <alignment horizontal="left" wrapText="1"/>
    </xf>
    <xf numFmtId="0" fontId="1" fillId="2" borderId="0" applyAlignment="1" pivotButton="0" quotePrefix="0" xfId="0">
      <alignment wrapText="1"/>
    </xf>
    <xf numFmtId="0" fontId="1" fillId="2" borderId="5" applyAlignment="1" pivotButton="0" quotePrefix="0" xfId="0">
      <alignment horizontal="center" vertical="center" wrapText="1"/>
    </xf>
    <xf numFmtId="0" fontId="1" fillId="2" borderId="6" applyAlignment="1" pivotButton="0" quotePrefix="0" xfId="0">
      <alignment horizontal="center" vertical="center" wrapText="1"/>
    </xf>
    <xf numFmtId="0" fontId="1" fillId="2" borderId="7" applyAlignment="1" pivotButton="0" quotePrefix="0" xfId="0">
      <alignment horizontal="center" vertical="center" wrapText="1"/>
    </xf>
    <xf numFmtId="0" fontId="1" fillId="3" borderId="9" applyAlignment="1" pivotButton="0" quotePrefix="0" xfId="0">
      <alignment horizontal="center" vertical="center" wrapText="1"/>
    </xf>
    <xf numFmtId="0" fontId="1" fillId="3" borderId="1" applyAlignment="1" pivotButton="0" quotePrefix="0" xfId="0">
      <alignment horizontal="center" vertical="center" wrapText="1"/>
    </xf>
    <xf numFmtId="0" fontId="1" fillId="3" borderId="11" applyAlignment="1" pivotButton="0" quotePrefix="0" xfId="0">
      <alignment horizontal="center" vertical="center" wrapText="1"/>
    </xf>
    <xf numFmtId="0" fontId="1" fillId="3" borderId="12" applyAlignment="1" pivotButton="0" quotePrefix="0" xfId="0">
      <alignment horizontal="center" vertical="center" wrapText="1"/>
    </xf>
    <xf numFmtId="0" fontId="2" fillId="2" borderId="0" applyAlignment="1" pivotButton="0" quotePrefix="0" xfId="0">
      <alignment horizontal="left" vertical="center" wrapText="1"/>
    </xf>
    <xf numFmtId="0" fontId="1" fillId="2" borderId="14" applyAlignment="1" pivotButton="0" quotePrefix="0" xfId="0">
      <alignment horizontal="center" vertical="center" wrapText="1"/>
    </xf>
    <xf numFmtId="0" fontId="1" fillId="2" borderId="15" applyAlignment="1" pivotButton="0" quotePrefix="0" xfId="0">
      <alignment horizontal="center" vertical="center" wrapText="1"/>
    </xf>
    <xf numFmtId="0" fontId="1" fillId="2" borderId="16" applyAlignment="1" pivotButton="0" quotePrefix="0" xfId="0">
      <alignment horizontal="center" vertical="center" wrapText="1"/>
    </xf>
    <xf numFmtId="0" fontId="1" fillId="2" borderId="17" applyAlignment="1" pivotButton="0" quotePrefix="0" xfId="0">
      <alignment horizontal="center" vertical="center" wrapText="1"/>
    </xf>
    <xf numFmtId="0" fontId="1" fillId="3" borderId="18" applyAlignment="1" pivotButton="0" quotePrefix="0" xfId="0">
      <alignment horizontal="center" vertical="center" wrapText="1"/>
    </xf>
    <xf numFmtId="0" fontId="1" fillId="3" borderId="19" applyAlignment="1" pivotButton="0" quotePrefix="0" xfId="0">
      <alignment horizontal="center" vertical="center" wrapText="1"/>
    </xf>
    <xf numFmtId="0" fontId="1" fillId="3" borderId="20" applyAlignment="1" pivotButton="0" quotePrefix="0" xfId="0">
      <alignment horizontal="center" vertical="center" wrapText="1"/>
    </xf>
    <xf numFmtId="0" fontId="1" fillId="3" borderId="21" applyAlignment="1" pivotButton="0" quotePrefix="0" xfId="0">
      <alignment horizontal="center" vertical="center" wrapText="1"/>
    </xf>
    <xf numFmtId="0" fontId="1" fillId="3" borderId="22" applyAlignment="1" pivotButton="0" quotePrefix="0" xfId="0">
      <alignment horizontal="center" vertical="center" wrapText="1"/>
    </xf>
    <xf numFmtId="0" fontId="4" fillId="2" borderId="0" applyAlignment="1" pivotButton="0" quotePrefix="0" xfId="0">
      <alignment horizontal="left" vertical="top" wrapText="1"/>
    </xf>
    <xf numFmtId="0" fontId="2" fillId="2" borderId="0" applyAlignment="1" pivotButton="0" quotePrefix="0" xfId="0">
      <alignment horizontal="left"/>
    </xf>
    <xf numFmtId="0" fontId="1" fillId="3" borderId="20" applyAlignment="1" pivotButton="0" quotePrefix="0" xfId="0">
      <alignment horizontal="left" vertical="center" wrapText="1"/>
    </xf>
    <xf numFmtId="0" fontId="1" fillId="3" borderId="21" applyAlignment="1" pivotButton="0" quotePrefix="0" xfId="0">
      <alignment horizontal="left" vertical="center" wrapText="1"/>
    </xf>
    <xf numFmtId="0" fontId="1" fillId="3" borderId="19" applyAlignment="1" pivotButton="0" quotePrefix="0" xfId="0">
      <alignment horizontal="left" vertical="center" wrapText="1"/>
    </xf>
    <xf numFmtId="0" fontId="1" fillId="3" borderId="24" applyAlignment="1" pivotButton="0" quotePrefix="0" xfId="0">
      <alignment horizontal="left" vertical="center" wrapText="1"/>
    </xf>
    <xf numFmtId="0" fontId="1" fillId="3" borderId="25" applyAlignment="1" pivotButton="0" quotePrefix="0" xfId="0">
      <alignment horizontal="left" vertical="center" wrapText="1"/>
    </xf>
    <xf numFmtId="0" fontId="1" fillId="3" borderId="26" applyAlignment="1" pivotButton="0" quotePrefix="0" xfId="0">
      <alignment horizontal="left" vertical="center" wrapText="1"/>
    </xf>
    <xf numFmtId="0" fontId="1" fillId="3" borderId="4" applyAlignment="1" pivotButton="0" quotePrefix="0" xfId="0">
      <alignment horizontal="center" vertical="center" wrapText="1"/>
    </xf>
    <xf numFmtId="0" fontId="1" fillId="3" borderId="27" applyAlignment="1" pivotButton="0" quotePrefix="0" xfId="0">
      <alignment horizontal="center" vertical="center" wrapText="1"/>
    </xf>
    <xf numFmtId="0" fontId="1" fillId="2" borderId="0" applyAlignment="1" pivotButton="0" quotePrefix="0" xfId="0">
      <alignment horizontal="right"/>
    </xf>
    <xf numFmtId="0" fontId="1" fillId="3" borderId="0" pivotButton="0" quotePrefix="0" xfId="0"/>
    <xf numFmtId="0" fontId="2" fillId="4" borderId="0" pivotButton="0" quotePrefix="0" xfId="0"/>
    <xf numFmtId="0" fontId="1" fillId="5" borderId="1" applyProtection="1" pivotButton="0" quotePrefix="0" xfId="0">
      <protection locked="0" hidden="0"/>
    </xf>
    <xf numFmtId="0" fontId="0" fillId="0" borderId="19" pivotButton="0" quotePrefix="0" xfId="0"/>
    <xf numFmtId="0" fontId="1" fillId="5" borderId="1" applyAlignment="1" applyProtection="1" pivotButton="0" quotePrefix="0" xfId="0">
      <alignment horizontal="center" vertical="center" wrapText="1"/>
      <protection locked="0" hidden="0"/>
    </xf>
    <xf numFmtId="0" fontId="0" fillId="0" borderId="21" applyProtection="1" pivotButton="0" quotePrefix="0" xfId="0">
      <protection locked="0" hidden="0"/>
    </xf>
    <xf numFmtId="0" fontId="0" fillId="0" borderId="19" applyProtection="1" pivotButton="0" quotePrefix="0" xfId="0">
      <protection locked="0" hidden="0"/>
    </xf>
    <xf numFmtId="0" fontId="0" fillId="0" borderId="32" pivotButton="0" quotePrefix="0" xfId="0"/>
    <xf numFmtId="0" fontId="1" fillId="4" borderId="38" applyAlignment="1" pivotButton="0" quotePrefix="0" xfId="0">
      <alignment vertical="center" wrapText="1"/>
    </xf>
    <xf numFmtId="0" fontId="0" fillId="0" borderId="38" pivotButton="0" quotePrefix="0" xfId="0"/>
    <xf numFmtId="0" fontId="1" fillId="5" borderId="38" applyAlignment="1" applyProtection="1" pivotButton="0" quotePrefix="0" xfId="0">
      <alignment horizontal="center" vertical="center" wrapText="1"/>
      <protection locked="0" hidden="0"/>
    </xf>
    <xf numFmtId="0" fontId="0" fillId="0" borderId="38" applyProtection="1" pivotButton="0" quotePrefix="0" xfId="0">
      <protection locked="0" hidden="0"/>
    </xf>
    <xf numFmtId="0" fontId="1" fillId="4" borderId="0" pivotButton="0" quotePrefix="0" xfId="0"/>
    <xf numFmtId="0" fontId="1" fillId="5" borderId="0" applyProtection="1" pivotButton="0" quotePrefix="0" xfId="0">
      <protection locked="0" hidden="0"/>
    </xf>
    <xf numFmtId="0" fontId="2" fillId="4" borderId="38" pivotButton="0" quotePrefix="0" xfId="0"/>
    <xf numFmtId="0" fontId="1" fillId="4" borderId="38" pivotButton="0" quotePrefix="0" xfId="0"/>
    <xf numFmtId="0" fontId="1" fillId="6" borderId="38" applyProtection="1" pivotButton="0" quotePrefix="0" xfId="0">
      <protection locked="0" hidden="0"/>
    </xf>
    <xf numFmtId="0" fontId="1" fillId="5" borderId="38" applyProtection="1" pivotButton="0" quotePrefix="0" xfId="0">
      <protection locked="0" hidden="0"/>
    </xf>
    <xf numFmtId="0" fontId="0" fillId="0" borderId="15" pivotButton="0" quotePrefix="0" xfId="0"/>
    <xf numFmtId="0" fontId="0" fillId="0" borderId="16" pivotButton="0" quotePrefix="0" xfId="0"/>
    <xf numFmtId="0" fontId="1" fillId="3" borderId="9" applyAlignment="1" applyProtection="1" pivotButton="0" quotePrefix="0" xfId="0">
      <alignment horizontal="center" vertical="center" wrapText="1"/>
      <protection locked="0" hidden="0"/>
    </xf>
    <xf numFmtId="0" fontId="1" fillId="3" borderId="1" applyAlignment="1" applyProtection="1" pivotButton="0" quotePrefix="0" xfId="0">
      <alignment horizontal="center" vertical="center" wrapText="1"/>
      <protection locked="0" hidden="0"/>
    </xf>
    <xf numFmtId="0" fontId="0" fillId="0" borderId="21" pivotButton="0" quotePrefix="0" xfId="0"/>
    <xf numFmtId="0" fontId="1" fillId="3" borderId="10" applyAlignment="1" applyProtection="1" pivotButton="0" quotePrefix="0" xfId="0">
      <alignment horizontal="center" vertical="center"/>
      <protection locked="0" hidden="0"/>
    </xf>
    <xf numFmtId="0" fontId="1" fillId="3" borderId="11" applyAlignment="1" applyProtection="1" pivotButton="0" quotePrefix="0" xfId="0">
      <alignment horizontal="center" vertical="center" wrapText="1"/>
      <protection locked="0" hidden="0"/>
    </xf>
    <xf numFmtId="0" fontId="0" fillId="0" borderId="26" pivotButton="0" quotePrefix="0" xfId="0"/>
    <xf numFmtId="0" fontId="1" fillId="3" borderId="12" applyAlignment="1" applyProtection="1" pivotButton="0" quotePrefix="0" xfId="0">
      <alignment horizontal="center" vertical="center" wrapText="1"/>
      <protection locked="0" hidden="0"/>
    </xf>
    <xf numFmtId="0" fontId="0" fillId="0" borderId="25" pivotButton="0" quotePrefix="0" xfId="0"/>
    <xf numFmtId="0" fontId="1" fillId="3" borderId="13" applyAlignment="1" applyProtection="1" pivotButton="0" quotePrefix="0" xfId="0">
      <alignment horizontal="center" vertical="center"/>
      <protection locked="0" hidden="0"/>
    </xf>
    <xf numFmtId="0" fontId="1" fillId="2" borderId="8" applyAlignment="1" pivotButton="0" quotePrefix="0" xfId="0">
      <alignment horizontal="center" vertical="center" wrapText="1"/>
    </xf>
    <xf numFmtId="0" fontId="0" fillId="0" borderId="17" pivotButton="0" quotePrefix="0" xfId="0"/>
    <xf numFmtId="0" fontId="1" fillId="3" borderId="10" applyAlignment="1" applyProtection="1" pivotButton="0" quotePrefix="0" xfId="0">
      <alignment horizontal="center" vertical="center" wrapText="1"/>
      <protection locked="0" hidden="0"/>
    </xf>
    <xf numFmtId="0" fontId="0" fillId="0" borderId="22" pivotButton="0" quotePrefix="0" xfId="0"/>
    <xf numFmtId="0" fontId="1" fillId="4" borderId="9" applyAlignment="1" pivotButton="0" quotePrefix="0" xfId="0">
      <alignment horizontal="center" vertical="center" wrapText="1"/>
    </xf>
    <xf numFmtId="0" fontId="1" fillId="4" borderId="1" applyAlignment="1" pivotButton="0" quotePrefix="0" xfId="0">
      <alignment horizontal="left" vertical="center" wrapText="1"/>
    </xf>
    <xf numFmtId="0" fontId="1" fillId="5" borderId="22" applyAlignment="1" applyProtection="1" pivotButton="0" quotePrefix="0" xfId="0">
      <alignment horizontal="center" vertical="center" wrapText="1"/>
      <protection locked="0" hidden="0"/>
    </xf>
    <xf numFmtId="0" fontId="1" fillId="5" borderId="9" applyAlignment="1" applyProtection="1" pivotButton="0" quotePrefix="0" xfId="0">
      <alignment horizontal="center" vertical="center" wrapText="1"/>
      <protection locked="0" hidden="0"/>
    </xf>
    <xf numFmtId="0" fontId="1" fillId="5" borderId="1" applyAlignment="1" applyProtection="1" pivotButton="0" quotePrefix="0" xfId="0">
      <alignment horizontal="left" vertical="center" wrapText="1"/>
      <protection locked="0" hidden="0"/>
    </xf>
    <xf numFmtId="0" fontId="1" fillId="5" borderId="23" applyAlignment="1" applyProtection="1" pivotButton="0" quotePrefix="0" xfId="0">
      <alignment horizontal="center" vertical="center" wrapText="1"/>
      <protection locked="0" hidden="0"/>
    </xf>
    <xf numFmtId="0" fontId="1" fillId="5" borderId="12" applyAlignment="1" applyProtection="1" pivotButton="0" quotePrefix="0" xfId="0">
      <alignment horizontal="left" vertical="center" wrapText="1"/>
      <protection locked="0" hidden="0"/>
    </xf>
    <xf numFmtId="0" fontId="1" fillId="5" borderId="27" applyAlignment="1" applyProtection="1" pivotButton="0" quotePrefix="0" xfId="0">
      <alignment horizontal="center" vertical="center" wrapText="1"/>
      <protection locked="0" hidden="0"/>
    </xf>
    <xf numFmtId="0" fontId="0" fillId="0" borderId="4" pivotButton="0" quotePrefix="0" xfId="0"/>
    <xf numFmtId="0" fontId="0" fillId="0" borderId="27" pivotButton="0" quotePrefix="0" xfId="0"/>
    <xf numFmtId="0" fontId="1" fillId="3" borderId="0" applyProtection="1" pivotButton="0" quotePrefix="0" xfId="0">
      <protection locked="0" hidden="0"/>
    </xf>
  </cellXfs>
  <cellStyles count="1">
    <cellStyle name="Normal" xfId="0" builtinId="0"/>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styles" Target="styles.xml" Id="rId3"/><Relationship Type="http://schemas.openxmlformats.org/officeDocument/2006/relationships/theme" Target="theme/theme1.xml" Id="rId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sheetPr>
    <outlinePr summaryBelow="1" summaryRight="1"/>
    <pageSetUpPr/>
  </sheetPr>
  <dimension ref="A2:G220"/>
  <sheetViews>
    <sheetView tabSelected="1" workbookViewId="0">
      <selection activeCell="A1" sqref="A1"/>
    </sheetView>
  </sheetViews>
  <sheetFormatPr baseColWidth="10" defaultRowHeight="15"/>
  <cols>
    <col width="9.1640625" customWidth="1" style="23" min="1" max="1"/>
    <col width="78" customWidth="1" style="23" min="2" max="2"/>
    <col width="29.33203125" customWidth="1" style="23" min="3" max="6"/>
    <col width="20.5" customWidth="1" style="23" min="7" max="7"/>
    <col width="26.5" customWidth="1" style="23" min="8" max="8"/>
    <col width="25" customWidth="1" style="23" min="9" max="15"/>
    <col width="10.83203125" customWidth="1" style="23" min="16" max="16384"/>
  </cols>
  <sheetData>
    <row r="2">
      <c r="A2" s="58" t="inlineStr">
        <is>
          <t>PIRKIMO SĄLYGŲ PRIEDAS "PASIŪLYMO FORMA"</t>
        </is>
      </c>
      <c r="B2" s="26" t="n"/>
    </row>
    <row r="3">
      <c r="B3" s="4" t="n"/>
    </row>
    <row r="4">
      <c r="A4" s="58" t="inlineStr">
        <is>
          <t>DAUGIABUČIŲ NAMŲ ATNAUJINIMO (MODERNIZAVIMO) INVESTICIJŲ PLANŲ IR ENERGINIO NAUDINGUMO SERTIFIKATŲ RENGIMO PASLAUGŲ PIRKIMAS</t>
        </is>
      </c>
      <c r="B4" s="26" t="n"/>
    </row>
    <row r="5">
      <c r="A5" s="26" t="n"/>
      <c r="B5" s="26" t="n"/>
    </row>
    <row r="6">
      <c r="A6" s="23" t="inlineStr">
        <is>
          <t>Kam:</t>
        </is>
      </c>
      <c r="B6" s="58" t="inlineStr">
        <is>
          <t xml:space="preserve">Šalčininkų rajono savivaldybės administracija </t>
        </is>
      </c>
    </row>
    <row r="7">
      <c r="B7" s="26" t="n"/>
    </row>
    <row r="8">
      <c r="A8" s="5" t="inlineStr">
        <is>
          <t>Data:</t>
        </is>
      </c>
      <c r="B8" s="59" t="inlineStr"/>
    </row>
    <row r="9">
      <c r="A9" s="5" t="inlineStr">
        <is>
          <t>Nr.:</t>
        </is>
      </c>
      <c r="B9" s="59" t="inlineStr"/>
    </row>
    <row r="10">
      <c r="A10" s="5" t="inlineStr">
        <is>
          <t>Vieta:</t>
        </is>
      </c>
      <c r="B10" s="59" t="inlineStr"/>
    </row>
    <row r="12">
      <c r="A12" s="17" t="inlineStr">
        <is>
          <t>Tiekėjo pavadinimas / Ūkio subjektų grupės nariai:</t>
        </is>
      </c>
      <c r="B12" s="60" t="n"/>
      <c r="C12" s="61" t="inlineStr"/>
      <c r="D12" s="62" t="n"/>
      <c r="E12" s="62" t="n"/>
      <c r="F12" s="63" t="n"/>
    </row>
    <row r="13" ht="16" customHeight="1">
      <c r="A13" s="19" t="inlineStr">
        <is>
          <t>Tiekėjo kodas (-ai):</t>
        </is>
      </c>
      <c r="B13" s="64" t="n"/>
      <c r="C13" s="61" t="inlineStr"/>
      <c r="D13" s="62" t="n"/>
      <c r="E13" s="62" t="n"/>
      <c r="F13" s="63" t="n"/>
    </row>
    <row r="14" ht="16" customHeight="1">
      <c r="A14" s="19" t="inlineStr">
        <is>
          <t>Tiekėjo adresas (-ai):</t>
        </is>
      </c>
      <c r="B14" s="64" t="n"/>
      <c r="C14" s="61" t="inlineStr"/>
      <c r="D14" s="62" t="n"/>
      <c r="E14" s="62" t="n"/>
      <c r="F14" s="63" t="n"/>
    </row>
    <row r="15" ht="16" customHeight="1">
      <c r="A15" s="17" t="inlineStr">
        <is>
          <t>Tiekėjo PVM mokėtojo kodas(-ai):</t>
        </is>
      </c>
      <c r="B15" s="60" t="n"/>
      <c r="C15" s="61" t="inlineStr"/>
      <c r="D15" s="62" t="n"/>
      <c r="E15" s="62" t="n"/>
      <c r="F15" s="63" t="n"/>
    </row>
    <row r="16" ht="63" customHeight="1">
      <c r="A16" s="21" t="inlineStr">
        <is>
          <t>Tiekėjo / Ūkio subjektų grupės atsakingo partnerio sąskaitos numeris, banko pavadinimas ir banko kodas (-ai):</t>
        </is>
      </c>
      <c r="B16" s="64" t="n"/>
      <c r="C16" s="61" t="inlineStr"/>
      <c r="D16" s="62" t="n"/>
      <c r="E16" s="62" t="n"/>
      <c r="F16" s="63" t="n"/>
    </row>
    <row r="17" ht="16" customHeight="1">
      <c r="A17" s="17" t="inlineStr">
        <is>
          <t>Asmens atsakingo už pasiūlymą vardas, pavardė:</t>
        </is>
      </c>
      <c r="B17" s="60" t="n"/>
      <c r="C17" s="61" t="inlineStr"/>
      <c r="D17" s="62" t="n"/>
      <c r="E17" s="62" t="n"/>
      <c r="F17" s="63" t="n"/>
    </row>
    <row r="18" ht="16" customHeight="1">
      <c r="A18" s="17" t="inlineStr">
        <is>
          <t>Asmens atsakingo už pasiūlymą telefono numeris, el. pašto adresas:</t>
        </is>
      </c>
      <c r="B18" s="60" t="n"/>
      <c r="C18" s="61" t="inlineStr"/>
      <c r="D18" s="62" t="n"/>
      <c r="E18" s="62" t="n"/>
      <c r="F18" s="63" t="n"/>
    </row>
    <row r="19" ht="48" customHeight="1">
      <c r="A19" s="17" t="inlineStr">
        <is>
          <t>Tiekėjo / Ūkio subjektų grupės, laimėjimo atveju, pasirašančio sutartį asmens vardas, pavardė, pareigos:</t>
        </is>
      </c>
      <c r="B19" s="60" t="n"/>
      <c r="C19" s="61" t="inlineStr"/>
      <c r="D19" s="62" t="n"/>
      <c r="E19" s="62" t="n"/>
      <c r="F19" s="63" t="n"/>
    </row>
    <row r="20" ht="55" customHeight="1">
      <c r="A20" s="17" t="inlineStr">
        <is>
          <t>Tiekėjo / Ūkio subjektų grupės, laimėjimo atveju, už sutarties vykdymą atsakingo asmens vardas, pavardė, telefono numeris, elektroninio pašto adresas:</t>
        </is>
      </c>
      <c r="B20" s="60" t="n"/>
      <c r="C20" s="61" t="inlineStr"/>
      <c r="D20" s="62" t="n"/>
      <c r="E20" s="62" t="n"/>
      <c r="F20" s="63" t="n"/>
    </row>
    <row r="21" ht="71" customHeight="1">
      <c r="A21" s="65" t="inlineStr">
        <is>
          <t>(1) Tiekėjo / Ūkio subjektų grupės narių, (2) ūkio subjektų, kurių pajėgumais remiamasi, ir (3) jei pašalinimo pagrindai taikomi visiems subtiekėjams - subtiekėjų, kolegialaus priežiūros organo (Stebėtojų tarybos) ir (ar) kolegialaus valdymo organo (Valdybos) narių sąrašas (jei sudaryta) ir (ar) asmuo, kuriam suteikti VPĮ 46 str. 2 d. 2 p. numatyti įgaliojimai</t>
        </is>
      </c>
      <c r="B21" s="66" t="n"/>
      <c r="C21" s="67" t="inlineStr"/>
      <c r="D21" s="68" t="n"/>
      <c r="E21" s="68" t="n"/>
      <c r="F21" s="68" t="n"/>
      <c r="G21" s="69">
        <f>IF((SUMPRODUCT(--(C21=""))&gt;0), "Privaloma užpildyti, kai taikomi pašalinimo pagrindai", "")</f>
        <v/>
      </c>
    </row>
    <row r="22" ht="18" customHeight="1">
      <c r="A22" s="24" t="n"/>
      <c r="B22" s="24" t="n"/>
      <c r="C22" s="25" t="n"/>
      <c r="D22" s="25" t="n"/>
      <c r="E22" s="25" t="n"/>
      <c r="F22" s="25" t="n"/>
    </row>
    <row r="23">
      <c r="A23" s="26" t="inlineStr">
        <is>
          <t>Tiekėjo patvirtinimai:</t>
        </is>
      </c>
    </row>
    <row r="24">
      <c r="A24" s="23" t="inlineStr">
        <is>
          <t>1. Šiuo pasiūlymu pažymime, kad sutinkame su visomi pirkimo sąlygomis, nustatytomis:</t>
        </is>
      </c>
    </row>
    <row r="25">
      <c r="A25" s="23" t="inlineStr">
        <is>
          <t>1.1. viešojo pirkimo dokumentuose</t>
        </is>
      </c>
    </row>
    <row r="26">
      <c r="A26" s="23" t="inlineStr">
        <is>
          <t>1.2. kituose pirkimo dokumentuose (jų paaiškinimuose, papildymuose).</t>
        </is>
      </c>
    </row>
    <row r="27">
      <c r="A27" s="23" t="inlineStr">
        <is>
          <t>2. Patvirtiname, kad informacija ir duomenys, pateikti pasiūlyme, yra teisingi ir apima viską, ko reikia tinkamam sutarties įvykdymui</t>
        </is>
      </c>
    </row>
    <row r="28" ht="32" customHeight="1">
      <c r="A28" s="24" t="inlineStr">
        <is>
          <t>3. Patvirtiname, kad jei pasiūlyme nenurodyti kolegialaus priežiūros/valdymo organų nariai, šie organai juridiniuose asmenyse nėra sudaryti (taikoma, kai pirkimo dokumentuose nustatyti pašalinimo pagrindai).</t>
        </is>
      </c>
    </row>
    <row r="29">
      <c r="A29" s="23" t="inlineStr">
        <is>
          <t>4. Pasiūlymas galioja iki termino, nustatyto pirkimo dokumentuose.</t>
        </is>
      </c>
    </row>
    <row r="30">
      <c r="A30" s="69" t="inlineStr">
        <is>
          <t>5. Tais atvejais, kai pagal galiojančius teisės aktus tiekėjui nereikia mokėti PVM, jis nurodo priežastis, dėl kurių PVM nemoka:</t>
        </is>
      </c>
      <c r="D30" s="70" t="inlineStr"/>
    </row>
    <row r="31">
      <c r="A31" s="69" t="inlineStr">
        <is>
          <t>6. Tiekėjas kainas pateikia, nurodydamas ne daugiau skaičių po kablelio, nei leidžiama pirkimo dokumentuose.</t>
        </is>
      </c>
    </row>
    <row r="32">
      <c r="A32" s="58" t="inlineStr">
        <is>
          <t>1. DALIS</t>
        </is>
      </c>
      <c r="B32" s="58" t="inlineStr">
        <is>
          <t>A. MICKEVIČIAUS G. 18, ŠALČININKAI, DAUGIABUČIO NAMO ATNAUJINIMO INVESTICIJŲ PLANO IR ENERGINIO NAUDINGUMO SERTIFIKATO RENGIMAS</t>
        </is>
      </c>
    </row>
    <row r="34">
      <c r="A34" s="58" t="inlineStr">
        <is>
          <t>Tiekėjo pasiūlymas:</t>
        </is>
      </c>
    </row>
    <row r="35">
      <c r="A35" s="71" t="inlineStr">
        <is>
          <t>Nr.</t>
        </is>
      </c>
      <c r="B35" s="71" t="inlineStr">
        <is>
          <t>Pavadinimas</t>
        </is>
      </c>
      <c r="C35" s="71" t="inlineStr">
        <is>
          <t>Kiekis</t>
        </is>
      </c>
      <c r="D35" s="71" t="inlineStr">
        <is>
          <t>Mato vienetas</t>
        </is>
      </c>
      <c r="E35" s="71" t="inlineStr">
        <is>
          <t>Kaina be PVM, Eur</t>
        </is>
      </c>
      <c r="F35" s="71" t="inlineStr">
        <is>
          <t>Suma be PVM, Eur</t>
        </is>
      </c>
    </row>
    <row r="36">
      <c r="A36" s="71" t="inlineStr">
        <is>
          <t>1.</t>
        </is>
      </c>
      <c r="B36" s="71" t="inlineStr">
        <is>
          <t>A. Mickevičiaus g. 18, Šalčininkai, daugiabučio namo atnaujinimo investicijų plano ir energinio naudingumo sertifikato rengimas</t>
        </is>
      </c>
      <c r="C36" s="72" t="inlineStr"/>
      <c r="D36" s="72" t="inlineStr"/>
      <c r="E36" s="72" t="inlineStr"/>
      <c r="F36" s="72" t="inlineStr"/>
    </row>
    <row r="37">
      <c r="A37" s="72" t="inlineStr">
        <is>
          <t>1.1.</t>
        </is>
      </c>
      <c r="B37" s="72" t="inlineStr">
        <is>
          <t>A. Mickevičiaus g. 18, Šalčininkai, daugiabučio namo atnaujinimo investicijų plano ir energinio naudingumo sertifikato rengimas</t>
        </is>
      </c>
      <c r="C37" s="72" t="n">
        <v>1</v>
      </c>
      <c r="D37" s="72" t="inlineStr">
        <is>
          <t>kompl.</t>
        </is>
      </c>
      <c r="E37" s="73" t="inlineStr"/>
      <c r="F37" s="72">
        <f>IF(ISBLANK(E37),"", PRODUCT(C37,E37))</f>
        <v/>
      </c>
    </row>
    <row r="38">
      <c r="E38" s="71" t="inlineStr">
        <is>
          <t>Suma be PVM</t>
        </is>
      </c>
      <c r="F38" s="71">
        <f>IF(F37="","",ROUND(SUM(F37:F37),2))</f>
        <v/>
      </c>
      <c r="G38" s="69">
        <f>IF(F37="","Neužpildytos visos objektų kainos","")</f>
        <v/>
      </c>
    </row>
    <row r="39">
      <c r="C39" s="71" t="inlineStr">
        <is>
          <t>Taikomas PVM dydis (%)</t>
        </is>
      </c>
      <c r="D39" s="74" t="inlineStr"/>
      <c r="E39" s="71" t="inlineStr">
        <is>
          <t>PVM suma</t>
        </is>
      </c>
      <c r="F39" s="71">
        <f>IF(OR(F38="",D39=""),"", ROUND(PRODUCT(D39,F38)/100,2))</f>
        <v/>
      </c>
      <c r="G39" s="69">
        <f>IF(D39="", "Nurodykite taikomą PVM dydį", "")</f>
        <v/>
      </c>
    </row>
    <row r="40">
      <c r="E40" s="71" t="inlineStr">
        <is>
          <t>Suma su PVM</t>
        </is>
      </c>
      <c r="F40" s="71">
        <f>IF(ISBLANK(F39), "", ROUND(SUM(F38:F39),2))</f>
        <v/>
      </c>
      <c r="G40" s="69" t="inlineStr">
        <is>
          <t>Dalies biudžetas su PVM: 1400 Eur</t>
        </is>
      </c>
    </row>
    <row r="44">
      <c r="A44" s="58" t="inlineStr">
        <is>
          <t>2. DALIS</t>
        </is>
      </c>
      <c r="B44" s="58" t="inlineStr">
        <is>
          <t>J. SNIADECKIO G. 14, ŠALČININKAI, DAUGIABUČIO NAMO ATNAUJINIMO INVESTICIJŲ PLANO IR ENERGINIO NAUDINGUMO SERTIFIKATO RENGIMAS</t>
        </is>
      </c>
    </row>
    <row r="46">
      <c r="A46" s="58" t="inlineStr">
        <is>
          <t>Tiekėjo pasiūlymas:</t>
        </is>
      </c>
    </row>
    <row r="47">
      <c r="A47" s="71" t="inlineStr">
        <is>
          <t>Nr.</t>
        </is>
      </c>
      <c r="B47" s="71" t="inlineStr">
        <is>
          <t>Pavadinimas</t>
        </is>
      </c>
      <c r="C47" s="71" t="inlineStr">
        <is>
          <t>Kiekis</t>
        </is>
      </c>
      <c r="D47" s="71" t="inlineStr">
        <is>
          <t>Mato vienetas</t>
        </is>
      </c>
      <c r="E47" s="71" t="inlineStr">
        <is>
          <t>Kaina be PVM, Eur</t>
        </is>
      </c>
      <c r="F47" s="71" t="inlineStr">
        <is>
          <t>Suma be PVM, Eur</t>
        </is>
      </c>
    </row>
    <row r="48">
      <c r="A48" s="71" t="inlineStr">
        <is>
          <t>2.</t>
        </is>
      </c>
      <c r="B48" s="71" t="inlineStr">
        <is>
          <t>J. Sniadeckio g. 14, Šalčininkai, daugiabučio namo atnaujinimo investicijų plano ir energinio naudingumo sertifikato rengimas</t>
        </is>
      </c>
      <c r="C48" s="72" t="inlineStr"/>
      <c r="D48" s="72" t="inlineStr"/>
      <c r="E48" s="72" t="inlineStr"/>
      <c r="F48" s="72" t="inlineStr"/>
    </row>
    <row r="49">
      <c r="A49" s="72" t="inlineStr">
        <is>
          <t>2.1.</t>
        </is>
      </c>
      <c r="B49" s="72" t="inlineStr">
        <is>
          <t>J. Sniadeckio g. 14, Šalčininkai, daugiabučio namo atnaujinimo investicijų plano ir energinio naudingumo sertifikato rengimas</t>
        </is>
      </c>
      <c r="C49" s="72" t="n">
        <v>1</v>
      </c>
      <c r="D49" s="72" t="inlineStr">
        <is>
          <t>kompl.</t>
        </is>
      </c>
      <c r="E49" s="73" t="inlineStr"/>
      <c r="F49" s="72">
        <f>IF(ISBLANK(E49),"", PRODUCT(C49,E49))</f>
        <v/>
      </c>
    </row>
    <row r="50">
      <c r="E50" s="71" t="inlineStr">
        <is>
          <t>Suma be PVM</t>
        </is>
      </c>
      <c r="F50" s="71">
        <f>IF(F49="","",ROUND(SUM(F49:F49),2))</f>
        <v/>
      </c>
      <c r="G50" s="69">
        <f>IF(F49="","Neužpildytos visos objektų kainos","")</f>
        <v/>
      </c>
    </row>
    <row r="51">
      <c r="C51" s="71" t="inlineStr">
        <is>
          <t>Taikomas PVM dydis (%)</t>
        </is>
      </c>
      <c r="D51" s="74" t="inlineStr"/>
      <c r="E51" s="71" t="inlineStr">
        <is>
          <t>PVM suma</t>
        </is>
      </c>
      <c r="F51" s="71">
        <f>IF(OR(F50="",D51=""),"", ROUND(PRODUCT(D51,F50)/100,2))</f>
        <v/>
      </c>
      <c r="G51" s="69">
        <f>IF(D51="", "Nurodykite taikomą PVM dydį", "")</f>
        <v/>
      </c>
    </row>
    <row r="52">
      <c r="E52" s="71" t="inlineStr">
        <is>
          <t>Suma su PVM</t>
        </is>
      </c>
      <c r="F52" s="71">
        <f>IF(ISBLANK(F51), "", ROUND(SUM(F50:F51),2))</f>
        <v/>
      </c>
      <c r="G52" s="69" t="inlineStr">
        <is>
          <t>Dalies biudžetas su PVM: 1500 Eur</t>
        </is>
      </c>
    </row>
    <row r="56">
      <c r="A56" s="58" t="inlineStr">
        <is>
          <t>3. DALIS</t>
        </is>
      </c>
      <c r="B56" s="58" t="inlineStr">
        <is>
          <t>J. SNIADECKIO G. 18, ŠALČININKAI, DAUGIABUČIO NAMO ATNAUJINIMO INVESTICIJŲ PLANO IR ENERGINIO NAUDINGUMO SERTIFIKATO RENGIMAS</t>
        </is>
      </c>
    </row>
    <row r="58">
      <c r="A58" s="58" t="inlineStr">
        <is>
          <t>Tiekėjo pasiūlymas:</t>
        </is>
      </c>
    </row>
    <row r="59">
      <c r="A59" s="71" t="inlineStr">
        <is>
          <t>Nr.</t>
        </is>
      </c>
      <c r="B59" s="71" t="inlineStr">
        <is>
          <t>Pavadinimas</t>
        </is>
      </c>
      <c r="C59" s="71" t="inlineStr">
        <is>
          <t>Kiekis</t>
        </is>
      </c>
      <c r="D59" s="71" t="inlineStr">
        <is>
          <t>Mato vienetas</t>
        </is>
      </c>
      <c r="E59" s="71" t="inlineStr">
        <is>
          <t>Kaina be PVM, Eur</t>
        </is>
      </c>
      <c r="F59" s="71" t="inlineStr">
        <is>
          <t>Suma be PVM, Eur</t>
        </is>
      </c>
    </row>
    <row r="60">
      <c r="A60" s="71" t="inlineStr">
        <is>
          <t>3.</t>
        </is>
      </c>
      <c r="B60" s="71" t="inlineStr">
        <is>
          <t>J. Sniadeckio g. 18, Šalčininkai, daugiabučio namo atnaujinimo investicijų plano ir energinio naudingumo sertifikato rengimas</t>
        </is>
      </c>
      <c r="C60" s="72" t="inlineStr"/>
      <c r="D60" s="72" t="inlineStr"/>
      <c r="E60" s="72" t="inlineStr"/>
      <c r="F60" s="72" t="inlineStr"/>
    </row>
    <row r="61">
      <c r="A61" s="72" t="inlineStr">
        <is>
          <t>3.1.</t>
        </is>
      </c>
      <c r="B61" s="72" t="inlineStr">
        <is>
          <t>J. Sniadeckio g. 18, Šalčininkai, daugiabučio namo atnaujinimo investicijų plano ir energinio naudingumo sertifikato rengimas</t>
        </is>
      </c>
      <c r="C61" s="72" t="n">
        <v>1</v>
      </c>
      <c r="D61" s="72" t="inlineStr">
        <is>
          <t>kompl.</t>
        </is>
      </c>
      <c r="E61" s="73" t="inlineStr"/>
      <c r="F61" s="72">
        <f>IF(ISBLANK(E61),"", PRODUCT(C61,E61))</f>
        <v/>
      </c>
    </row>
    <row r="62">
      <c r="E62" s="71" t="inlineStr">
        <is>
          <t>Suma be PVM</t>
        </is>
      </c>
      <c r="F62" s="71">
        <f>IF(F61="","",ROUND(SUM(F61:F61),2))</f>
        <v/>
      </c>
      <c r="G62" s="69">
        <f>IF(F61="","Neužpildytos visos objektų kainos","")</f>
        <v/>
      </c>
    </row>
    <row r="63">
      <c r="C63" s="71" t="inlineStr">
        <is>
          <t>Taikomas PVM dydis (%)</t>
        </is>
      </c>
      <c r="D63" s="74" t="inlineStr"/>
      <c r="E63" s="71" t="inlineStr">
        <is>
          <t>PVM suma</t>
        </is>
      </c>
      <c r="F63" s="71">
        <f>IF(OR(F62="",D63=""),"", ROUND(PRODUCT(D63,F62)/100,2))</f>
        <v/>
      </c>
      <c r="G63" s="69">
        <f>IF(D63="", "Nurodykite taikomą PVM dydį", "")</f>
        <v/>
      </c>
    </row>
    <row r="64">
      <c r="E64" s="71" t="inlineStr">
        <is>
          <t>Suma su PVM</t>
        </is>
      </c>
      <c r="F64" s="71">
        <f>IF(ISBLANK(F63), "", ROUND(SUM(F62:F63),2))</f>
        <v/>
      </c>
      <c r="G64" s="69" t="inlineStr">
        <is>
          <t>Dalies biudžetas su PVM: 1500 Eur</t>
        </is>
      </c>
    </row>
    <row r="68">
      <c r="A68" s="58" t="inlineStr">
        <is>
          <t>4. DALIS</t>
        </is>
      </c>
      <c r="B68" s="58" t="inlineStr">
        <is>
          <t>J. SNIADECKIO G. 20, ŠALČININKAI, DAUGIABUČIO NAMO ATNAUJINIMO INVESTICIJŲ PLANO IR ENERGINIO NAUDINGUMO SERTIFIKATO RENGIMAS</t>
        </is>
      </c>
    </row>
    <row r="70">
      <c r="A70" s="58" t="inlineStr">
        <is>
          <t>Tiekėjo pasiūlymas:</t>
        </is>
      </c>
    </row>
    <row r="71">
      <c r="A71" s="71" t="inlineStr">
        <is>
          <t>Nr.</t>
        </is>
      </c>
      <c r="B71" s="71" t="inlineStr">
        <is>
          <t>Pavadinimas</t>
        </is>
      </c>
      <c r="C71" s="71" t="inlineStr">
        <is>
          <t>Kiekis</t>
        </is>
      </c>
      <c r="D71" s="71" t="inlineStr">
        <is>
          <t>Mato vienetas</t>
        </is>
      </c>
      <c r="E71" s="71" t="inlineStr">
        <is>
          <t>Kaina be PVM, Eur</t>
        </is>
      </c>
      <c r="F71" s="71" t="inlineStr">
        <is>
          <t>Suma be PVM, Eur</t>
        </is>
      </c>
    </row>
    <row r="72">
      <c r="A72" s="71" t="inlineStr">
        <is>
          <t>4.</t>
        </is>
      </c>
      <c r="B72" s="71" t="inlineStr">
        <is>
          <t>J. Sniadeckio g. 20, Šalčininkai, daugiabučio namo atnaujinimo investicijų plano ir energinio naudingumo sertifikato rengimas</t>
        </is>
      </c>
      <c r="C72" s="72" t="inlineStr"/>
      <c r="D72" s="72" t="inlineStr"/>
      <c r="E72" s="72" t="inlineStr"/>
      <c r="F72" s="72" t="inlineStr"/>
    </row>
    <row r="73">
      <c r="A73" s="72" t="inlineStr">
        <is>
          <t>4.1.</t>
        </is>
      </c>
      <c r="B73" s="72" t="inlineStr">
        <is>
          <t>J. Sniadeckio g. 20, Šalčininkai, daugiabučio namo atnaujinimo investicijų plano ir energinio naudingumo sertifikato rengimas</t>
        </is>
      </c>
      <c r="C73" s="72" t="n">
        <v>1</v>
      </c>
      <c r="D73" s="72" t="inlineStr">
        <is>
          <t>kompl.</t>
        </is>
      </c>
      <c r="E73" s="73" t="inlineStr"/>
      <c r="F73" s="72">
        <f>IF(ISBLANK(E73),"", PRODUCT(C73,E73))</f>
        <v/>
      </c>
    </row>
    <row r="74">
      <c r="E74" s="71" t="inlineStr">
        <is>
          <t>Suma be PVM</t>
        </is>
      </c>
      <c r="F74" s="71">
        <f>IF(F73="","",ROUND(SUM(F73:F73),2))</f>
        <v/>
      </c>
      <c r="G74" s="69">
        <f>IF(F73="","Neužpildytos visos objektų kainos","")</f>
        <v/>
      </c>
    </row>
    <row r="75">
      <c r="C75" s="71" t="inlineStr">
        <is>
          <t>Taikomas PVM dydis (%)</t>
        </is>
      </c>
      <c r="D75" s="74" t="inlineStr"/>
      <c r="E75" s="71" t="inlineStr">
        <is>
          <t>PVM suma</t>
        </is>
      </c>
      <c r="F75" s="71">
        <f>IF(OR(F74="",D75=""),"", ROUND(PRODUCT(D75,F74)/100,2))</f>
        <v/>
      </c>
      <c r="G75" s="69">
        <f>IF(D75="", "Nurodykite taikomą PVM dydį", "")</f>
        <v/>
      </c>
    </row>
    <row r="76">
      <c r="E76" s="71" t="inlineStr">
        <is>
          <t>Suma su PVM</t>
        </is>
      </c>
      <c r="F76" s="71">
        <f>IF(ISBLANK(F75), "", ROUND(SUM(F74:F75),2))</f>
        <v/>
      </c>
      <c r="G76" s="69" t="inlineStr">
        <is>
          <t>Dalies biudžetas su PVM: 1500 Eur</t>
        </is>
      </c>
    </row>
    <row r="80">
      <c r="A80" s="58" t="inlineStr">
        <is>
          <t>5. DALIS</t>
        </is>
      </c>
      <c r="B80" s="58" t="inlineStr">
        <is>
          <t>J. SNIADECKIO G. 22, ŠALČININKAI, DAUGIABUČIO NAMO ATNAUJINIMO INVESTICIJŲ PLANO IR ENERGINIO NAUDINGUMO SERTIFIKATO RENGIMAS</t>
        </is>
      </c>
    </row>
    <row r="82">
      <c r="A82" s="58" t="inlineStr">
        <is>
          <t>Tiekėjo pasiūlymas:</t>
        </is>
      </c>
    </row>
    <row r="83">
      <c r="A83" s="71" t="inlineStr">
        <is>
          <t>Nr.</t>
        </is>
      </c>
      <c r="B83" s="71" t="inlineStr">
        <is>
          <t>Pavadinimas</t>
        </is>
      </c>
      <c r="C83" s="71" t="inlineStr">
        <is>
          <t>Kiekis</t>
        </is>
      </c>
      <c r="D83" s="71" t="inlineStr">
        <is>
          <t>Mato vienetas</t>
        </is>
      </c>
      <c r="E83" s="71" t="inlineStr">
        <is>
          <t>Kaina be PVM, Eur</t>
        </is>
      </c>
      <c r="F83" s="71" t="inlineStr">
        <is>
          <t>Suma be PVM, Eur</t>
        </is>
      </c>
    </row>
    <row r="84">
      <c r="A84" s="71" t="inlineStr">
        <is>
          <t>5.</t>
        </is>
      </c>
      <c r="B84" s="71" t="inlineStr">
        <is>
          <t>J. Sniadeckio g. 22, Šalčininkai, daugiabučio namo atnaujinimo investicijų plano ir energinio naudingumo sertifikato rengimas</t>
        </is>
      </c>
      <c r="C84" s="72" t="inlineStr"/>
      <c r="D84" s="72" t="inlineStr"/>
      <c r="E84" s="72" t="inlineStr"/>
      <c r="F84" s="72" t="inlineStr"/>
    </row>
    <row r="85">
      <c r="A85" s="72" t="inlineStr">
        <is>
          <t>5.1.</t>
        </is>
      </c>
      <c r="B85" s="72" t="inlineStr">
        <is>
          <t>J. Sniadeckio g. 22, Šalčininkai, daugiabučio namo atnaujinimo investicijų plano ir energinio naudingumo sertifikato rengimas</t>
        </is>
      </c>
      <c r="C85" s="72" t="n">
        <v>1</v>
      </c>
      <c r="D85" s="72" t="inlineStr">
        <is>
          <t>kompl.</t>
        </is>
      </c>
      <c r="E85" s="73" t="inlineStr"/>
      <c r="F85" s="72">
        <f>IF(ISBLANK(E85),"", PRODUCT(C85,E85))</f>
        <v/>
      </c>
    </row>
    <row r="86">
      <c r="E86" s="71" t="inlineStr">
        <is>
          <t>Suma be PVM</t>
        </is>
      </c>
      <c r="F86" s="71">
        <f>IF(F85="","",ROUND(SUM(F85:F85),2))</f>
        <v/>
      </c>
      <c r="G86" s="69">
        <f>IF(F85="","Neužpildytos visos objektų kainos","")</f>
        <v/>
      </c>
    </row>
    <row r="87">
      <c r="C87" s="71" t="inlineStr">
        <is>
          <t>Taikomas PVM dydis (%)</t>
        </is>
      </c>
      <c r="D87" s="74" t="inlineStr"/>
      <c r="E87" s="71" t="inlineStr">
        <is>
          <t>PVM suma</t>
        </is>
      </c>
      <c r="F87" s="71">
        <f>IF(OR(F86="",D87=""),"", ROUND(PRODUCT(D87,F86)/100,2))</f>
        <v/>
      </c>
      <c r="G87" s="69">
        <f>IF(D87="", "Nurodykite taikomą PVM dydį", "")</f>
        <v/>
      </c>
    </row>
    <row r="88">
      <c r="E88" s="71" t="inlineStr">
        <is>
          <t>Suma su PVM</t>
        </is>
      </c>
      <c r="F88" s="71">
        <f>IF(ISBLANK(F87), "", ROUND(SUM(F86:F87),2))</f>
        <v/>
      </c>
      <c r="G88" s="69" t="inlineStr">
        <is>
          <t>Dalies biudžetas su PVM: 1400 Eur</t>
        </is>
      </c>
    </row>
    <row r="92">
      <c r="A92" s="58" t="inlineStr">
        <is>
          <t>6. DALIS</t>
        </is>
      </c>
      <c r="B92" s="58" t="inlineStr">
        <is>
          <t>J. SNIADECKIO G. 24, ŠALČININKAI, DAUGIABUČIO NAMO ATNAUJINIMO INVESTICIJŲ PLANO IR ENERGINIO NAUDINGUMO SERTIFIKATO RENGIMAS</t>
        </is>
      </c>
    </row>
    <row r="94">
      <c r="A94" s="58" t="inlineStr">
        <is>
          <t>Tiekėjo pasiūlymas:</t>
        </is>
      </c>
    </row>
    <row r="95">
      <c r="A95" s="71" t="inlineStr">
        <is>
          <t>Nr.</t>
        </is>
      </c>
      <c r="B95" s="71" t="inlineStr">
        <is>
          <t>Pavadinimas</t>
        </is>
      </c>
      <c r="C95" s="71" t="inlineStr">
        <is>
          <t>Kiekis</t>
        </is>
      </c>
      <c r="D95" s="71" t="inlineStr">
        <is>
          <t>Mato vienetas</t>
        </is>
      </c>
      <c r="E95" s="71" t="inlineStr">
        <is>
          <t>Kaina be PVM, Eur</t>
        </is>
      </c>
      <c r="F95" s="71" t="inlineStr">
        <is>
          <t>Suma be PVM, Eur</t>
        </is>
      </c>
    </row>
    <row r="96">
      <c r="A96" s="71" t="inlineStr">
        <is>
          <t>6.</t>
        </is>
      </c>
      <c r="B96" s="71" t="inlineStr">
        <is>
          <t>J. Sniadeckio g. 24, Šalčininkai, daugiabučio namo atnaujinimo investicijų plano ir energinio naudingumo sertifikato rengimas</t>
        </is>
      </c>
      <c r="C96" s="72" t="inlineStr"/>
      <c r="D96" s="72" t="inlineStr"/>
      <c r="E96" s="72" t="inlineStr"/>
      <c r="F96" s="72" t="inlineStr"/>
    </row>
    <row r="97">
      <c r="A97" s="72" t="inlineStr">
        <is>
          <t>6.1.</t>
        </is>
      </c>
      <c r="B97" s="72" t="inlineStr">
        <is>
          <t>J. Sniadeckio g. 24, Šalčininkai, daugiabučio namo atnaujinimo investicijų plano ir energinio naudingumo sertifikato rengimas</t>
        </is>
      </c>
      <c r="C97" s="72" t="n">
        <v>1</v>
      </c>
      <c r="D97" s="72" t="inlineStr">
        <is>
          <t>kompl.</t>
        </is>
      </c>
      <c r="E97" s="73" t="inlineStr"/>
      <c r="F97" s="72">
        <f>IF(ISBLANK(E97),"", PRODUCT(C97,E97))</f>
        <v/>
      </c>
    </row>
    <row r="98">
      <c r="E98" s="71" t="inlineStr">
        <is>
          <t>Suma be PVM</t>
        </is>
      </c>
      <c r="F98" s="71">
        <f>IF(F97="","",ROUND(SUM(F97:F97),2))</f>
        <v/>
      </c>
      <c r="G98" s="69">
        <f>IF(F97="","Neužpildytos visos objektų kainos","")</f>
        <v/>
      </c>
    </row>
    <row r="99">
      <c r="C99" s="71" t="inlineStr">
        <is>
          <t>Taikomas PVM dydis (%)</t>
        </is>
      </c>
      <c r="D99" s="74" t="inlineStr"/>
      <c r="E99" s="71" t="inlineStr">
        <is>
          <t>PVM suma</t>
        </is>
      </c>
      <c r="F99" s="71">
        <f>IF(OR(F98="",D99=""),"", ROUND(PRODUCT(D99,F98)/100,2))</f>
        <v/>
      </c>
      <c r="G99" s="69">
        <f>IF(D99="", "Nurodykite taikomą PVM dydį", "")</f>
        <v/>
      </c>
    </row>
    <row r="100">
      <c r="E100" s="71" t="inlineStr">
        <is>
          <t>Suma su PVM</t>
        </is>
      </c>
      <c r="F100" s="71">
        <f>IF(ISBLANK(F99), "", ROUND(SUM(F98:F99),2))</f>
        <v/>
      </c>
      <c r="G100" s="69" t="inlineStr">
        <is>
          <t>Dalies biudžetas su PVM: 1400 Eur</t>
        </is>
      </c>
    </row>
    <row r="104">
      <c r="A104" s="58" t="inlineStr">
        <is>
          <t>7. DALIS</t>
        </is>
      </c>
      <c r="B104" s="58" t="inlineStr">
        <is>
          <t>NEPRIKLAUSOMYBĖS G. 30, ŠALČININKAI, DAUGIABUČIO NAMO ATNAUJINIMO INVESTICIJŲ PLANO IR ENERGINIO NAUDINGUMO SERTIFIKATO RENGIMAS</t>
        </is>
      </c>
    </row>
    <row r="106">
      <c r="A106" s="58" t="inlineStr">
        <is>
          <t>Tiekėjo pasiūlymas:</t>
        </is>
      </c>
    </row>
    <row r="107">
      <c r="A107" s="71" t="inlineStr">
        <is>
          <t>Nr.</t>
        </is>
      </c>
      <c r="B107" s="71" t="inlineStr">
        <is>
          <t>Pavadinimas</t>
        </is>
      </c>
      <c r="C107" s="71" t="inlineStr">
        <is>
          <t>Kiekis</t>
        </is>
      </c>
      <c r="D107" s="71" t="inlineStr">
        <is>
          <t>Mato vienetas</t>
        </is>
      </c>
      <c r="E107" s="71" t="inlineStr">
        <is>
          <t>Kaina be PVM, Eur</t>
        </is>
      </c>
      <c r="F107" s="71" t="inlineStr">
        <is>
          <t>Suma be PVM, Eur</t>
        </is>
      </c>
    </row>
    <row r="108">
      <c r="A108" s="71" t="inlineStr">
        <is>
          <t>7.</t>
        </is>
      </c>
      <c r="B108" s="71" t="inlineStr">
        <is>
          <t>Nepriklausomybės g. 30, Šalčininkai, daugiabučio namo atnaujinimo investicijų plano ir energinio naudingumo sertifikato rengimas</t>
        </is>
      </c>
      <c r="C108" s="72" t="inlineStr"/>
      <c r="D108" s="72" t="inlineStr"/>
      <c r="E108" s="72" t="inlineStr"/>
      <c r="F108" s="72" t="inlineStr"/>
    </row>
    <row r="109">
      <c r="A109" s="72" t="inlineStr">
        <is>
          <t>7.1.</t>
        </is>
      </c>
      <c r="B109" s="72" t="inlineStr">
        <is>
          <t>Nepriklausomybės g. 30, Šalčininkai, daugiabučio namo atnaujinimo investicijų plano ir energinio naudingumo sertifikato rengimas</t>
        </is>
      </c>
      <c r="C109" s="72" t="n">
        <v>1</v>
      </c>
      <c r="D109" s="72" t="inlineStr">
        <is>
          <t>kompl.</t>
        </is>
      </c>
      <c r="E109" s="73" t="inlineStr"/>
      <c r="F109" s="72">
        <f>IF(ISBLANK(E109),"", PRODUCT(C109,E109))</f>
        <v/>
      </c>
    </row>
    <row r="110">
      <c r="E110" s="71" t="inlineStr">
        <is>
          <t>Suma be PVM</t>
        </is>
      </c>
      <c r="F110" s="71">
        <f>IF(F109="","",ROUND(SUM(F109:F109),2))</f>
        <v/>
      </c>
      <c r="G110" s="69">
        <f>IF(F109="","Neužpildytos visos objektų kainos","")</f>
        <v/>
      </c>
    </row>
    <row r="111">
      <c r="C111" s="71" t="inlineStr">
        <is>
          <t>Taikomas PVM dydis (%)</t>
        </is>
      </c>
      <c r="D111" s="74" t="inlineStr"/>
      <c r="E111" s="71" t="inlineStr">
        <is>
          <t>PVM suma</t>
        </is>
      </c>
      <c r="F111" s="71">
        <f>IF(OR(F110="",D111=""),"", ROUND(PRODUCT(D111,F110)/100,2))</f>
        <v/>
      </c>
      <c r="G111" s="69">
        <f>IF(D111="", "Nurodykite taikomą PVM dydį", "")</f>
        <v/>
      </c>
    </row>
    <row r="112">
      <c r="E112" s="71" t="inlineStr">
        <is>
          <t>Suma su PVM</t>
        </is>
      </c>
      <c r="F112" s="71">
        <f>IF(ISBLANK(F111), "", ROUND(SUM(F110:F111),2))</f>
        <v/>
      </c>
      <c r="G112" s="69" t="inlineStr">
        <is>
          <t>Dalies biudžetas su PVM: 1300 Eur</t>
        </is>
      </c>
    </row>
    <row r="116">
      <c r="A116" s="58" t="inlineStr">
        <is>
          <t>8. DALIS</t>
        </is>
      </c>
      <c r="B116" s="58" t="inlineStr">
        <is>
          <t>VYTAUTO G. 30, ŠALČININKAI, DAUGIABUČIO NAMO ATNAUJINIMO INVESTICIJŲ PLANO IR ENERGINIO NAUDINGUMO SERTIFIKATO RENGIMAS</t>
        </is>
      </c>
    </row>
    <row r="118">
      <c r="A118" s="58" t="inlineStr">
        <is>
          <t>Tiekėjo pasiūlymas:</t>
        </is>
      </c>
    </row>
    <row r="119">
      <c r="A119" s="71" t="inlineStr">
        <is>
          <t>Nr.</t>
        </is>
      </c>
      <c r="B119" s="71" t="inlineStr">
        <is>
          <t>Pavadinimas</t>
        </is>
      </c>
      <c r="C119" s="71" t="inlineStr">
        <is>
          <t>Kiekis</t>
        </is>
      </c>
      <c r="D119" s="71" t="inlineStr">
        <is>
          <t>Mato vienetas</t>
        </is>
      </c>
      <c r="E119" s="71" t="inlineStr">
        <is>
          <t>Kaina be PVM, Eur</t>
        </is>
      </c>
      <c r="F119" s="71" t="inlineStr">
        <is>
          <t>Suma be PVM, Eur</t>
        </is>
      </c>
    </row>
    <row r="120">
      <c r="A120" s="71" t="inlineStr">
        <is>
          <t>8.</t>
        </is>
      </c>
      <c r="B120" s="71" t="inlineStr">
        <is>
          <t>Vytauto g. 30, Šalčininkai, daugiabučio namo atnaujinimo investicijų plano ir energinio naudingumo sertifikato rengimas</t>
        </is>
      </c>
      <c r="C120" s="72" t="inlineStr"/>
      <c r="D120" s="72" t="inlineStr"/>
      <c r="E120" s="72" t="inlineStr"/>
      <c r="F120" s="72" t="inlineStr"/>
    </row>
    <row r="121">
      <c r="A121" s="72" t="inlineStr">
        <is>
          <t>8.1.</t>
        </is>
      </c>
      <c r="B121" s="72" t="inlineStr">
        <is>
          <t>Vytauto g. 30, Šalčininkai, daugiabučio namo atnaujinimo investicijų plano ir energinio naudingumo sertifikato rengimas</t>
        </is>
      </c>
      <c r="C121" s="72" t="n">
        <v>1</v>
      </c>
      <c r="D121" s="72" t="inlineStr">
        <is>
          <t>kompl.</t>
        </is>
      </c>
      <c r="E121" s="73" t="inlineStr"/>
      <c r="F121" s="72">
        <f>IF(ISBLANK(E121),"", PRODUCT(C121,E121))</f>
        <v/>
      </c>
    </row>
    <row r="122">
      <c r="E122" s="71" t="inlineStr">
        <is>
          <t>Suma be PVM</t>
        </is>
      </c>
      <c r="F122" s="71">
        <f>IF(F121="","",ROUND(SUM(F121:F121),2))</f>
        <v/>
      </c>
      <c r="G122" s="69">
        <f>IF(F121="","Neužpildytos visos objektų kainos","")</f>
        <v/>
      </c>
    </row>
    <row r="123">
      <c r="C123" s="71" t="inlineStr">
        <is>
          <t>Taikomas PVM dydis (%)</t>
        </is>
      </c>
      <c r="D123" s="74" t="inlineStr"/>
      <c r="E123" s="71" t="inlineStr">
        <is>
          <t>PVM suma</t>
        </is>
      </c>
      <c r="F123" s="71">
        <f>IF(OR(F122="",D123=""),"", ROUND(PRODUCT(D123,F122)/100,2))</f>
        <v/>
      </c>
      <c r="G123" s="69">
        <f>IF(D123="", "Nurodykite taikomą PVM dydį", "")</f>
        <v/>
      </c>
    </row>
    <row r="124">
      <c r="E124" s="71" t="inlineStr">
        <is>
          <t>Suma su PVM</t>
        </is>
      </c>
      <c r="F124" s="71">
        <f>IF(ISBLANK(F123), "", ROUND(SUM(F122:F123),2))</f>
        <v/>
      </c>
      <c r="G124" s="69" t="inlineStr">
        <is>
          <t>Dalies biudžetas su PVM: 1300 Eur</t>
        </is>
      </c>
    </row>
    <row r="128">
      <c r="A128" s="58" t="inlineStr">
        <is>
          <t>9. DALIS</t>
        </is>
      </c>
      <c r="B128" s="58" t="inlineStr">
        <is>
          <t>VYTAUTO G. 32, ŠALČININKAI, DAUGIABUČIO NAMO ATNAUJINIMO INVESTICIJŲ PLANO IR ENERGINIO NAUDINGUMO SERTIFIKATO RENGIMAS</t>
        </is>
      </c>
    </row>
    <row r="130">
      <c r="A130" s="58" t="inlineStr">
        <is>
          <t>Tiekėjo pasiūlymas:</t>
        </is>
      </c>
    </row>
    <row r="131">
      <c r="A131" s="71" t="inlineStr">
        <is>
          <t>Nr.</t>
        </is>
      </c>
      <c r="B131" s="71" t="inlineStr">
        <is>
          <t>Pavadinimas</t>
        </is>
      </c>
      <c r="C131" s="71" t="inlineStr">
        <is>
          <t>Kiekis</t>
        </is>
      </c>
      <c r="D131" s="71" t="inlineStr">
        <is>
          <t>Mato vienetas</t>
        </is>
      </c>
      <c r="E131" s="71" t="inlineStr">
        <is>
          <t>Kaina be PVM, Eur</t>
        </is>
      </c>
      <c r="F131" s="71" t="inlineStr">
        <is>
          <t>Suma be PVM, Eur</t>
        </is>
      </c>
    </row>
    <row r="132">
      <c r="A132" s="71" t="inlineStr">
        <is>
          <t>9.</t>
        </is>
      </c>
      <c r="B132" s="71" t="inlineStr">
        <is>
          <t>Vytauto g. 32, Šalčininkai, daugiabučio namo atnaujinimo investicijų plano ir energinio naudingumo sertifikato rengimas</t>
        </is>
      </c>
      <c r="C132" s="72" t="inlineStr"/>
      <c r="D132" s="72" t="inlineStr"/>
      <c r="E132" s="72" t="inlineStr"/>
      <c r="F132" s="72" t="inlineStr"/>
    </row>
    <row r="133">
      <c r="A133" s="72" t="inlineStr">
        <is>
          <t>9.1.</t>
        </is>
      </c>
      <c r="B133" s="72" t="inlineStr">
        <is>
          <t>Vytauto g. 32, Šalčininkai, daugiabučio namo atnaujinimo investicijų plano ir energinio naudingumo sertifikato rengimas</t>
        </is>
      </c>
      <c r="C133" s="72" t="n">
        <v>1</v>
      </c>
      <c r="D133" s="72" t="inlineStr">
        <is>
          <t>kompl.</t>
        </is>
      </c>
      <c r="E133" s="73" t="inlineStr"/>
      <c r="F133" s="72">
        <f>IF(ISBLANK(E133),"", PRODUCT(C133,E133))</f>
        <v/>
      </c>
    </row>
    <row r="134">
      <c r="E134" s="71" t="inlineStr">
        <is>
          <t>Suma be PVM</t>
        </is>
      </c>
      <c r="F134" s="71">
        <f>IF(F133="","",ROUND(SUM(F133:F133),2))</f>
        <v/>
      </c>
      <c r="G134" s="69">
        <f>IF(F133="","Neužpildytos visos objektų kainos","")</f>
        <v/>
      </c>
    </row>
    <row r="135">
      <c r="C135" s="71" t="inlineStr">
        <is>
          <t>Taikomas PVM dydis (%)</t>
        </is>
      </c>
      <c r="D135" s="74" t="inlineStr"/>
      <c r="E135" s="71" t="inlineStr">
        <is>
          <t>PVM suma</t>
        </is>
      </c>
      <c r="F135" s="71">
        <f>IF(OR(F134="",D135=""),"", ROUND(PRODUCT(D135,F134)/100,2))</f>
        <v/>
      </c>
      <c r="G135" s="69">
        <f>IF(D135="", "Nurodykite taikomą PVM dydį", "")</f>
        <v/>
      </c>
    </row>
    <row r="136">
      <c r="E136" s="71" t="inlineStr">
        <is>
          <t>Suma su PVM</t>
        </is>
      </c>
      <c r="F136" s="71">
        <f>IF(ISBLANK(F135), "", ROUND(SUM(F134:F135),2))</f>
        <v/>
      </c>
      <c r="G136" s="69" t="inlineStr">
        <is>
          <t>Dalies biudžetas su PVM: 1300 Eur</t>
        </is>
      </c>
    </row>
    <row r="140">
      <c r="A140" s="58" t="inlineStr">
        <is>
          <t>10. DALIS</t>
        </is>
      </c>
      <c r="B140" s="58" t="inlineStr">
        <is>
          <t>MERKIO G. 12, JAŠIUNAI, DAUGIABUČIO NAMO ATNAUJINIMO INVESTICIJŲ PLANO IR ENERGINIO NAUDINGUMO SERTIFIKATO RENGIMAS</t>
        </is>
      </c>
    </row>
    <row r="142">
      <c r="A142" s="58" t="inlineStr">
        <is>
          <t>Tiekėjo pasiūlymas:</t>
        </is>
      </c>
    </row>
    <row r="143">
      <c r="A143" s="71" t="inlineStr">
        <is>
          <t>Nr.</t>
        </is>
      </c>
      <c r="B143" s="71" t="inlineStr">
        <is>
          <t>Pavadinimas</t>
        </is>
      </c>
      <c r="C143" s="71" t="inlineStr">
        <is>
          <t>Kiekis</t>
        </is>
      </c>
      <c r="D143" s="71" t="inlineStr">
        <is>
          <t>Mato vienetas</t>
        </is>
      </c>
      <c r="E143" s="71" t="inlineStr">
        <is>
          <t>Kaina be PVM, Eur</t>
        </is>
      </c>
      <c r="F143" s="71" t="inlineStr">
        <is>
          <t>Suma be PVM, Eur</t>
        </is>
      </c>
    </row>
    <row r="144">
      <c r="A144" s="71" t="inlineStr">
        <is>
          <t>10.</t>
        </is>
      </c>
      <c r="B144" s="71" t="inlineStr">
        <is>
          <t>Merkio g. 12, Jašiunai, daugiabučio namo atnaujinimo investicijų plano ir energinio naudingumo sertifikato rengimas</t>
        </is>
      </c>
      <c r="C144" s="72" t="inlineStr"/>
      <c r="D144" s="72" t="inlineStr"/>
      <c r="E144" s="72" t="inlineStr"/>
      <c r="F144" s="72" t="inlineStr"/>
    </row>
    <row r="145">
      <c r="A145" s="72" t="inlineStr">
        <is>
          <t>10.1.</t>
        </is>
      </c>
      <c r="B145" s="72" t="inlineStr">
        <is>
          <t>Merkio g. 12, Jašiunai, daugiabučio namo atnaujinimo investicijų plano ir energinio naudingumo sertifikato rengimas</t>
        </is>
      </c>
      <c r="C145" s="72" t="n">
        <v>1</v>
      </c>
      <c r="D145" s="72" t="inlineStr">
        <is>
          <t>kompl.</t>
        </is>
      </c>
      <c r="E145" s="73" t="inlineStr"/>
      <c r="F145" s="72">
        <f>IF(ISBLANK(E145),"", PRODUCT(C145,E145))</f>
        <v/>
      </c>
    </row>
    <row r="146">
      <c r="E146" s="71" t="inlineStr">
        <is>
          <t>Suma be PVM</t>
        </is>
      </c>
      <c r="F146" s="71">
        <f>IF(F145="","",ROUND(SUM(F145:F145),2))</f>
        <v/>
      </c>
      <c r="G146" s="69">
        <f>IF(F145="","Neužpildytos visos objektų kainos","")</f>
        <v/>
      </c>
    </row>
    <row r="147">
      <c r="C147" s="71" t="inlineStr">
        <is>
          <t>Taikomas PVM dydis (%)</t>
        </is>
      </c>
      <c r="D147" s="74" t="inlineStr"/>
      <c r="E147" s="71" t="inlineStr">
        <is>
          <t>PVM suma</t>
        </is>
      </c>
      <c r="F147" s="71">
        <f>IF(OR(F146="",D147=""),"", ROUND(PRODUCT(D147,F146)/100,2))</f>
        <v/>
      </c>
      <c r="G147" s="69">
        <f>IF(D147="", "Nurodykite taikomą PVM dydį", "")</f>
        <v/>
      </c>
    </row>
    <row r="148">
      <c r="E148" s="71" t="inlineStr">
        <is>
          <t>Suma su PVM</t>
        </is>
      </c>
      <c r="F148" s="71">
        <f>IF(ISBLANK(F147), "", ROUND(SUM(F146:F147),2))</f>
        <v/>
      </c>
      <c r="G148" s="69" t="inlineStr">
        <is>
          <t>Dalies biudžetas su PVM: 1400 Eur</t>
        </is>
      </c>
    </row>
    <row r="152">
      <c r="A152" s="58" t="inlineStr">
        <is>
          <t>11. DALIS</t>
        </is>
      </c>
      <c r="B152" s="58" t="inlineStr">
        <is>
          <t>T. KOSTIUŠKOS G. 8, BALTOJI VOKĖ, DAUGIABUČIO NAMO ATNAUJINIMO INVESTICIJŲ PLANO IR ENERGINIO NAUDINGUMO SERTIFIKATO RENGIMAS</t>
        </is>
      </c>
    </row>
    <row r="154">
      <c r="A154" s="58" t="inlineStr">
        <is>
          <t>Tiekėjo pasiūlymas:</t>
        </is>
      </c>
    </row>
    <row r="155">
      <c r="A155" s="71" t="inlineStr">
        <is>
          <t>Nr.</t>
        </is>
      </c>
      <c r="B155" s="71" t="inlineStr">
        <is>
          <t>Pavadinimas</t>
        </is>
      </c>
      <c r="C155" s="71" t="inlineStr">
        <is>
          <t>Kiekis</t>
        </is>
      </c>
      <c r="D155" s="71" t="inlineStr">
        <is>
          <t>Mato vienetas</t>
        </is>
      </c>
      <c r="E155" s="71" t="inlineStr">
        <is>
          <t>Kaina be PVM, Eur</t>
        </is>
      </c>
      <c r="F155" s="71" t="inlineStr">
        <is>
          <t>Suma be PVM, Eur</t>
        </is>
      </c>
    </row>
    <row r="156">
      <c r="A156" s="71" t="inlineStr">
        <is>
          <t>11.</t>
        </is>
      </c>
      <c r="B156" s="71" t="inlineStr">
        <is>
          <t>T. Kostiuškos g. 8, Baltoji Vokė, daugiabučio namo atnaujinimo investicijų plano ir energinio naudingumo sertifikato rengimas</t>
        </is>
      </c>
      <c r="C156" s="72" t="inlineStr"/>
      <c r="D156" s="72" t="inlineStr"/>
      <c r="E156" s="72" t="inlineStr"/>
      <c r="F156" s="72" t="inlineStr"/>
    </row>
    <row r="157">
      <c r="A157" s="72" t="inlineStr">
        <is>
          <t>11.1.</t>
        </is>
      </c>
      <c r="B157" s="72" t="inlineStr">
        <is>
          <t>T. Kostiuškos g. 8, Baltoji Vokė, daugiabučio namo atnaujinimo investicijų plano ir energinio naudingumo sertifikato rengimas</t>
        </is>
      </c>
      <c r="C157" s="72" t="n">
        <v>1</v>
      </c>
      <c r="D157" s="72" t="inlineStr">
        <is>
          <t>kompl.</t>
        </is>
      </c>
      <c r="E157" s="73" t="inlineStr"/>
      <c r="F157" s="72">
        <f>IF(ISBLANK(E157),"", PRODUCT(C157,E157))</f>
        <v/>
      </c>
    </row>
    <row r="158">
      <c r="E158" s="71" t="inlineStr">
        <is>
          <t>Suma be PVM</t>
        </is>
      </c>
      <c r="F158" s="71">
        <f>IF(F157="","",ROUND(SUM(F157:F157),2))</f>
        <v/>
      </c>
      <c r="G158" s="69">
        <f>IF(F157="","Neužpildytos visos objektų kainos","")</f>
        <v/>
      </c>
    </row>
    <row r="159">
      <c r="C159" s="71" t="inlineStr">
        <is>
          <t>Taikomas PVM dydis (%)</t>
        </is>
      </c>
      <c r="D159" s="74" t="inlineStr"/>
      <c r="E159" s="71" t="inlineStr">
        <is>
          <t>PVM suma</t>
        </is>
      </c>
      <c r="F159" s="71">
        <f>IF(OR(F158="",D159=""),"", ROUND(PRODUCT(D159,F158)/100,2))</f>
        <v/>
      </c>
      <c r="G159" s="69">
        <f>IF(D159="", "Nurodykite taikomą PVM dydį", "")</f>
        <v/>
      </c>
    </row>
    <row r="160">
      <c r="E160" s="71" t="inlineStr">
        <is>
          <t>Suma su PVM</t>
        </is>
      </c>
      <c r="F160" s="71">
        <f>IF(ISBLANK(F159), "", ROUND(SUM(F158:F159),2))</f>
        <v/>
      </c>
      <c r="G160" s="69" t="inlineStr">
        <is>
          <t>Dalies biudžetas su PVM: 1400 Eur</t>
        </is>
      </c>
    </row>
    <row r="164">
      <c r="A164" s="58" t="inlineStr">
        <is>
          <t>12. DALIS</t>
        </is>
      </c>
      <c r="B164" s="58" t="inlineStr">
        <is>
          <t>MOKYKLOS G. 5, TRIBONIŲ K., GERVIŠKIŲ SEN., DAUGIABUČIO NAMO ATNAUJINIMO INVESTICIJŲ PLANO IR ENERGINIO NAUDINGUMO SERTIFIKATO RENGIMAS</t>
        </is>
      </c>
    </row>
    <row r="166">
      <c r="A166" s="58" t="inlineStr">
        <is>
          <t>Tiekėjo pasiūlymas:</t>
        </is>
      </c>
    </row>
    <row r="167">
      <c r="A167" s="71" t="inlineStr">
        <is>
          <t>Nr.</t>
        </is>
      </c>
      <c r="B167" s="71" t="inlineStr">
        <is>
          <t>Pavadinimas</t>
        </is>
      </c>
      <c r="C167" s="71" t="inlineStr">
        <is>
          <t>Kiekis</t>
        </is>
      </c>
      <c r="D167" s="71" t="inlineStr">
        <is>
          <t>Mato vienetas</t>
        </is>
      </c>
      <c r="E167" s="71" t="inlineStr">
        <is>
          <t>Kaina be PVM, Eur</t>
        </is>
      </c>
      <c r="F167" s="71" t="inlineStr">
        <is>
          <t>Suma be PVM, Eur</t>
        </is>
      </c>
    </row>
    <row r="168">
      <c r="A168" s="71" t="inlineStr">
        <is>
          <t>12.</t>
        </is>
      </c>
      <c r="B168" s="71" t="inlineStr">
        <is>
          <t>Mokyklos g. 5, Tribonių k., Gerviškių sen., daugiabučio namo atnaujinimo investicijų plano ir energinio naudingumo sertifikato rengimas</t>
        </is>
      </c>
      <c r="C168" s="72" t="inlineStr"/>
      <c r="D168" s="72" t="inlineStr"/>
      <c r="E168" s="72" t="inlineStr"/>
      <c r="F168" s="72" t="inlineStr"/>
    </row>
    <row r="169">
      <c r="A169" s="72" t="inlineStr">
        <is>
          <t>12.1.</t>
        </is>
      </c>
      <c r="B169" s="72" t="inlineStr">
        <is>
          <t>Mokyklos g. 5, Tribonių k., Gerviškių sen., daugiabučio namo atnaujinimo investicijų plano ir energinio naudingumo sertifikato rengimas</t>
        </is>
      </c>
      <c r="C169" s="72" t="n">
        <v>1</v>
      </c>
      <c r="D169" s="72" t="inlineStr">
        <is>
          <t>kompl.</t>
        </is>
      </c>
      <c r="E169" s="73" t="inlineStr"/>
      <c r="F169" s="72">
        <f>IF(ISBLANK(E169),"", PRODUCT(C169,E169))</f>
        <v/>
      </c>
    </row>
    <row r="170">
      <c r="E170" s="71" t="inlineStr">
        <is>
          <t>Suma be PVM</t>
        </is>
      </c>
      <c r="F170" s="71">
        <f>IF(F169="","",ROUND(SUM(F169:F169),2))</f>
        <v/>
      </c>
      <c r="G170" s="69">
        <f>IF(F169="","Neužpildytos visos objektų kainos","")</f>
        <v/>
      </c>
    </row>
    <row r="171">
      <c r="C171" s="71" t="inlineStr">
        <is>
          <t>Taikomas PVM dydis (%)</t>
        </is>
      </c>
      <c r="D171" s="74" t="inlineStr"/>
      <c r="E171" s="71" t="inlineStr">
        <is>
          <t>PVM suma</t>
        </is>
      </c>
      <c r="F171" s="71">
        <f>IF(OR(F170="",D171=""),"", ROUND(PRODUCT(D171,F170)/100,2))</f>
        <v/>
      </c>
      <c r="G171" s="69">
        <f>IF(D171="", "Nurodykite taikomą PVM dydį", "")</f>
        <v/>
      </c>
    </row>
    <row r="172">
      <c r="E172" s="71" t="inlineStr">
        <is>
          <t>Suma su PVM</t>
        </is>
      </c>
      <c r="F172" s="71">
        <f>IF(ISBLANK(F171), "", ROUND(SUM(F170:F171),2))</f>
        <v/>
      </c>
      <c r="G172" s="69" t="inlineStr">
        <is>
          <t>Dalies biudžetas su PVM: 1300 Eur</t>
        </is>
      </c>
    </row>
    <row r="176">
      <c r="A176" s="58" t="inlineStr">
        <is>
          <t>13. DALIS</t>
        </is>
      </c>
      <c r="B176" s="58" t="inlineStr">
        <is>
          <t>LIEPŲ G. 17, SKYNIMŲ K., TURGELIŲ SEN., DAUGIABUČIO NAMO ATNAUJINIMO INVESTICIJŲ PLANO IR ENERGINIO NAUDINGUMO SERTIFIKATO RENGIMAS</t>
        </is>
      </c>
    </row>
    <row r="178">
      <c r="A178" s="58" t="inlineStr">
        <is>
          <t>Tiekėjo pasiūlymas:</t>
        </is>
      </c>
    </row>
    <row r="179">
      <c r="A179" s="71" t="inlineStr">
        <is>
          <t>Nr.</t>
        </is>
      </c>
      <c r="B179" s="71" t="inlineStr">
        <is>
          <t>Pavadinimas</t>
        </is>
      </c>
      <c r="C179" s="71" t="inlineStr">
        <is>
          <t>Kiekis</t>
        </is>
      </c>
      <c r="D179" s="71" t="inlineStr">
        <is>
          <t>Mato vienetas</t>
        </is>
      </c>
      <c r="E179" s="71" t="inlineStr">
        <is>
          <t>Kaina be PVM, Eur</t>
        </is>
      </c>
      <c r="F179" s="71" t="inlineStr">
        <is>
          <t>Suma be PVM, Eur</t>
        </is>
      </c>
    </row>
    <row r="180">
      <c r="A180" s="71" t="inlineStr">
        <is>
          <t>13.</t>
        </is>
      </c>
      <c r="B180" s="71" t="inlineStr">
        <is>
          <t>Liepų g. 17, Skynimų k., Turgelių sen., daugiabučio namo atnaujinimo investicijų plano ir energinio naudingumo sertifikato rengimas</t>
        </is>
      </c>
      <c r="C180" s="72" t="inlineStr"/>
      <c r="D180" s="72" t="inlineStr"/>
      <c r="E180" s="72" t="inlineStr"/>
      <c r="F180" s="72" t="inlineStr"/>
    </row>
    <row r="181">
      <c r="A181" s="72" t="inlineStr">
        <is>
          <t>13.1.</t>
        </is>
      </c>
      <c r="B181" s="72" t="inlineStr">
        <is>
          <t>Liepų g. 17, Skynimų k., Turgelių sen., daugiabučio namo atnaujinimo investicijų plano ir energinio naudingumo sertifikato rengimas</t>
        </is>
      </c>
      <c r="C181" s="72" t="n">
        <v>1</v>
      </c>
      <c r="D181" s="72" t="inlineStr">
        <is>
          <t>kompl.</t>
        </is>
      </c>
      <c r="E181" s="73" t="inlineStr"/>
      <c r="F181" s="72">
        <f>IF(ISBLANK(E181),"", PRODUCT(C181,E181))</f>
        <v/>
      </c>
    </row>
    <row r="182">
      <c r="E182" s="71" t="inlineStr">
        <is>
          <t>Suma be PVM</t>
        </is>
      </c>
      <c r="F182" s="71">
        <f>IF(F181="","",ROUND(SUM(F181:F181),2))</f>
        <v/>
      </c>
      <c r="G182" s="69">
        <f>IF(F181="","Neužpildytos visos objektų kainos","")</f>
        <v/>
      </c>
    </row>
    <row r="183">
      <c r="C183" s="71" t="inlineStr">
        <is>
          <t>Taikomas PVM dydis (%)</t>
        </is>
      </c>
      <c r="D183" s="74" t="inlineStr"/>
      <c r="E183" s="71" t="inlineStr">
        <is>
          <t>PVM suma</t>
        </is>
      </c>
      <c r="F183" s="71">
        <f>IF(OR(F182="",D183=""),"", ROUND(PRODUCT(D183,F182)/100,2))</f>
        <v/>
      </c>
      <c r="G183" s="69">
        <f>IF(D183="", "Nurodykite taikomą PVM dydį", "")</f>
        <v/>
      </c>
    </row>
    <row r="184">
      <c r="E184" s="71" t="inlineStr">
        <is>
          <t>Suma su PVM</t>
        </is>
      </c>
      <c r="F184" s="71">
        <f>IF(ISBLANK(F183), "", ROUND(SUM(F182:F183),2))</f>
        <v/>
      </c>
      <c r="G184" s="69" t="inlineStr">
        <is>
          <t>Dalies biudžetas su PVM: 1300 Eur</t>
        </is>
      </c>
    </row>
    <row r="188">
      <c r="A188" s="58" t="inlineStr">
        <is>
          <t>14. DALIS</t>
        </is>
      </c>
      <c r="B188" s="58" t="inlineStr">
        <is>
          <t>LIEPŲ G. 23, SKYNIMŲ K., TURGELIŲ SEN., DAUGIABUČIO NAMO ATNAUJINIMO INVESTICIJŲ PLANO IR ENERGINIO NAUDINGUMO SERTIFIKATO RENGIMAS</t>
        </is>
      </c>
    </row>
    <row r="190">
      <c r="A190" s="58" t="inlineStr">
        <is>
          <t>Tiekėjo pasiūlymas:</t>
        </is>
      </c>
    </row>
    <row r="191">
      <c r="A191" s="71" t="inlineStr">
        <is>
          <t>Nr.</t>
        </is>
      </c>
      <c r="B191" s="71" t="inlineStr">
        <is>
          <t>Pavadinimas</t>
        </is>
      </c>
      <c r="C191" s="71" t="inlineStr">
        <is>
          <t>Kiekis</t>
        </is>
      </c>
      <c r="D191" s="71" t="inlineStr">
        <is>
          <t>Mato vienetas</t>
        </is>
      </c>
      <c r="E191" s="71" t="inlineStr">
        <is>
          <t>Kaina be PVM, Eur</t>
        </is>
      </c>
      <c r="F191" s="71" t="inlineStr">
        <is>
          <t>Suma be PVM, Eur</t>
        </is>
      </c>
    </row>
    <row r="192">
      <c r="A192" s="71" t="inlineStr">
        <is>
          <t>14.</t>
        </is>
      </c>
      <c r="B192" s="71" t="inlineStr">
        <is>
          <t>Liepų g. 23, Skynimų k., Turgelių sen., daugiabučio namo atnaujinimo investicijų plano ir energinio naudingumo sertifikato rengimas</t>
        </is>
      </c>
      <c r="C192" s="72" t="inlineStr"/>
      <c r="D192" s="72" t="inlineStr"/>
      <c r="E192" s="72" t="inlineStr"/>
      <c r="F192" s="72" t="inlineStr"/>
    </row>
    <row r="193">
      <c r="A193" s="72" t="inlineStr">
        <is>
          <t>14.1.</t>
        </is>
      </c>
      <c r="B193" s="72" t="inlineStr">
        <is>
          <t>Liepų g. 23, Skynimų k., Turgelių sen., daugiabučio namo atnaujinimo investicijų plano ir energinio naudingumo sertifikato rengimas</t>
        </is>
      </c>
      <c r="C193" s="72" t="n">
        <v>1</v>
      </c>
      <c r="D193" s="72" t="inlineStr">
        <is>
          <t>kompl.</t>
        </is>
      </c>
      <c r="E193" s="73" t="inlineStr"/>
      <c r="F193" s="72">
        <f>IF(ISBLANK(E193),"", PRODUCT(C193,E193))</f>
        <v/>
      </c>
    </row>
    <row r="194">
      <c r="E194" s="71" t="inlineStr">
        <is>
          <t>Suma be PVM</t>
        </is>
      </c>
      <c r="F194" s="71">
        <f>IF(F193="","",ROUND(SUM(F193:F193),2))</f>
        <v/>
      </c>
      <c r="G194" s="69">
        <f>IF(F193="","Neužpildytos visos objektų kainos","")</f>
        <v/>
      </c>
    </row>
    <row r="195">
      <c r="C195" s="71" t="inlineStr">
        <is>
          <t>Taikomas PVM dydis (%)</t>
        </is>
      </c>
      <c r="D195" s="74" t="inlineStr"/>
      <c r="E195" s="71" t="inlineStr">
        <is>
          <t>PVM suma</t>
        </is>
      </c>
      <c r="F195" s="71">
        <f>IF(OR(F194="",D195=""),"", ROUND(PRODUCT(D195,F194)/100,2))</f>
        <v/>
      </c>
      <c r="G195" s="69">
        <f>IF(D195="", "Nurodykite taikomą PVM dydį", "")</f>
        <v/>
      </c>
    </row>
    <row r="196">
      <c r="E196" s="71" t="inlineStr">
        <is>
          <t>Suma su PVM</t>
        </is>
      </c>
      <c r="F196" s="71">
        <f>IF(ISBLANK(F195), "", ROUND(SUM(F194:F195),2))</f>
        <v/>
      </c>
      <c r="G196" s="69" t="inlineStr">
        <is>
          <t>Dalies biudžetas su PVM: 1300 Eur</t>
        </is>
      </c>
    </row>
    <row r="200">
      <c r="A200" s="58" t="inlineStr">
        <is>
          <t>15. DALIS</t>
        </is>
      </c>
      <c r="B200" s="58" t="inlineStr">
        <is>
          <t>VILNIAUS G. 73, EIŠIŠKĖS, DAUGIABUČIO NAMO ATNAUJINIMO INVESTICIJŲ PLANO IR ENERGINIO NAUDINGUMO SERTIFIKATO RENGIMAS</t>
        </is>
      </c>
    </row>
    <row r="202">
      <c r="A202" s="58" t="inlineStr">
        <is>
          <t>Tiekėjo pasiūlymas:</t>
        </is>
      </c>
    </row>
    <row r="203">
      <c r="A203" s="71" t="inlineStr">
        <is>
          <t>Nr.</t>
        </is>
      </c>
      <c r="B203" s="71" t="inlineStr">
        <is>
          <t>Pavadinimas</t>
        </is>
      </c>
      <c r="C203" s="71" t="inlineStr">
        <is>
          <t>Kiekis</t>
        </is>
      </c>
      <c r="D203" s="71" t="inlineStr">
        <is>
          <t>Mato vienetas</t>
        </is>
      </c>
      <c r="E203" s="71" t="inlineStr">
        <is>
          <t>Kaina be PVM, Eur</t>
        </is>
      </c>
      <c r="F203" s="71" t="inlineStr">
        <is>
          <t>Suma be PVM, Eur</t>
        </is>
      </c>
    </row>
    <row r="204">
      <c r="A204" s="71" t="inlineStr">
        <is>
          <t>15.</t>
        </is>
      </c>
      <c r="B204" s="71" t="inlineStr">
        <is>
          <t>Vilniaus g. 73, Eišiškės, daugiabučio namo atnaujinimo investicijų plano ir energinio naudingumo sertifikato rengimas</t>
        </is>
      </c>
      <c r="C204" s="72" t="inlineStr"/>
      <c r="D204" s="72" t="inlineStr"/>
      <c r="E204" s="72" t="inlineStr"/>
      <c r="F204" s="72" t="inlineStr"/>
    </row>
    <row r="205">
      <c r="A205" s="72" t="inlineStr">
        <is>
          <t>15.1.</t>
        </is>
      </c>
      <c r="B205" s="72" t="inlineStr">
        <is>
          <t>Vilniaus g. 73, Eišiškės, daugiabučio namo atnaujinimo investicijų plano ir energinio naudingumo sertifikato rengimas</t>
        </is>
      </c>
      <c r="C205" s="72" t="n">
        <v>1</v>
      </c>
      <c r="D205" s="72" t="inlineStr">
        <is>
          <t>kompl.</t>
        </is>
      </c>
      <c r="E205" s="73" t="inlineStr"/>
      <c r="F205" s="72">
        <f>IF(ISBLANK(E205),"", PRODUCT(C205,E205))</f>
        <v/>
      </c>
    </row>
    <row r="206">
      <c r="E206" s="71" t="inlineStr">
        <is>
          <t>Suma be PVM</t>
        </is>
      </c>
      <c r="F206" s="71">
        <f>IF(F205="","",ROUND(SUM(F205:F205),2))</f>
        <v/>
      </c>
      <c r="G206" s="69">
        <f>IF(F205="","Neužpildytos visos objektų kainos","")</f>
        <v/>
      </c>
    </row>
    <row r="207">
      <c r="C207" s="71" t="inlineStr">
        <is>
          <t>Taikomas PVM dydis (%)</t>
        </is>
      </c>
      <c r="D207" s="74" t="inlineStr"/>
      <c r="E207" s="71" t="inlineStr">
        <is>
          <t>PVM suma</t>
        </is>
      </c>
      <c r="F207" s="71">
        <f>IF(OR(F206="",D207=""),"", ROUND(PRODUCT(D207,F206)/100,2))</f>
        <v/>
      </c>
      <c r="G207" s="69">
        <f>IF(D207="", "Nurodykite taikomą PVM dydį", "")</f>
        <v/>
      </c>
    </row>
    <row r="208">
      <c r="E208" s="71" t="inlineStr">
        <is>
          <t>Suma su PVM</t>
        </is>
      </c>
      <c r="F208" s="71">
        <f>IF(ISBLANK(F207), "", ROUND(SUM(F206:F207),2))</f>
        <v/>
      </c>
      <c r="G208" s="69" t="inlineStr">
        <is>
          <t>Dalies biudžetas su PVM: 1400 Eur</t>
        </is>
      </c>
    </row>
    <row r="212">
      <c r="A212" s="58" t="inlineStr">
        <is>
          <t>16. DALIS</t>
        </is>
      </c>
      <c r="B212" s="58" t="inlineStr">
        <is>
          <t>GEGUŽĖS A. 2, EIŠIŠKĖS, DAUGIABUČIO NAMO ATNAUJINIMO INVESTICIJŲ PLANO IR ENERGINIO NAUDINGUMO SERTIFIKATO RENGIMAS</t>
        </is>
      </c>
    </row>
    <row r="214">
      <c r="A214" s="58" t="inlineStr">
        <is>
          <t>Tiekėjo pasiūlymas:</t>
        </is>
      </c>
    </row>
    <row r="215">
      <c r="A215" s="71" t="inlineStr">
        <is>
          <t>Nr.</t>
        </is>
      </c>
      <c r="B215" s="71" t="inlineStr">
        <is>
          <t>Pavadinimas</t>
        </is>
      </c>
      <c r="C215" s="71" t="inlineStr">
        <is>
          <t>Kiekis</t>
        </is>
      </c>
      <c r="D215" s="71" t="inlineStr">
        <is>
          <t>Mato vienetas</t>
        </is>
      </c>
      <c r="E215" s="71" t="inlineStr">
        <is>
          <t>Kaina be PVM, Eur</t>
        </is>
      </c>
      <c r="F215" s="71" t="inlineStr">
        <is>
          <t>Suma be PVM, Eur</t>
        </is>
      </c>
    </row>
    <row r="216">
      <c r="A216" s="71" t="inlineStr">
        <is>
          <t>16.</t>
        </is>
      </c>
      <c r="B216" s="71" t="inlineStr">
        <is>
          <t>Gegužės a. 2, Eišiškės, daugiabučio namo atnaujinimo investicijų plano ir energinio naudingumo sertifikato rengimas</t>
        </is>
      </c>
      <c r="C216" s="72" t="inlineStr"/>
      <c r="D216" s="72" t="inlineStr"/>
      <c r="E216" s="72" t="inlineStr"/>
      <c r="F216" s="72" t="inlineStr"/>
    </row>
    <row r="217">
      <c r="A217" s="72" t="inlineStr">
        <is>
          <t>16.1.</t>
        </is>
      </c>
      <c r="B217" s="72" t="inlineStr">
        <is>
          <t>Gegužės a. 2, Eišiškės, daugiabučio namo atnaujinimo investicijų plano ir energinio naudingumo sertifikato rengimas</t>
        </is>
      </c>
      <c r="C217" s="72" t="n">
        <v>1</v>
      </c>
      <c r="D217" s="72" t="inlineStr">
        <is>
          <t>kompl.</t>
        </is>
      </c>
      <c r="E217" s="73" t="inlineStr"/>
      <c r="F217" s="72">
        <f>IF(ISBLANK(E217),"", PRODUCT(C217,E217))</f>
        <v/>
      </c>
    </row>
    <row r="218">
      <c r="E218" s="71" t="inlineStr">
        <is>
          <t>Suma be PVM</t>
        </is>
      </c>
      <c r="F218" s="71">
        <f>IF(F217="","",ROUND(SUM(F217:F217),2))</f>
        <v/>
      </c>
      <c r="G218" s="69">
        <f>IF(F217="","Neužpildytos visos objektų kainos","")</f>
        <v/>
      </c>
    </row>
    <row r="219">
      <c r="C219" s="71" t="inlineStr">
        <is>
          <t>Taikomas PVM dydis (%)</t>
        </is>
      </c>
      <c r="D219" s="74" t="inlineStr"/>
      <c r="E219" s="71" t="inlineStr">
        <is>
          <t>PVM suma</t>
        </is>
      </c>
      <c r="F219" s="71">
        <f>IF(OR(F218="",D219=""),"", ROUND(PRODUCT(D219,F218)/100,2))</f>
        <v/>
      </c>
      <c r="G219" s="69">
        <f>IF(D219="", "Nurodykite taikomą PVM dydį", "")</f>
        <v/>
      </c>
    </row>
    <row r="220">
      <c r="E220" s="71" t="inlineStr">
        <is>
          <t>Suma su PVM</t>
        </is>
      </c>
      <c r="F220" s="71">
        <f>IF(ISBLANK(F219), "", ROUND(SUM(F218:F219),2))</f>
        <v/>
      </c>
      <c r="G220" s="69" t="inlineStr">
        <is>
          <t>Dalies biudžetas su PVM: 1300 Eur</t>
        </is>
      </c>
    </row>
  </sheetData>
  <sheetProtection selectLockedCells="0" selectUnlockedCells="0" sheet="1" objects="0" insertRows="1" insertHyperlinks="1" autoFilter="1" scenarios="0" formatColumns="1" deleteColumns="1" insertColumns="1" pivotTables="1" deleteRows="1" formatCells="1" formatRows="1" sort="1"/>
  <mergeCells count="27">
    <mergeCell ref="C17:F17"/>
    <mergeCell ref="A15:B15"/>
    <mergeCell ref="A27:F27"/>
    <mergeCell ref="A26:F26"/>
    <mergeCell ref="C19:F19"/>
    <mergeCell ref="C13:F13"/>
    <mergeCell ref="C18:F18"/>
    <mergeCell ref="A16:B16"/>
    <mergeCell ref="A23:F23"/>
    <mergeCell ref="C15:F15"/>
    <mergeCell ref="A18:B18"/>
    <mergeCell ref="A29:F29"/>
    <mergeCell ref="C14:F14"/>
    <mergeCell ref="A12:B12"/>
    <mergeCell ref="A21:B21"/>
    <mergeCell ref="A28:F28"/>
    <mergeCell ref="C20:F20"/>
    <mergeCell ref="C16:F16"/>
    <mergeCell ref="A14:B14"/>
    <mergeCell ref="A17:B17"/>
    <mergeCell ref="A24:F24"/>
    <mergeCell ref="A20:B20"/>
    <mergeCell ref="A19:B19"/>
    <mergeCell ref="C12:F12"/>
    <mergeCell ref="C21:F21"/>
    <mergeCell ref="A13:B13"/>
    <mergeCell ref="A25:F25"/>
  </mergeCells>
  <pageMargins left="0.7" right="0.7" top="0.75" bottom="0.75" header="0.3" footer="0.3"/>
</worksheet>
</file>

<file path=xl/worksheets/sheet2.xml><?xml version="1.0" encoding="utf-8"?>
<worksheet xmlns="http://schemas.openxmlformats.org/spreadsheetml/2006/main">
  <sheetPr>
    <outlinePr summaryBelow="1" summaryRight="1"/>
    <pageSetUpPr/>
  </sheetPr>
  <dimension ref="A2:K100"/>
  <sheetViews>
    <sheetView workbookViewId="0">
      <selection activeCell="A1" sqref="A1"/>
    </sheetView>
  </sheetViews>
  <sheetFormatPr baseColWidth="10" defaultRowHeight="15"/>
  <cols>
    <col width="13.83203125" customWidth="1" style="23" min="1" max="1"/>
    <col width="10.83203125" customWidth="1" style="23" min="2" max="16384"/>
  </cols>
  <sheetData>
    <row r="2">
      <c r="A2" s="27" t="inlineStr">
        <is>
          <t>Ūkio subjektai (įskaitant kvazisubtiekėjus - fiziniai asmenys, kuriuos ketinama įdarbinti pirkimo laimėjimo atveju), kurių pajėgumais tiekėjas remiasi, kad atitiktų keliamus kvalifikacijos reikalavimus:</t>
        </is>
      </c>
    </row>
    <row r="3"/>
    <row r="4" ht="16" customHeight="1" thickBot="1">
      <c r="A4" s="8" t="n"/>
      <c r="B4" s="8" t="n"/>
      <c r="C4" s="8" t="n"/>
      <c r="D4" s="8" t="n"/>
      <c r="E4" s="8" t="n"/>
      <c r="F4" s="8" t="n"/>
      <c r="G4" s="8" t="n"/>
      <c r="H4" s="8" t="n"/>
      <c r="I4" s="8" t="n"/>
      <c r="J4" s="8" t="n"/>
    </row>
    <row r="5" ht="48" customHeight="1">
      <c r="A5" s="29" t="inlineStr">
        <is>
          <t>Pavadinimas*</t>
        </is>
      </c>
      <c r="B5" s="75" t="n"/>
      <c r="C5" s="30" t="inlineStr">
        <is>
          <t>Kodas, adresas</t>
        </is>
      </c>
      <c r="D5" s="76" t="n"/>
      <c r="E5" s="75" t="n"/>
      <c r="F5" s="30" t="inlineStr">
        <is>
          <t>Perduodama veikla</t>
        </is>
      </c>
      <c r="G5" s="76" t="n"/>
      <c r="H5" s="75" t="n"/>
      <c r="I5" s="30" t="inlineStr">
        <is>
          <t>Perduodamos veiklos dalis nuo visos pirkimo sutarties (Eur arba %)</t>
        </is>
      </c>
      <c r="J5" s="75" t="n"/>
      <c r="K5" s="10" t="inlineStr">
        <is>
          <t>Kval. Reikalavimo Nr.</t>
        </is>
      </c>
    </row>
    <row r="6" ht="49" customHeight="1">
      <c r="A6" s="77" t="n"/>
      <c r="B6" s="60" t="n"/>
      <c r="C6" s="78" t="n"/>
      <c r="D6" s="79" t="n"/>
      <c r="E6" s="60" t="n"/>
      <c r="F6" s="78" t="n"/>
      <c r="G6" s="79" t="n"/>
      <c r="H6" s="60" t="n"/>
      <c r="I6" s="78" t="n"/>
      <c r="J6" s="60" t="n"/>
      <c r="K6" s="80" t="n"/>
    </row>
    <row r="7" ht="49" customHeight="1">
      <c r="A7" s="77" t="n"/>
      <c r="B7" s="60" t="n"/>
      <c r="C7" s="78" t="n"/>
      <c r="D7" s="79" t="n"/>
      <c r="E7" s="60" t="n"/>
      <c r="F7" s="78" t="n"/>
      <c r="G7" s="79" t="n"/>
      <c r="H7" s="60" t="n"/>
      <c r="I7" s="78" t="n"/>
      <c r="J7" s="60" t="n"/>
      <c r="K7" s="80" t="n"/>
    </row>
    <row r="8" ht="49" customHeight="1">
      <c r="A8" s="77" t="n"/>
      <c r="B8" s="60" t="n"/>
      <c r="C8" s="78" t="n"/>
      <c r="D8" s="79" t="n"/>
      <c r="E8" s="60" t="n"/>
      <c r="F8" s="78" t="n"/>
      <c r="G8" s="79" t="n"/>
      <c r="H8" s="60" t="n"/>
      <c r="I8" s="78" t="n"/>
      <c r="J8" s="60" t="n"/>
      <c r="K8" s="80" t="n"/>
    </row>
    <row r="9" ht="49" customHeight="1">
      <c r="A9" s="77" t="n"/>
      <c r="B9" s="60" t="n"/>
      <c r="C9" s="78" t="n"/>
      <c r="D9" s="79" t="n"/>
      <c r="E9" s="60" t="n"/>
      <c r="F9" s="78" t="n"/>
      <c r="G9" s="79" t="n"/>
      <c r="H9" s="60" t="n"/>
      <c r="I9" s="78" t="n"/>
      <c r="J9" s="60" t="n"/>
      <c r="K9" s="80" t="n"/>
    </row>
    <row r="10" ht="49" customHeight="1">
      <c r="A10" s="77" t="n"/>
      <c r="B10" s="60" t="n"/>
      <c r="C10" s="78" t="n"/>
      <c r="D10" s="79" t="n"/>
      <c r="E10" s="60" t="n"/>
      <c r="F10" s="78" t="n"/>
      <c r="G10" s="79" t="n"/>
      <c r="H10" s="60" t="n"/>
      <c r="I10" s="78" t="n"/>
      <c r="J10" s="60" t="n"/>
      <c r="K10" s="80" t="n"/>
    </row>
    <row r="11" ht="49" customHeight="1">
      <c r="A11" s="77" t="n"/>
      <c r="B11" s="60" t="n"/>
      <c r="C11" s="78" t="n"/>
      <c r="D11" s="79" t="n"/>
      <c r="E11" s="60" t="n"/>
      <c r="F11" s="78" t="n"/>
      <c r="G11" s="79" t="n"/>
      <c r="H11" s="60" t="n"/>
      <c r="I11" s="78" t="n"/>
      <c r="J11" s="60" t="n"/>
      <c r="K11" s="80" t="n"/>
    </row>
    <row r="12" ht="49" customHeight="1">
      <c r="A12" s="77" t="n"/>
      <c r="B12" s="60" t="n"/>
      <c r="C12" s="78" t="n"/>
      <c r="D12" s="79" t="n"/>
      <c r="E12" s="60" t="n"/>
      <c r="F12" s="78" t="n"/>
      <c r="G12" s="79" t="n"/>
      <c r="H12" s="60" t="n"/>
      <c r="I12" s="78" t="n"/>
      <c r="J12" s="60" t="n"/>
      <c r="K12" s="80" t="n"/>
    </row>
    <row r="13" ht="49" customHeight="1">
      <c r="A13" s="77" t="n"/>
      <c r="B13" s="60" t="n"/>
      <c r="C13" s="78" t="n"/>
      <c r="D13" s="79" t="n"/>
      <c r="E13" s="60" t="n"/>
      <c r="F13" s="78" t="n"/>
      <c r="G13" s="79" t="n"/>
      <c r="H13" s="60" t="n"/>
      <c r="I13" s="78" t="n"/>
      <c r="J13" s="60" t="n"/>
      <c r="K13" s="80" t="n"/>
    </row>
    <row r="14" ht="49" customHeight="1">
      <c r="A14" s="77" t="n"/>
      <c r="B14" s="60" t="n"/>
      <c r="C14" s="78" t="n"/>
      <c r="D14" s="79" t="n"/>
      <c r="E14" s="60" t="n"/>
      <c r="F14" s="78" t="n"/>
      <c r="G14" s="79" t="n"/>
      <c r="H14" s="60" t="n"/>
      <c r="I14" s="78" t="n"/>
      <c r="J14" s="60" t="n"/>
      <c r="K14" s="80" t="n"/>
    </row>
    <row r="15" ht="48" customHeight="1" thickBot="1">
      <c r="A15" s="81" t="n"/>
      <c r="B15" s="82" t="n"/>
      <c r="C15" s="83" t="n"/>
      <c r="D15" s="84" t="n"/>
      <c r="E15" s="82" t="n"/>
      <c r="F15" s="83" t="n"/>
      <c r="G15" s="84" t="n"/>
      <c r="H15" s="82" t="n"/>
      <c r="I15" s="83" t="n"/>
      <c r="J15" s="82" t="n"/>
      <c r="K15" s="85" t="n"/>
    </row>
    <row r="16" ht="19" customHeight="1">
      <c r="A16" s="14" t="n"/>
      <c r="B16" s="14" t="n"/>
      <c r="C16" s="14" t="n"/>
      <c r="D16" s="14" t="n"/>
      <c r="E16" s="14" t="n"/>
      <c r="F16" s="14" t="n"/>
      <c r="G16" s="14" t="n"/>
      <c r="H16" s="14" t="n"/>
      <c r="I16" s="14" t="n"/>
      <c r="J16" s="14" t="n"/>
      <c r="K16" s="15" t="n"/>
    </row>
    <row r="17" ht="49" customHeight="1">
      <c r="A17" s="36" t="inlineStr">
        <is>
          <t>Subtiekėjams / subteikėjams / subrangovams numatomos perduoti veiklos (privaloma nurodyti) ir šių ūkio subjektų pavadinimai (jei žinomi):</t>
        </is>
      </c>
    </row>
    <row r="18" ht="16" customHeight="1" thickBot="1">
      <c r="A18" s="14" t="n"/>
      <c r="B18" s="14" t="n"/>
      <c r="C18" s="14" t="n"/>
      <c r="D18" s="14" t="n"/>
      <c r="E18" s="14" t="n"/>
      <c r="F18" s="14" t="n"/>
      <c r="G18" s="14" t="n"/>
      <c r="H18" s="14" t="n"/>
      <c r="I18" s="14" t="n"/>
      <c r="J18" s="14" t="n"/>
      <c r="K18" s="15" t="n"/>
    </row>
    <row r="19" ht="49" customHeight="1">
      <c r="A19" s="29" t="inlineStr">
        <is>
          <t>Pavadinimas</t>
        </is>
      </c>
      <c r="B19" s="75" t="n"/>
      <c r="C19" s="30" t="inlineStr">
        <is>
          <t>Kodas, adresas</t>
        </is>
      </c>
      <c r="D19" s="76" t="n"/>
      <c r="E19" s="75" t="n"/>
      <c r="F19" s="30" t="inlineStr">
        <is>
          <t>Perduodama veikla*</t>
        </is>
      </c>
      <c r="G19" s="76" t="n"/>
      <c r="H19" s="75" t="n"/>
      <c r="I19" s="86" t="inlineStr">
        <is>
          <t>Perduodamos veiklos dalis nuo visos pirkimo sutarties (Eur arba %)</t>
        </is>
      </c>
      <c r="J19" s="87" t="n"/>
      <c r="K19" s="15" t="n"/>
    </row>
    <row r="20" ht="49" customHeight="1">
      <c r="A20" s="77" t="n"/>
      <c r="B20" s="60" t="n"/>
      <c r="C20" s="78" t="n"/>
      <c r="D20" s="79" t="n"/>
      <c r="E20" s="60" t="n"/>
      <c r="F20" s="78" t="n"/>
      <c r="G20" s="79" t="n"/>
      <c r="H20" s="60" t="n"/>
      <c r="I20" s="88" t="n"/>
      <c r="J20" s="89" t="n"/>
      <c r="K20" s="15" t="n"/>
    </row>
    <row r="21" ht="49" customHeight="1">
      <c r="A21" s="77" t="n"/>
      <c r="B21" s="60" t="n"/>
      <c r="C21" s="78" t="n"/>
      <c r="D21" s="79" t="n"/>
      <c r="E21" s="60" t="n"/>
      <c r="F21" s="78" t="n"/>
      <c r="G21" s="79" t="n"/>
      <c r="H21" s="60" t="n"/>
      <c r="I21" s="88" t="n"/>
      <c r="J21" s="89" t="n"/>
      <c r="K21" s="15" t="n"/>
    </row>
    <row r="22" ht="49" customHeight="1">
      <c r="A22" s="77" t="n"/>
      <c r="B22" s="60" t="n"/>
      <c r="C22" s="78" t="n"/>
      <c r="D22" s="79" t="n"/>
      <c r="E22" s="60" t="n"/>
      <c r="F22" s="78" t="n"/>
      <c r="G22" s="79" t="n"/>
      <c r="H22" s="60" t="n"/>
      <c r="I22" s="88" t="n"/>
      <c r="J22" s="89" t="n"/>
      <c r="K22" s="15" t="n"/>
    </row>
    <row r="23" ht="49" customHeight="1">
      <c r="A23" s="77" t="n"/>
      <c r="B23" s="60" t="n"/>
      <c r="C23" s="78" t="n"/>
      <c r="D23" s="79" t="n"/>
      <c r="E23" s="60" t="n"/>
      <c r="F23" s="78" t="n"/>
      <c r="G23" s="79" t="n"/>
      <c r="H23" s="60" t="n"/>
      <c r="I23" s="88" t="n"/>
      <c r="J23" s="89" t="n"/>
      <c r="K23" s="15" t="n"/>
    </row>
    <row r="24" ht="49" customHeight="1">
      <c r="A24" s="77" t="n"/>
      <c r="B24" s="60" t="n"/>
      <c r="C24" s="78" t="n"/>
      <c r="D24" s="79" t="n"/>
      <c r="E24" s="60" t="n"/>
      <c r="F24" s="78" t="n"/>
      <c r="G24" s="79" t="n"/>
      <c r="H24" s="60" t="n"/>
      <c r="I24" s="88" t="n"/>
      <c r="J24" s="89" t="n"/>
      <c r="K24" s="15" t="n"/>
    </row>
    <row r="25" ht="49" customHeight="1">
      <c r="A25" s="77" t="n"/>
      <c r="B25" s="60" t="n"/>
      <c r="C25" s="78" t="n"/>
      <c r="D25" s="79" t="n"/>
      <c r="E25" s="60" t="n"/>
      <c r="F25" s="78" t="n"/>
      <c r="G25" s="79" t="n"/>
      <c r="H25" s="60" t="n"/>
      <c r="I25" s="88" t="n"/>
      <c r="J25" s="89" t="n"/>
      <c r="K25" s="15" t="n"/>
    </row>
    <row r="26" ht="49" customHeight="1">
      <c r="A26" s="77" t="n"/>
      <c r="B26" s="60" t="n"/>
      <c r="C26" s="78" t="n"/>
      <c r="D26" s="79" t="n"/>
      <c r="E26" s="60" t="n"/>
      <c r="F26" s="78" t="n"/>
      <c r="G26" s="79" t="n"/>
      <c r="H26" s="60" t="n"/>
      <c r="I26" s="88" t="n"/>
      <c r="J26" s="89" t="n"/>
      <c r="K26" s="15" t="n"/>
    </row>
    <row r="27" ht="49" customHeight="1">
      <c r="A27" s="77" t="n"/>
      <c r="B27" s="60" t="n"/>
      <c r="C27" s="78" t="n"/>
      <c r="D27" s="79" t="n"/>
      <c r="E27" s="60" t="n"/>
      <c r="F27" s="78" t="n"/>
      <c r="G27" s="79" t="n"/>
      <c r="H27" s="60" t="n"/>
      <c r="I27" s="88" t="n"/>
      <c r="J27" s="89" t="n"/>
      <c r="K27" s="15" t="n"/>
    </row>
    <row r="28" ht="49" customHeight="1">
      <c r="A28" s="77" t="n"/>
      <c r="B28" s="60" t="n"/>
      <c r="C28" s="78" t="n"/>
      <c r="D28" s="79" t="n"/>
      <c r="E28" s="60" t="n"/>
      <c r="F28" s="78" t="n"/>
      <c r="G28" s="79" t="n"/>
      <c r="H28" s="60" t="n"/>
      <c r="I28" s="88" t="n"/>
      <c r="J28" s="89" t="n"/>
      <c r="K28" s="15" t="n"/>
    </row>
    <row r="29" ht="49" customHeight="1">
      <c r="A29" s="77" t="n"/>
      <c r="B29" s="60" t="n"/>
      <c r="C29" s="78" t="n"/>
      <c r="D29" s="79" t="n"/>
      <c r="E29" s="60" t="n"/>
      <c r="F29" s="78" t="n"/>
      <c r="G29" s="79" t="n"/>
      <c r="H29" s="60" t="n"/>
      <c r="I29" s="88" t="n"/>
      <c r="J29" s="89" t="n"/>
      <c r="K29" s="15" t="n"/>
    </row>
    <row r="31" ht="33" customHeight="1">
      <c r="A31" s="46" t="n"/>
    </row>
    <row r="33" ht="16" customHeight="1">
      <c r="A33" s="47" t="inlineStr">
        <is>
          <t>Kartu su pasiūlymu pateikiami šie dokumentai:</t>
        </is>
      </c>
    </row>
    <row r="34" ht="16" customHeight="1" thickBot="1"/>
    <row r="35" ht="16" customHeight="1">
      <c r="A35" s="29" t="inlineStr">
        <is>
          <t>Nr.</t>
        </is>
      </c>
      <c r="B35" s="38" t="inlineStr">
        <is>
          <t>Dokumento  pavadinimas</t>
        </is>
      </c>
      <c r="C35" s="76" t="n"/>
      <c r="D35" s="76" t="n"/>
      <c r="E35" s="76" t="n"/>
      <c r="F35" s="76" t="n"/>
      <c r="G35" s="75" t="n"/>
      <c r="H35" s="40" t="inlineStr">
        <is>
          <t>Dokumentas yra konfidencialus? Taip/Ne</t>
        </is>
      </c>
      <c r="I35" s="76" t="n"/>
      <c r="J35" s="87" t="n"/>
    </row>
    <row r="36" ht="48" customHeight="1">
      <c r="A36" s="90" t="inlineStr">
        <is>
          <t>1</t>
        </is>
      </c>
      <c r="B36" s="91" t="inlineStr">
        <is>
          <t>Jungtinės veiklos kopija (jei taikoma)</t>
        </is>
      </c>
      <c r="C36" s="79" t="n"/>
      <c r="D36" s="79" t="n"/>
      <c r="E36" s="79" t="n"/>
      <c r="F36" s="79" t="n"/>
      <c r="G36" s="60" t="n"/>
      <c r="H36" s="92" t="inlineStr"/>
      <c r="I36" s="79" t="n"/>
      <c r="J36" s="89" t="n"/>
    </row>
    <row r="37" ht="48" customHeight="1">
      <c r="A37" s="90" t="inlineStr">
        <is>
          <t>2</t>
        </is>
      </c>
      <c r="B37" s="91" t="inlineStr">
        <is>
          <t>Europos bendrasis viešųjų pirkimų dokumentas</t>
        </is>
      </c>
      <c r="C37" s="79" t="n"/>
      <c r="D37" s="79" t="n"/>
      <c r="E37" s="79" t="n"/>
      <c r="F37" s="79" t="n"/>
      <c r="G37" s="60" t="n"/>
      <c r="H37" s="92" t="inlineStr"/>
      <c r="I37" s="79" t="n"/>
      <c r="J37" s="89" t="n"/>
    </row>
    <row r="38" ht="48" customHeight="1">
      <c r="A38" s="90" t="inlineStr">
        <is>
          <t>3</t>
        </is>
      </c>
      <c r="B38" s="91" t="inlineStr">
        <is>
          <t>Subtiekimo sutartis, ketinimų protokolas, preliminarios sutartys ar kiti dokumentai, patvirtinantys, kad laimėjus pirkimą tiekėjui bus prieinami kitų ūkio subjektų ištekliai (jei pasitelkiami kvalifikacijos atitikimui)</t>
        </is>
      </c>
      <c r="C38" s="79" t="n"/>
      <c r="D38" s="79" t="n"/>
      <c r="E38" s="79" t="n"/>
      <c r="F38" s="79" t="n"/>
      <c r="G38" s="60" t="n"/>
      <c r="H38" s="92" t="inlineStr"/>
      <c r="I38" s="79" t="n"/>
      <c r="J38" s="89" t="n"/>
    </row>
    <row r="39" ht="48" customHeight="1">
      <c r="A39" s="93" t="inlineStr"/>
      <c r="B39" s="94" t="inlineStr"/>
      <c r="C39" s="79" t="n"/>
      <c r="D39" s="79" t="n"/>
      <c r="E39" s="79" t="n"/>
      <c r="F39" s="79" t="n"/>
      <c r="G39" s="60" t="n"/>
      <c r="H39" s="92" t="inlineStr"/>
      <c r="I39" s="79" t="n"/>
      <c r="J39" s="89" t="n"/>
    </row>
    <row r="40" ht="48" customHeight="1">
      <c r="A40" s="93" t="inlineStr"/>
      <c r="B40" s="94" t="inlineStr"/>
      <c r="C40" s="79" t="n"/>
      <c r="D40" s="79" t="n"/>
      <c r="E40" s="79" t="n"/>
      <c r="F40" s="79" t="n"/>
      <c r="G40" s="60" t="n"/>
      <c r="H40" s="92" t="inlineStr"/>
      <c r="I40" s="79" t="n"/>
      <c r="J40" s="89" t="n"/>
    </row>
    <row r="41" ht="48" customHeight="1">
      <c r="A41" s="93" t="inlineStr"/>
      <c r="B41" s="94" t="inlineStr"/>
      <c r="C41" s="79" t="n"/>
      <c r="D41" s="79" t="n"/>
      <c r="E41" s="79" t="n"/>
      <c r="F41" s="79" t="n"/>
      <c r="G41" s="60" t="n"/>
      <c r="H41" s="92" t="inlineStr"/>
      <c r="I41" s="79" t="n"/>
      <c r="J41" s="89" t="n"/>
    </row>
    <row r="42" ht="48" customHeight="1">
      <c r="A42" s="93" t="inlineStr"/>
      <c r="B42" s="94" t="inlineStr"/>
      <c r="C42" s="79" t="n"/>
      <c r="D42" s="79" t="n"/>
      <c r="E42" s="79" t="n"/>
      <c r="F42" s="79" t="n"/>
      <c r="G42" s="60" t="n"/>
      <c r="H42" s="92" t="inlineStr"/>
      <c r="I42" s="79" t="n"/>
      <c r="J42" s="89" t="n"/>
    </row>
    <row r="43" ht="48" customHeight="1">
      <c r="A43" s="93" t="inlineStr"/>
      <c r="B43" s="94" t="inlineStr"/>
      <c r="C43" s="79" t="n"/>
      <c r="D43" s="79" t="n"/>
      <c r="E43" s="79" t="n"/>
      <c r="F43" s="79" t="n"/>
      <c r="G43" s="60" t="n"/>
      <c r="H43" s="92" t="inlineStr"/>
      <c r="I43" s="79" t="n"/>
      <c r="J43" s="89" t="n"/>
    </row>
    <row r="44" ht="48" customHeight="1">
      <c r="A44" s="93" t="inlineStr"/>
      <c r="B44" s="94" t="inlineStr"/>
      <c r="C44" s="79" t="n"/>
      <c r="D44" s="79" t="n"/>
      <c r="E44" s="79" t="n"/>
      <c r="F44" s="79" t="n"/>
      <c r="G44" s="60" t="n"/>
      <c r="H44" s="92" t="inlineStr"/>
      <c r="I44" s="79" t="n"/>
      <c r="J44" s="89" t="n"/>
    </row>
    <row r="45" ht="48" customHeight="1">
      <c r="A45" s="93" t="inlineStr"/>
      <c r="B45" s="94" t="inlineStr"/>
      <c r="C45" s="79" t="n"/>
      <c r="D45" s="79" t="n"/>
      <c r="E45" s="79" t="n"/>
      <c r="F45" s="79" t="n"/>
      <c r="G45" s="60" t="n"/>
      <c r="H45" s="92" t="inlineStr"/>
      <c r="I45" s="79" t="n"/>
      <c r="J45" s="89" t="n"/>
    </row>
    <row r="46" ht="49" customHeight="1" thickBot="1">
      <c r="A46" s="95" t="inlineStr"/>
      <c r="B46" s="96" t="inlineStr"/>
      <c r="C46" s="84" t="n"/>
      <c r="D46" s="84" t="n"/>
      <c r="E46" s="84" t="n"/>
      <c r="F46" s="84" t="n"/>
      <c r="G46" s="82" t="n"/>
      <c r="H46" s="97" t="inlineStr"/>
      <c r="I46" s="98" t="n"/>
      <c r="J46" s="99" t="n"/>
    </row>
    <row r="48" ht="102" customHeight="1">
      <c r="A48" s="46" t="inlineStr">
        <is>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is>
      </c>
    </row>
    <row r="51">
      <c r="A51" s="56" t="inlineStr">
        <is>
          <t>Tiekėjo arba jo įgalioto asmens pareigų pavadinimas:</t>
        </is>
      </c>
      <c r="E51" s="100" t="n"/>
    </row>
    <row r="53">
      <c r="A53" s="56" t="inlineStr">
        <is>
          <t>Pasirašančio asmens vardas ir pavardė:</t>
        </is>
      </c>
      <c r="E53" s="100" t="n"/>
    </row>
    <row r="100">
      <c r="A100" t="inlineStr">
        <is>
          <t>16679 2025-04-29 11:08:41</t>
        </is>
      </c>
    </row>
  </sheetData>
  <sheetProtection selectLockedCells="0" selectUnlockedCells="0" sheet="1" objects="0" insertRows="1" insertHyperlinks="1" autoFilter="1" scenarios="0" formatColumns="1" deleteColumns="1" insertColumns="1" pivotTables="1" deleteRows="1" formatCells="1" formatRows="1" sort="1"/>
  <mergeCells count="121">
    <mergeCell ref="A15:B15"/>
    <mergeCell ref="F5:H5"/>
    <mergeCell ref="F8:H8"/>
    <mergeCell ref="C21:E21"/>
    <mergeCell ref="I26:J26"/>
    <mergeCell ref="F22:H22"/>
    <mergeCell ref="A7:B7"/>
    <mergeCell ref="I25:J25"/>
    <mergeCell ref="C23:E23"/>
    <mergeCell ref="F9:H9"/>
    <mergeCell ref="A51:D51"/>
    <mergeCell ref="C7:E7"/>
    <mergeCell ref="A27:B27"/>
    <mergeCell ref="F14:H14"/>
    <mergeCell ref="B36:G36"/>
    <mergeCell ref="B45:G45"/>
    <mergeCell ref="A17:K17"/>
    <mergeCell ref="A22:B22"/>
    <mergeCell ref="H38:J38"/>
    <mergeCell ref="I20:J20"/>
    <mergeCell ref="H44:J44"/>
    <mergeCell ref="A19:B19"/>
    <mergeCell ref="A28:B28"/>
    <mergeCell ref="H40:J40"/>
    <mergeCell ref="I13:J13"/>
    <mergeCell ref="F7:H7"/>
    <mergeCell ref="F12:H12"/>
    <mergeCell ref="A9:B9"/>
    <mergeCell ref="F21:H21"/>
    <mergeCell ref="E51:J51"/>
    <mergeCell ref="C20:E20"/>
    <mergeCell ref="B39:G39"/>
    <mergeCell ref="C25:E25"/>
    <mergeCell ref="I6:J6"/>
    <mergeCell ref="A53:D53"/>
    <mergeCell ref="I15:J15"/>
    <mergeCell ref="A11:B11"/>
    <mergeCell ref="C22:E22"/>
    <mergeCell ref="C12:E12"/>
    <mergeCell ref="A31:J31"/>
    <mergeCell ref="I7:J7"/>
    <mergeCell ref="F27:H27"/>
    <mergeCell ref="A26:B26"/>
    <mergeCell ref="H42:J42"/>
    <mergeCell ref="C13:E13"/>
    <mergeCell ref="I24:J24"/>
    <mergeCell ref="B41:G41"/>
    <mergeCell ref="B35:G35"/>
    <mergeCell ref="H35:J35"/>
    <mergeCell ref="I8:J8"/>
    <mergeCell ref="F29:H29"/>
    <mergeCell ref="C15:E15"/>
    <mergeCell ref="F11:H11"/>
    <mergeCell ref="A8:B8"/>
    <mergeCell ref="C24:E24"/>
    <mergeCell ref="F25:H25"/>
    <mergeCell ref="I10:J10"/>
    <mergeCell ref="A10:B10"/>
    <mergeCell ref="I19:J19"/>
    <mergeCell ref="C26:E26"/>
    <mergeCell ref="F15:H15"/>
    <mergeCell ref="I9:J9"/>
    <mergeCell ref="F24:H24"/>
    <mergeCell ref="C10:E10"/>
    <mergeCell ref="H46:J46"/>
    <mergeCell ref="I11:J11"/>
    <mergeCell ref="C9:E9"/>
    <mergeCell ref="F26:H26"/>
    <mergeCell ref="H45:J45"/>
    <mergeCell ref="B38:G38"/>
    <mergeCell ref="F23:H23"/>
    <mergeCell ref="C11:E11"/>
    <mergeCell ref="F13:H13"/>
    <mergeCell ref="B40:G40"/>
    <mergeCell ref="A12:B12"/>
    <mergeCell ref="I21:J21"/>
    <mergeCell ref="A21:B21"/>
    <mergeCell ref="C28:E28"/>
    <mergeCell ref="A5:B5"/>
    <mergeCell ref="E53:J53"/>
    <mergeCell ref="A14:B14"/>
    <mergeCell ref="I23:J23"/>
    <mergeCell ref="A23:B23"/>
    <mergeCell ref="C6:E6"/>
    <mergeCell ref="C14:E14"/>
    <mergeCell ref="F6:H6"/>
    <mergeCell ref="B43:G43"/>
    <mergeCell ref="H39:J39"/>
    <mergeCell ref="A33:J33"/>
    <mergeCell ref="F20:H20"/>
    <mergeCell ref="A24:B24"/>
    <mergeCell ref="B42:G42"/>
    <mergeCell ref="H36:J36"/>
    <mergeCell ref="I27:J27"/>
    <mergeCell ref="A2:K3"/>
    <mergeCell ref="B44:G44"/>
    <mergeCell ref="A6:B6"/>
    <mergeCell ref="F28:H28"/>
    <mergeCell ref="C27:E27"/>
    <mergeCell ref="A25:B25"/>
    <mergeCell ref="B37:G37"/>
    <mergeCell ref="H37:J37"/>
    <mergeCell ref="C8:E8"/>
    <mergeCell ref="A48:J48"/>
    <mergeCell ref="I22:J22"/>
    <mergeCell ref="I28:J28"/>
    <mergeCell ref="I12:J12"/>
    <mergeCell ref="C19:E19"/>
    <mergeCell ref="I5:J5"/>
    <mergeCell ref="I14:J14"/>
    <mergeCell ref="H43:J43"/>
    <mergeCell ref="A20:B20"/>
    <mergeCell ref="I29:J29"/>
    <mergeCell ref="F10:H10"/>
    <mergeCell ref="B46:G46"/>
    <mergeCell ref="A29:B29"/>
    <mergeCell ref="F19:H19"/>
    <mergeCell ref="C5:E5"/>
    <mergeCell ref="H41:J41"/>
    <mergeCell ref="A13:B13"/>
    <mergeCell ref="C29:E29"/>
  </mergeCells>
  <pageMargins left="0.7" right="0.7" top="0.75" bottom="0.75" header="0.3" footer="0.3"/>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Microsoft Office User</dc:creator>
  <dcterms:created xmlns:dcterms="http://purl.org/dc/terms/" xmlns:xsi="http://www.w3.org/2001/XMLSchema-instance" xsi:type="dcterms:W3CDTF">2023-04-04T12:16:45Z</dcterms:created>
  <dcterms:modified xmlns:dcterms="http://purl.org/dc/terms/" xmlns:xsi="http://www.w3.org/2001/XMLSchema-instance" xsi:type="dcterms:W3CDTF">2025-04-29T08:08:43Z</dcterms:modified>
  <cp:lastModifiedBy>Microsoft Office User</cp:lastModifiedBy>
</cp:coreProperties>
</file>