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violeta_tomasevic\OneDrive - Šalčininkų rajono savivaldybės administracija\Desktop\Turto vertinimas\"/>
    </mc:Choice>
  </mc:AlternateContent>
  <xr:revisionPtr revIDLastSave="0" documentId="13_ncr:1_{6A6F93B0-8BE5-47AC-BFBB-5C3EF3ED3C39}"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8" i="1" l="1"/>
  <c r="F66" i="1"/>
  <c r="F65" i="1"/>
  <c r="F64" i="1"/>
  <c r="F63" i="1"/>
  <c r="F62" i="1"/>
  <c r="F61" i="1"/>
  <c r="F60" i="1"/>
  <c r="G67" i="1" s="1"/>
  <c r="F59" i="1"/>
  <c r="F58" i="1"/>
  <c r="F67" i="1" s="1"/>
  <c r="F68" i="1" s="1"/>
  <c r="F69" i="1" s="1"/>
  <c r="G48" i="1"/>
  <c r="F46" i="1"/>
  <c r="F45" i="1"/>
  <c r="F44" i="1"/>
  <c r="F43" i="1"/>
  <c r="F42" i="1"/>
  <c r="F41" i="1"/>
  <c r="F40" i="1"/>
  <c r="F39" i="1"/>
  <c r="F38" i="1"/>
  <c r="G47" i="1" s="1"/>
  <c r="F37" i="1"/>
  <c r="G21" i="1"/>
  <c r="F47" i="1" l="1"/>
  <c r="F48" i="1" s="1"/>
  <c r="F49" i="1" s="1"/>
</calcChain>
</file>

<file path=xl/sharedStrings.xml><?xml version="1.0" encoding="utf-8"?>
<sst xmlns="http://schemas.openxmlformats.org/spreadsheetml/2006/main" count="140" uniqueCount="106">
  <si>
    <t>PIRKIMO SĄLYGŲ PRIEDAS "PASIŪLYMO FORMA"</t>
  </si>
  <si>
    <t>TURTO VERTĖS NUSTATYMAS AKCIJŲ PERLEIDIMO TIKSLAIS (TURTO VERTĖS NUSTATYMAS AKCIJOMIS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</si>
  <si>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</si>
  <si>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</si>
  <si>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</si>
  <si>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</si>
  <si>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</si>
  <si>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</si>
  <si>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</si>
  <si>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</si>
  <si>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</si>
  <si>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</si>
  <si>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</si>
  <si>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</si>
  <si>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</si>
  <si>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</si>
  <si>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</si>
  <si>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</si>
  <si>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</si>
  <si>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</si>
  <si>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</si>
  <si>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</si>
  <si>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</si>
  <si>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</si>
  <si>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</si>
  <si>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</si>
  <si>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</si>
  <si>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1. TURTO, ESANČIO AKLĖS K. 19, EIŠIŠKIŲ SEN., ŠALČININKŲ R. SAV., VERTĖS NUSTATYMAS AKCIJOMIS</t>
  </si>
  <si>
    <t>Tiekėjo pasiūlymas:</t>
  </si>
  <si>
    <t>Nr.</t>
  </si>
  <si>
    <t>Pavadinimas</t>
  </si>
  <si>
    <t>Kiekis</t>
  </si>
  <si>
    <t>Mato vienetas</t>
  </si>
  <si>
    <t>Kaina be PVM, Eur</t>
  </si>
  <si>
    <t>Suma be PVM, Eur</t>
  </si>
  <si>
    <t>1.</t>
  </si>
  <si>
    <t>1. Turto, esančio Aklės k. 19, Eišiškių sen., Šalčininkų r. sav., vertės nustatymas akcijomis</t>
  </si>
  <si>
    <t>1.1.</t>
  </si>
  <si>
    <t>Pastatas – Technologijos pastatas, žymėjimas plane – 2H1g, plotas – 310,97 kv. m, unikalus Nr. 4400-2239-6512;</t>
  </si>
  <si>
    <t>vnt.</t>
  </si>
  <si>
    <t>1.2.</t>
  </si>
  <si>
    <t>Pastatas – Dengta dumblo stoginė, žymėjimas plane – 3H1g, plotas – 491,00 kv. m, unikalus Nr. 4400-2239-6534;</t>
  </si>
  <si>
    <t>1.3.</t>
  </si>
  <si>
    <t>Kiti inžineriniai statiniai – Veikliojo dumblo aerotankas, žymėjimas plane – AT, plotas – 223,04 kv. m, unikalus Nr. 4400-2239-6745;</t>
  </si>
  <si>
    <t>1.4.</t>
  </si>
  <si>
    <t>Nuotekų šalinimo tinklai – Nuotekų siurblinė ir slėginiai nuotekų tinklai, žymėjimas plane – KS3, ilgis – 29,39 m, unikalus Nr. 4400-2239-6301;</t>
  </si>
  <si>
    <t>1.5.</t>
  </si>
  <si>
    <t>Slėginiai nuotekų tinklai, žymėjimas plane – KS1, ilgis – 61,41 m, unikalus Nr. 4400-2239-6478;</t>
  </si>
  <si>
    <t>1.6.</t>
  </si>
  <si>
    <t> Slėginiai nuotekų tinklai, žymėjimas plane – KS2, ilgis – 58,25 m, unikalus Nr. 4400-2239-6345;</t>
  </si>
  <si>
    <t>1.7.</t>
  </si>
  <si>
    <t>Savitakiniai lietaus nuotekų tinklai, žymėjimas plane – KL1, ilgis – 70,54 m, unikalus Nr. 4400-2239-6278;</t>
  </si>
  <si>
    <t>1.8.</t>
  </si>
  <si>
    <t>Lietaus nuotekų tinklai (drenažas), žymėjimas plane – D1, ilgis – 123,89 m, unikalus Nr. 4400-2239-6256;</t>
  </si>
  <si>
    <t>1.9.</t>
  </si>
  <si>
    <t>Savitakiniai nuotekų tinklai, žymėjimas plane – KF1, ilgis – 185,16 m, unikalus Nr. 4400-2239-6923;</t>
  </si>
  <si>
    <t>1.10.</t>
  </si>
  <si>
    <t>Vandentiekio tinklai, žymėjimas plane – V1, ilgis – 97,76 m, unikalus Nr. 4400-2246-0324;</t>
  </si>
  <si>
    <t>Suma be PVM</t>
  </si>
  <si>
    <t>Taikomas PVM dydis (%)</t>
  </si>
  <si>
    <t>PVM suma</t>
  </si>
  <si>
    <t>Suma su PVM</t>
  </si>
  <si>
    <t>Dalies biudžetas su PVM: 4840 Eur</t>
  </si>
  <si>
    <t>2. DALIS</t>
  </si>
  <si>
    <t>TURTO VERTĖS NUSTATYMAS AKCIJŲ PERLEIDIMO TIKSLAIS (TURTO VERTĖS NUSTATYMAS AKCIJOMIS)</t>
  </si>
  <si>
    <t>2.</t>
  </si>
  <si>
    <t>Turto vertės nustatymas akcijų perleidimo tikslais (turto vertės nustatymas akcijomis)</t>
  </si>
  <si>
    <t>2.1.</t>
  </si>
  <si>
    <t> Nuotekų šalinimo tinklai – nuotekų tinklai, esantys Vilniaus g., Šalčininkų m., Šalčininkų r. sav., žymėjimas plane – KF1-1-KF, ilgis – 559,99 m, unikalus Nr. 4400-5077-0753;</t>
  </si>
  <si>
    <t>2.2.</t>
  </si>
  <si>
    <t> Nuotekų šalinimo tinklai – nuotekų tinklai, esantys A. Mickevičiaus g., Šalčininkų m., Šalčininkų r. sav., žymėjimas plane – KF1-1-KF, ilgis – 223,33 m, unikalus Nr. 4400-4937-1748;</t>
  </si>
  <si>
    <t>2.3.</t>
  </si>
  <si>
    <t> Nuotekų šalinimo tinklai – nuotekų tinklai, esantys Gėlių g., Šalčininkų m., Šalčininkų r. sav., žymėjimas plane – KF1-1-KF1-8, ilgis – 220,47 m, unikalus Nr. 4400-4925-7698;</t>
  </si>
  <si>
    <t>2.4.</t>
  </si>
  <si>
    <t> Nuotekų šalinimo tinklai – nuotekų tinklai, esantys M. Balinskio g., Šalčininkų m., Šalčininkų r. sav., žymėjimas plane – KF1-1-KF1-10, ilgis – 276,08 m, unikalus Nr. 4400-4893-4354;</t>
  </si>
  <si>
    <t>2.5.</t>
  </si>
  <si>
    <t> Nuotekų šalinimo tinklai – nuotekų tinklai, esantys Mėnulio g., Šalčininkų m., Šalčininkų r. sav., žymėjimas plane – KF1-1-KF1-7, ilgis – 201,26 m, unikalus Nr. 4400-4926-1756;</t>
  </si>
  <si>
    <t>2.6.</t>
  </si>
  <si>
    <t> Nuotekų šalinimo tinklai – nuotekų tinklai, esantys Naujoji g., Šalčininkų m., Šalčininkų r. sav., žymėjimas plane – KF1-1-KF1-2, ilgis – 86,74 m, unikalus Nr. 4400-5026-3082;</t>
  </si>
  <si>
    <t>2.7.</t>
  </si>
  <si>
    <t>Nuotekų šalinimo tinklai – nuotekų tinklai, esantys Saulės g., Šalčininkų m., Šalčininkų r. sav., žymėjimas plane – KF1-1-KF1-6, ilgis – 184,39 m, unikalus Nr. 4400-4926-1745;</t>
  </si>
  <si>
    <t>2.8.</t>
  </si>
  <si>
    <t>Vandentiekio linija – šalto vandens tiekimo vamzdynas, esantis Pramonės g., Šalčininkų m., Šalčininkų r. sav., žymėjimas plane – 1-2, ilgis – 1776,89 m, unikalus Nr. 4400-2154-7002;</t>
  </si>
  <si>
    <t>2.9.</t>
  </si>
  <si>
    <t>Nuotekų linija – buitinių nuotekų vamzdynas su siurbline, esantis Pramonės g., Šalčininkų m., Šalčininkų r. sav., žymėjimas plane – 1-3, ilgis – 1818,95 m, unikalus Nr. 4400-2154-7013;</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</si>
  <si>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</si>
  <si>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</si>
  <si>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</si>
  <si>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</si>
  <si>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</si>
  <si>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</si>
  <si>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</si>
  <si>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</si>
  <si>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</si>
  <si>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</si>
  <si>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</si>
  <si>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</si>
  <si>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</si>
  <si>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</si>
  <si>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</si>
  <si>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</si>
  <si>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</si>
  <si>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</si>
  <si>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</si>
  <si>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</si>
  <si>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17315 2025-04-28 13:34:36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</si>
</sst>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69"/>
  <sheetViews>
    <sheetView tabSelected="1" topLeftCell="A80" workbookViewId="0"/>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c r="B32" s="12" t="s">
        <v>27</v>
      </c>
    </row>
    <row r="34" spans="1:7" x14ac:dyDescent="0.25">
      <c r="A34" s="12" t="s">
        <v>28</v>
      </c>
    </row>
    <row r="35" spans="1:7" x14ac:dyDescent="0.25">
      <c r="A35" s="16" t="s">
        <v>29</v>
      </c>
      <c r="B35" s="16" t="s">
        <v>30</v>
      </c>
      <c r="C35" s="16" t="s">
        <v>31</v>
      </c>
      <c r="D35" s="16" t="s">
        <v>32</v>
      </c>
      <c r="E35" s="16" t="s">
        <v>33</v>
      </c>
      <c r="F35" s="16" t="s">
        <v>34</v>
      </c>
    </row>
    <row r="36" spans="1:7" x14ac:dyDescent="0.25">
      <c r="A36" s="16" t="s">
        <v>35</v>
      </c>
      <c r="B36" s="16" t="s">
        <v>36</v>
      </c>
      <c r="C36" s="17"/>
      <c r="D36" s="17"/>
      <c r="E36" s="17"/>
      <c r="F36" s="17"/>
    </row>
    <row r="37" spans="1:7" x14ac:dyDescent="0.25">
      <c r="A37" s="17" t="s">
        <v>37</v>
      </c>
      <c r="B37" s="17" t="s">
        <v>38</v>
      </c>
      <c r="C37" s="17">
        <v>1</v>
      </c>
      <c r="D37" s="17" t="s">
        <v>39</v>
      </c>
      <c r="E37" s="18"/>
      <c r="F37" s="17" t="str">
        <f t="shared" ref="F37:F46" si="0">IF(ISBLANK(E37),"", PRODUCT(C37,E37))</f>
        <v/>
      </c>
    </row>
    <row r="38" spans="1:7" x14ac:dyDescent="0.25">
      <c r="A38" s="17" t="s">
        <v>40</v>
      </c>
      <c r="B38" s="17" t="s">
        <v>41</v>
      </c>
      <c r="C38" s="17">
        <v>1</v>
      </c>
      <c r="D38" s="17" t="s">
        <v>39</v>
      </c>
      <c r="E38" s="18"/>
      <c r="F38" s="17" t="str">
        <f t="shared" si="0"/>
        <v/>
      </c>
    </row>
    <row r="39" spans="1:7" x14ac:dyDescent="0.25">
      <c r="A39" s="17" t="s">
        <v>42</v>
      </c>
      <c r="B39" s="17" t="s">
        <v>43</v>
      </c>
      <c r="C39" s="17">
        <v>1</v>
      </c>
      <c r="D39" s="17" t="s">
        <v>39</v>
      </c>
      <c r="E39" s="18"/>
      <c r="F39" s="17" t="str">
        <f t="shared" si="0"/>
        <v/>
      </c>
    </row>
    <row r="40" spans="1:7" x14ac:dyDescent="0.25">
      <c r="A40" s="17" t="s">
        <v>44</v>
      </c>
      <c r="B40" s="17" t="s">
        <v>45</v>
      </c>
      <c r="C40" s="17">
        <v>1</v>
      </c>
      <c r="D40" s="17" t="s">
        <v>39</v>
      </c>
      <c r="E40" s="18"/>
      <c r="F40" s="17" t="str">
        <f t="shared" si="0"/>
        <v/>
      </c>
    </row>
    <row r="41" spans="1:7" x14ac:dyDescent="0.25">
      <c r="A41" s="17" t="s">
        <v>46</v>
      </c>
      <c r="B41" s="17" t="s">
        <v>47</v>
      </c>
      <c r="C41" s="17">
        <v>1</v>
      </c>
      <c r="D41" s="17" t="s">
        <v>39</v>
      </c>
      <c r="E41" s="18"/>
      <c r="F41" s="17" t="str">
        <f t="shared" si="0"/>
        <v/>
      </c>
    </row>
    <row r="42" spans="1:7" x14ac:dyDescent="0.25">
      <c r="A42" s="17" t="s">
        <v>48</v>
      </c>
      <c r="B42" s="17" t="s">
        <v>49</v>
      </c>
      <c r="C42" s="17">
        <v>1</v>
      </c>
      <c r="D42" s="17" t="s">
        <v>39</v>
      </c>
      <c r="E42" s="18"/>
      <c r="F42" s="17" t="str">
        <f t="shared" si="0"/>
        <v/>
      </c>
    </row>
    <row r="43" spans="1:7" x14ac:dyDescent="0.25">
      <c r="A43" s="17" t="s">
        <v>50</v>
      </c>
      <c r="B43" s="17" t="s">
        <v>51</v>
      </c>
      <c r="C43" s="17">
        <v>1</v>
      </c>
      <c r="D43" s="17" t="s">
        <v>39</v>
      </c>
      <c r="E43" s="18"/>
      <c r="F43" s="17" t="str">
        <f t="shared" si="0"/>
        <v/>
      </c>
    </row>
    <row r="44" spans="1:7" x14ac:dyDescent="0.25">
      <c r="A44" s="17" t="s">
        <v>52</v>
      </c>
      <c r="B44" s="17" t="s">
        <v>53</v>
      </c>
      <c r="C44" s="17">
        <v>1</v>
      </c>
      <c r="D44" s="17" t="s">
        <v>39</v>
      </c>
      <c r="E44" s="18"/>
      <c r="F44" s="17" t="str">
        <f t="shared" si="0"/>
        <v/>
      </c>
    </row>
    <row r="45" spans="1:7" x14ac:dyDescent="0.25">
      <c r="A45" s="17" t="s">
        <v>54</v>
      </c>
      <c r="B45" s="17" t="s">
        <v>55</v>
      </c>
      <c r="C45" s="17">
        <v>1</v>
      </c>
      <c r="D45" s="17" t="s">
        <v>39</v>
      </c>
      <c r="E45" s="18"/>
      <c r="F45" s="17" t="str">
        <f t="shared" si="0"/>
        <v/>
      </c>
    </row>
    <row r="46" spans="1:7" x14ac:dyDescent="0.25">
      <c r="A46" s="17" t="s">
        <v>56</v>
      </c>
      <c r="B46" s="17" t="s">
        <v>57</v>
      </c>
      <c r="C46" s="17">
        <v>1</v>
      </c>
      <c r="D46" s="17" t="s">
        <v>39</v>
      </c>
      <c r="E46" s="18"/>
      <c r="F46" s="17" t="str">
        <f t="shared" si="0"/>
        <v/>
      </c>
    </row>
    <row r="47" spans="1:7" x14ac:dyDescent="0.25">
      <c r="E47" s="16" t="s">
        <v>58</v>
      </c>
      <c r="F47" s="16" t="str">
        <f>IF((SUMPRODUCT(--(F37:F46=""))&gt;0), "", ROUND(SUM(F37:F46),2))</f>
        <v/>
      </c>
      <c r="G47" s="14" t="str">
        <f>IF((SUMPRODUCT(--(F37:F46=""))&gt;0), "Neužpildytos visų objektų kainos", "")</f>
        <v>Neužpildytos visų objektų kainos</v>
      </c>
    </row>
    <row r="48" spans="1:7" x14ac:dyDescent="0.25">
      <c r="C48" s="16" t="s">
        <v>59</v>
      </c>
      <c r="D48" s="19"/>
      <c r="E48" s="16" t="s">
        <v>60</v>
      </c>
      <c r="F48" s="16" t="str">
        <f>IF(OR(F47="",D48=""),"", ROUND(PRODUCT(D48,F47)/100,2))</f>
        <v/>
      </c>
      <c r="G48" s="14" t="str">
        <f>IF(D48="", "Nurodykite taikomą PVM dydį", "")</f>
        <v>Nurodykite taikomą PVM dydį</v>
      </c>
    </row>
    <row r="49" spans="1:7" x14ac:dyDescent="0.25">
      <c r="E49" s="16" t="s">
        <v>61</v>
      </c>
      <c r="F49" s="16">
        <f>IF(ISBLANK(F48), "", ROUND(SUM(F47:F48),2))</f>
        <v>0</v>
      </c>
      <c r="G49" s="14" t="s">
        <v>62</v>
      </c>
    </row>
    <row r="53" spans="1:7" x14ac:dyDescent="0.25">
      <c r="A53" s="12" t="s">
        <v>63</v>
      </c>
      <c r="B53" s="12" t="s">
        <v>64</v>
      </c>
    </row>
    <row r="55" spans="1:7" x14ac:dyDescent="0.25">
      <c r="A55" s="12" t="s">
        <v>28</v>
      </c>
    </row>
    <row r="56" spans="1:7" x14ac:dyDescent="0.25">
      <c r="A56" s="16" t="s">
        <v>29</v>
      </c>
      <c r="B56" s="16" t="s">
        <v>30</v>
      </c>
      <c r="C56" s="16" t="s">
        <v>31</v>
      </c>
      <c r="D56" s="16" t="s">
        <v>32</v>
      </c>
      <c r="E56" s="16" t="s">
        <v>33</v>
      </c>
      <c r="F56" s="16" t="s">
        <v>34</v>
      </c>
    </row>
    <row r="57" spans="1:7" x14ac:dyDescent="0.25">
      <c r="A57" s="16" t="s">
        <v>65</v>
      </c>
      <c r="B57" s="16" t="s">
        <v>66</v>
      </c>
      <c r="C57" s="17"/>
      <c r="D57" s="17"/>
      <c r="E57" s="17"/>
      <c r="F57" s="17"/>
    </row>
    <row r="58" spans="1:7" x14ac:dyDescent="0.25">
      <c r="A58" s="17" t="s">
        <v>67</v>
      </c>
      <c r="B58" s="17" t="s">
        <v>68</v>
      </c>
      <c r="C58" s="17">
        <v>1</v>
      </c>
      <c r="D58" s="17" t="s">
        <v>39</v>
      </c>
      <c r="E58" s="18"/>
      <c r="F58" s="17" t="str">
        <f t="shared" ref="F58:F66" si="1">IF(ISBLANK(E58),"", PRODUCT(C58,E58))</f>
        <v/>
      </c>
    </row>
    <row r="59" spans="1:7" x14ac:dyDescent="0.25">
      <c r="A59" s="17" t="s">
        <v>69</v>
      </c>
      <c r="B59" s="17" t="s">
        <v>70</v>
      </c>
      <c r="C59" s="17">
        <v>1</v>
      </c>
      <c r="D59" s="17" t="s">
        <v>39</v>
      </c>
      <c r="E59" s="18"/>
      <c r="F59" s="17" t="str">
        <f t="shared" si="1"/>
        <v/>
      </c>
    </row>
    <row r="60" spans="1:7" x14ac:dyDescent="0.25">
      <c r="A60" s="17" t="s">
        <v>71</v>
      </c>
      <c r="B60" s="17" t="s">
        <v>72</v>
      </c>
      <c r="C60" s="17">
        <v>1</v>
      </c>
      <c r="D60" s="17" t="s">
        <v>39</v>
      </c>
      <c r="E60" s="18"/>
      <c r="F60" s="17" t="str">
        <f t="shared" si="1"/>
        <v/>
      </c>
    </row>
    <row r="61" spans="1:7" x14ac:dyDescent="0.25">
      <c r="A61" s="17" t="s">
        <v>73</v>
      </c>
      <c r="B61" s="17" t="s">
        <v>74</v>
      </c>
      <c r="C61" s="17">
        <v>1</v>
      </c>
      <c r="D61" s="17" t="s">
        <v>39</v>
      </c>
      <c r="E61" s="18"/>
      <c r="F61" s="17" t="str">
        <f t="shared" si="1"/>
        <v/>
      </c>
    </row>
    <row r="62" spans="1:7" x14ac:dyDescent="0.25">
      <c r="A62" s="17" t="s">
        <v>75</v>
      </c>
      <c r="B62" s="17" t="s">
        <v>76</v>
      </c>
      <c r="C62" s="17">
        <v>1</v>
      </c>
      <c r="D62" s="17" t="s">
        <v>39</v>
      </c>
      <c r="E62" s="18"/>
      <c r="F62" s="17" t="str">
        <f t="shared" si="1"/>
        <v/>
      </c>
    </row>
    <row r="63" spans="1:7" x14ac:dyDescent="0.25">
      <c r="A63" s="17" t="s">
        <v>77</v>
      </c>
      <c r="B63" s="17" t="s">
        <v>78</v>
      </c>
      <c r="C63" s="17">
        <v>1</v>
      </c>
      <c r="D63" s="17" t="s">
        <v>39</v>
      </c>
      <c r="E63" s="18"/>
      <c r="F63" s="17" t="str">
        <f t="shared" si="1"/>
        <v/>
      </c>
    </row>
    <row r="64" spans="1:7" x14ac:dyDescent="0.25">
      <c r="A64" s="17" t="s">
        <v>79</v>
      </c>
      <c r="B64" s="17" t="s">
        <v>80</v>
      </c>
      <c r="C64" s="17">
        <v>1</v>
      </c>
      <c r="D64" s="17" t="s">
        <v>39</v>
      </c>
      <c r="E64" s="18"/>
      <c r="F64" s="17" t="str">
        <f t="shared" si="1"/>
        <v/>
      </c>
    </row>
    <row r="65" spans="1:7" x14ac:dyDescent="0.25">
      <c r="A65" s="17" t="s">
        <v>81</v>
      </c>
      <c r="B65" s="17" t="s">
        <v>82</v>
      </c>
      <c r="C65" s="17">
        <v>1</v>
      </c>
      <c r="D65" s="17" t="s">
        <v>39</v>
      </c>
      <c r="E65" s="18"/>
      <c r="F65" s="17" t="str">
        <f t="shared" si="1"/>
        <v/>
      </c>
    </row>
    <row r="66" spans="1:7" x14ac:dyDescent="0.25">
      <c r="A66" s="17" t="s">
        <v>83</v>
      </c>
      <c r="B66" s="17" t="s">
        <v>84</v>
      </c>
      <c r="C66" s="17">
        <v>1</v>
      </c>
      <c r="D66" s="17" t="s">
        <v>39</v>
      </c>
      <c r="E66" s="18"/>
      <c r="F66" s="17" t="str">
        <f t="shared" si="1"/>
        <v/>
      </c>
    </row>
    <row r="67" spans="1:7" x14ac:dyDescent="0.25">
      <c r="E67" s="16" t="s">
        <v>58</v>
      </c>
      <c r="F67" s="16" t="str">
        <f>IF((SUMPRODUCT(--(F58:F66=""))&gt;0), "", ROUND(SUM(F58:F66),2))</f>
        <v/>
      </c>
      <c r="G67" s="14" t="str">
        <f>IF((SUMPRODUCT(--(F58:F66=""))&gt;0), "Neužpildytos visų objektų kainos", "")</f>
        <v>Neužpildytos visų objektų kainos</v>
      </c>
    </row>
    <row r="68" spans="1:7" x14ac:dyDescent="0.25">
      <c r="C68" s="16" t="s">
        <v>59</v>
      </c>
      <c r="D68" s="19"/>
      <c r="E68" s="16" t="s">
        <v>60</v>
      </c>
      <c r="F68" s="16" t="str">
        <f>IF(OR(F67="",D68=""),"", ROUND(PRODUCT(D68,F67)/100,2))</f>
        <v/>
      </c>
      <c r="G68" s="14" t="str">
        <f>IF(D68="", "Nurodykite taikomą PVM dydį", "")</f>
        <v>Nurodykite taikomą PVM dydį</v>
      </c>
    </row>
    <row r="69" spans="1:7" x14ac:dyDescent="0.25">
      <c r="E69" s="16" t="s">
        <v>61</v>
      </c>
      <c r="F69" s="16">
        <f>IF(ISBLANK(F68), "", ROUND(SUM(F67:F68),2))</f>
        <v>0</v>
      </c>
      <c r="G69" s="14" t="s">
        <v>62</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85</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86</v>
      </c>
      <c r="B5" s="44"/>
      <c r="C5" s="42" t="s">
        <v>87</v>
      </c>
      <c r="D5" s="43"/>
      <c r="E5" s="44"/>
      <c r="F5" s="42" t="s">
        <v>88</v>
      </c>
      <c r="G5" s="43"/>
      <c r="H5" s="44"/>
      <c r="I5" s="42" t="s">
        <v>89</v>
      </c>
      <c r="J5" s="44"/>
      <c r="K5" s="9" t="s">
        <v>90</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91</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30</v>
      </c>
      <c r="B19" s="44"/>
      <c r="C19" s="42" t="s">
        <v>87</v>
      </c>
      <c r="D19" s="43"/>
      <c r="E19" s="44"/>
      <c r="F19" s="42" t="s">
        <v>92</v>
      </c>
      <c r="G19" s="43"/>
      <c r="H19" s="44"/>
      <c r="I19" s="63" t="s">
        <v>89</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93</v>
      </c>
      <c r="B33" s="30"/>
      <c r="C33" s="30"/>
      <c r="D33" s="30"/>
      <c r="E33" s="30"/>
      <c r="F33" s="30"/>
      <c r="G33" s="30"/>
      <c r="H33" s="30"/>
      <c r="I33" s="30"/>
      <c r="J33" s="30"/>
    </row>
    <row r="34" spans="1:10" ht="15.95" customHeight="1" thickBot="1" x14ac:dyDescent="0.3"/>
    <row r="35" spans="1:10" ht="15.95" customHeight="1" x14ac:dyDescent="0.25">
      <c r="A35" s="8" t="s">
        <v>29</v>
      </c>
      <c r="B35" s="59" t="s">
        <v>94</v>
      </c>
      <c r="C35" s="43"/>
      <c r="D35" s="43"/>
      <c r="E35" s="43"/>
      <c r="F35" s="43"/>
      <c r="G35" s="44"/>
      <c r="H35" s="60" t="s">
        <v>95</v>
      </c>
      <c r="I35" s="43"/>
      <c r="J35" s="61"/>
    </row>
    <row r="36" spans="1:10" ht="48" customHeight="1" x14ac:dyDescent="0.25">
      <c r="A36" s="22" t="s">
        <v>96</v>
      </c>
      <c r="B36" s="51" t="s">
        <v>97</v>
      </c>
      <c r="C36" s="46"/>
      <c r="D36" s="46"/>
      <c r="E36" s="46"/>
      <c r="F36" s="46"/>
      <c r="G36" s="29"/>
      <c r="H36" s="54"/>
      <c r="I36" s="46"/>
      <c r="J36" s="48"/>
    </row>
    <row r="37" spans="1:10" ht="48" customHeight="1" x14ac:dyDescent="0.25">
      <c r="A37" s="22" t="s">
        <v>98</v>
      </c>
      <c r="B37" s="51" t="s">
        <v>99</v>
      </c>
      <c r="C37" s="46"/>
      <c r="D37" s="46"/>
      <c r="E37" s="46"/>
      <c r="F37" s="46"/>
      <c r="G37" s="29"/>
      <c r="H37" s="54"/>
      <c r="I37" s="46"/>
      <c r="J37" s="48"/>
    </row>
    <row r="38" spans="1:10" ht="48" customHeight="1" x14ac:dyDescent="0.25">
      <c r="A38" s="22" t="s">
        <v>100</v>
      </c>
      <c r="B38" s="51" t="s">
        <v>101</v>
      </c>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102</v>
      </c>
      <c r="B48" s="30"/>
      <c r="C48" s="30"/>
      <c r="D48" s="30"/>
      <c r="E48" s="30"/>
      <c r="F48" s="30"/>
      <c r="G48" s="30"/>
      <c r="H48" s="30"/>
      <c r="I48" s="30"/>
      <c r="J48" s="30"/>
    </row>
    <row r="51" spans="1:10" x14ac:dyDescent="0.25">
      <c r="A51" s="50" t="s">
        <v>103</v>
      </c>
      <c r="B51" s="30"/>
      <c r="C51" s="30"/>
      <c r="D51" s="30"/>
      <c r="E51" s="56"/>
      <c r="F51" s="30"/>
      <c r="G51" s="30"/>
      <c r="H51" s="30"/>
      <c r="I51" s="30"/>
      <c r="J51" s="30"/>
    </row>
    <row r="53" spans="1:10" x14ac:dyDescent="0.25">
      <c r="A53" s="50" t="s">
        <v>104</v>
      </c>
      <c r="B53" s="30"/>
      <c r="C53" s="30"/>
      <c r="D53" s="30"/>
      <c r="E53" s="56"/>
      <c r="F53" s="30"/>
      <c r="G53" s="30"/>
      <c r="H53" s="30"/>
      <c r="I53" s="30"/>
      <c r="J53" s="30"/>
    </row>
    <row r="100" spans="1:1" ht="15.75" x14ac:dyDescent="0.25">
      <c r="A100" t="s">
        <v>105</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2025-04-29T09:00:21Z</dcterms:modified>
</cp:coreProperties>
</file>