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8" documentId="8_{0CA47344-3145-4A91-93DB-0D4652709916}" xr6:coauthVersionLast="47" xr6:coauthVersionMax="47" xr10:uidLastSave="{0AE11028-ADEE-44F8-B4CD-E1E03B969923}"/>
  <bookViews>
    <workbookView xWindow="-110" yWindow="-110" windowWidth="19420" windowHeight="10300" xr2:uid="{00000000-000D-0000-FFFF-FFFF00000000}"/>
  </bookViews>
  <sheets>
    <sheet name="dkz forma" sheetId="5" r:id="rId1"/>
  </sheets>
  <definedNames>
    <definedName name="_xlnm._FilterDatabase" localSheetId="0" hidden="1">'dkz forma'!$A$8:$F$77</definedName>
    <definedName name="_xlnm.Print_Titles" localSheetId="0">'dkz forma'!#REF!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5" l="1"/>
  <c r="F55" i="5"/>
  <c r="F11" i="5"/>
  <c r="F58" i="5" s="1"/>
  <c r="F77" i="5" s="1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35" i="5"/>
  <c r="F36" i="5"/>
  <c r="F37" i="5"/>
  <c r="F38" i="5"/>
  <c r="F39" i="5"/>
  <c r="F40" i="5"/>
  <c r="F41" i="5"/>
  <c r="F42" i="5"/>
  <c r="F44" i="5"/>
  <c r="F45" i="5"/>
  <c r="F46" i="5"/>
  <c r="F47" i="5"/>
  <c r="F48" i="5"/>
  <c r="F49" i="5"/>
  <c r="F50" i="5"/>
  <c r="F51" i="5"/>
  <c r="F52" i="5"/>
  <c r="F54" i="5"/>
  <c r="F56" i="5"/>
  <c r="F57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29" i="5"/>
  <c r="F30" i="5"/>
  <c r="F31" i="5"/>
  <c r="F32" i="5"/>
  <c r="F33" i="5"/>
</calcChain>
</file>

<file path=xl/sharedStrings.xml><?xml version="1.0" encoding="utf-8"?>
<sst xmlns="http://schemas.openxmlformats.org/spreadsheetml/2006/main" count="202" uniqueCount="151">
  <si>
    <t>D A R B Ų   K I E K I Ų   Ž I N I A R A Š T I S</t>
  </si>
  <si>
    <t>Eil. Nr.</t>
  </si>
  <si>
    <t>Darbų/šlaidų aprašymai</t>
  </si>
  <si>
    <t>Mato vnt.</t>
  </si>
  <si>
    <t>Kiekis</t>
  </si>
  <si>
    <t>Vieneto kaina, EUR be PVM</t>
  </si>
  <si>
    <t>Iš viso, EUR be PVM</t>
  </si>
  <si>
    <t>1.1</t>
  </si>
  <si>
    <t>1.1.1</t>
  </si>
  <si>
    <t>1.1.2</t>
  </si>
  <si>
    <t>1.1.3</t>
  </si>
  <si>
    <t>1.2</t>
  </si>
  <si>
    <t>1.2.1</t>
  </si>
  <si>
    <t>1.2.2</t>
  </si>
  <si>
    <t>1.2.3</t>
  </si>
  <si>
    <t>Skyriuje 1</t>
  </si>
  <si>
    <t>Viso:</t>
  </si>
  <si>
    <t>2.1</t>
  </si>
  <si>
    <t>2.1.1</t>
  </si>
  <si>
    <t>2.1.2</t>
  </si>
  <si>
    <t>2.1.3</t>
  </si>
  <si>
    <t>Skyriuje 2</t>
  </si>
  <si>
    <t>Viso, Eur be PVM</t>
  </si>
  <si>
    <t>100m2</t>
  </si>
  <si>
    <t>m2</t>
  </si>
  <si>
    <t>1.1.4</t>
  </si>
  <si>
    <t>1.1.5</t>
  </si>
  <si>
    <t>1.1.6</t>
  </si>
  <si>
    <t>1.1.7</t>
  </si>
  <si>
    <t>1.1.8</t>
  </si>
  <si>
    <t>vnt</t>
  </si>
  <si>
    <t>1.1.9</t>
  </si>
  <si>
    <t>1.1.10</t>
  </si>
  <si>
    <t>1.1.11</t>
  </si>
  <si>
    <t>Statybinių šiukšlių išvežimas 10 km atstumu automobiliais-savivarčiais, pakraunant rankiniu būdu</t>
  </si>
  <si>
    <t>t</t>
  </si>
  <si>
    <t>1.1.12</t>
  </si>
  <si>
    <t>1.1.13</t>
  </si>
  <si>
    <t>1.2.4</t>
  </si>
  <si>
    <t>1.2.5</t>
  </si>
  <si>
    <t>100m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</si>
  <si>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</si>
  <si>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</si>
  <si>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</si>
  <si>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</si>
  <si>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</si>
  <si>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</si>
  <si>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</si>
  <si>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</si>
  <si>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vnt.</t>
  </si>
  <si>
    <t>1.3.8</t>
  </si>
  <si>
    <t>m</t>
  </si>
  <si>
    <t>1.4</t>
  </si>
  <si>
    <t>1.4.1</t>
  </si>
  <si>
    <t>1.4.2</t>
  </si>
  <si>
    <t>1.4.3</t>
  </si>
  <si>
    <t>1.4.4</t>
  </si>
  <si>
    <t>1.4.5</t>
  </si>
  <si>
    <t>1.5</t>
  </si>
  <si>
    <t>1.5.1</t>
  </si>
  <si>
    <t>1.5.2</t>
  </si>
  <si>
    <t>1.5.3</t>
  </si>
  <si>
    <t>1.5.4</t>
  </si>
  <si>
    <t>m3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</si>
  <si>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</si>
  <si>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</si>
  <si>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</si>
  <si>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</si>
  <si>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</si>
  <si>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</si>
  <si>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</si>
  <si>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</si>
  <si>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</si>
  <si>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</si>
  <si>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kompl.</t>
  </si>
  <si>
    <t>Vandentiekio ir šildymo sistemų vamzdynų hidraulinis bandymas</t>
  </si>
  <si>
    <t>Plastikinių vamzdžių ir fasoninių dalių klojimas tranšėjoje (be sandūrų sujungimo), kai vamzdžių skersmuo  iki 110 mm  k9=1.15</t>
  </si>
  <si>
    <t>.110 -160 mm skersmens plastikinių trumpų vamzdžių laisvas įtraukimas į esamą vamzdyną  k9=1.15</t>
  </si>
  <si>
    <t>DN/OD 32x2,4mm EvoAqua vand. vamzdis PE100 SDR13,6 PN12,5 100m</t>
  </si>
  <si>
    <t>Žemės darbų sąnaudų padidėjimas, kasant šlapią-labai limpantį gruntą atskiroje tranšėjoje, kai vamzdžio D iki 600mm , šlapio-labai limpančio grunto sluoksnio storis iki 1,0m  k9=1.15</t>
  </si>
  <si>
    <t>km</t>
  </si>
  <si>
    <t>Žemės darbai, klojant vamzdyną sausuose gruntuose atskiroje tranšėjoje, kai vamzdžio D iki 600mm, neišvežant grunto , kai tranšėjos gylis daugiau 2,0m iki 2,5m  k9=1.15</t>
  </si>
  <si>
    <t>Sanuojamo iki 200 mm skersmens vamzdyno išvalymas plovimo hidrodinamine mašina  k9=1.15</t>
  </si>
  <si>
    <t>Ketinių trišakių D 100mm įpjovimas į vandentiekio tinklus * pasijungimas prie esamų tinklų  k9=1.15</t>
  </si>
  <si>
    <t>Vamzdynų įvadų (išvadų) hermetizavimas elastinėmis sandarinančiomis membranomis</t>
  </si>
  <si>
    <t>Plastikinių vamzdžių klojimas, prakalant , kai vamzdžių skersmuo 90-110 mm  k9=1.15</t>
  </si>
  <si>
    <t>PE 100 RC PN10 SDR17 slėginis vamzdis vandentiekiui110x6.6 (juodas su mėlyna j.)</t>
  </si>
  <si>
    <t>Plastikinių vamzdžių įtraukimas į dėklus, kai įtraukiamų vamzdžių skersmuo  75-110 mm  k9=1.15</t>
  </si>
  <si>
    <t>Dėklų galų užtaisymas sandarinimo žiedais, kai dėklo skersmuo  iki 400 mm (2 dėklo galai)  k9=1.15</t>
  </si>
  <si>
    <t>Vamzdyno iki 200mm skersmens vamzdžių izoliavimas mineralinės vatos dembliais be dangos , kai izoliacijos storis 100 mm (izoliacijos išorinio paviršiaus  plotas)įvado apšiltinimas</t>
  </si>
  <si>
    <t>Styrofoam ekstrudinis putų polistirenas SM 300 SL-A-N-100, 100mm</t>
  </si>
  <si>
    <t>Ketinių fasoninių dalių D iki 100mm pastatymas* išmontavimas  k1=0.60,k2=0.60,k3=0.000,k9=1.15</t>
  </si>
  <si>
    <t>Vamzdynų iki 400 mm skersmens hidraulinis bandymas, kai vamzdžių skersmuo  iki 65 mm  k9=1.15</t>
  </si>
  <si>
    <t>Vamzdynų iki 400 mm skersmens praplovimas su dezinfekcija, kai vamzdžių skersmuo  iki 65 mm  k9=1.15</t>
  </si>
  <si>
    <t>V1- VANDENTIEKIS</t>
  </si>
  <si>
    <t>1.1.16</t>
  </si>
  <si>
    <t>1.1.15</t>
  </si>
  <si>
    <t>1.1.14</t>
  </si>
  <si>
    <t>1.1.17</t>
  </si>
  <si>
    <t>ESAMO VANDENTIEKIO ŠULINIO eV-1 ĮRENGIMAS</t>
  </si>
  <si>
    <t>Ketinių flanšinių alkūnių, perėjimų iki 250 mm skersmens montavimas (be sandūrų jungimo), kai skersmuo  100 mm  k9=1.15</t>
  </si>
  <si>
    <t>Sagos tipo redukcinis flanšas d 100*65</t>
  </si>
  <si>
    <t>Polietileninių atšakų, alkūnių antvamzdžių, perėjimų pastatymas  k9=1.15</t>
  </si>
  <si>
    <t>10 vnt.</t>
  </si>
  <si>
    <t>PE virinamas atvamzdis su laisvu flanšu, elektrine mova, D75/D65</t>
  </si>
  <si>
    <t>Vamzdžių jungčių betoninių atramų įrengimas , kai atramos tūris iki 0,25 m3  k8=1.09,k9=1.15</t>
  </si>
  <si>
    <t>Vandens skaitiklių su movinėmis jungtimis montavimas ( jungties skersmuo iki 25 mm)</t>
  </si>
  <si>
    <t>Įvadiniai šalto vandens skaitikliai , DN 20</t>
  </si>
  <si>
    <t>Movinės uždaromosios armatūros montavimas ( nominalusis vidinis skersmuo 20 mm)</t>
  </si>
  <si>
    <t>Rutuliniai ventiliai trumpa rankenėle diam. 3/4`, PP V/V sriegis</t>
  </si>
  <si>
    <t>Manometrų su trieigiu čiaupu montavimas</t>
  </si>
  <si>
    <t>Vandentiekio, šildymo, dujotiekio vamzdynų iš plieninių vamzdžių tiesimas, tvirtinant prie konstrukcijų ( vamzdžio išorinis skersmuo daugiau 22 mm iki 40 mm)</t>
  </si>
  <si>
    <t>Cinkuoti vamzdžiai DN20, išor. 26.9x2.6</t>
  </si>
  <si>
    <t>Ketinių trišakių D 50mm įpjovimas į vandentiekio tinklus*pasijungimas prie vidaus tinklų d 32 mm  k9=1.15</t>
  </si>
  <si>
    <t>ĮVADINIS BUITINIO VANDENS APSKAITOS MAZGAS</t>
  </si>
  <si>
    <t>ĮVADINIS GAISRINIO VANDENS APSKAITOS MAZGAS</t>
  </si>
  <si>
    <t>Vandens skaitiklių su movinėmis jungtimis montavimas  (jungties skersmuo  daugiau 25 mm)</t>
  </si>
  <si>
    <t>Įvadiniai daugiasraučiai šalto vandens skaitikliai 40</t>
  </si>
  <si>
    <t>Flanšinės uždaromosios armatūros montavimas  (nominalusis vidinis skersmuo  80 mm)*d65 mm  k8=1.04</t>
  </si>
  <si>
    <t>Flanšinė sklendė d 65 mm</t>
  </si>
  <si>
    <t>Atbulinis vožtuvas d 65 mm</t>
  </si>
  <si>
    <t>Vandentiekio, šildymo, dujotiekio vamzdynų iš plieninių vamzdžių tiesimas, tvirtinant prie konstrukcijų  (vamzdžio išorinis skersmuo  daugiau 40 mm iki 70 mm)</t>
  </si>
  <si>
    <t>Cinkuoti vamzdžiai DN65, išor. 76.1x3.2</t>
  </si>
  <si>
    <t>Ketinių trišakių D 75mm įpjovimas į vandentiekio tinklus* prisijungimas prie esamų tinklų  k9=1.15</t>
  </si>
  <si>
    <t>ESAMO VANDENS ĮVADO IR APSAKAITOS IŠMONTAVIMAS</t>
  </si>
  <si>
    <t>Iki 50 mm skersmens to paties tipo movinių vandens skaitiklių keitimas  * išmontavimas  k1=0.50</t>
  </si>
  <si>
    <t>Ketinių fasoninių dalių D iki 100mm pastatymas* demontavimas  k1=0.60,k2=0.60,k3=0.000,k9=1.15</t>
  </si>
  <si>
    <t>Vidaus vamzdynų iš plieninių vandentiekio - dujotiekio iki 63 mm skersmens vamzdžių ardymas</t>
  </si>
  <si>
    <t>PEX daugiasluoksniai slėginiai d 32 mm PN 10 vamzdžiai</t>
  </si>
  <si>
    <t>TECEflex vand. vamzdžiai PE-Xc 16x2.2 (90`C) 50m</t>
  </si>
  <si>
    <t>Vamzdyno vamzdžių iki 500 mm skersmens izoliavimas nedengtais mineralinės vatos kevalais , kai vamzdžio išorinis skersmuo iki 35 mm</t>
  </si>
  <si>
    <t>Kevalai Paroc Pro Section, izoliac. diam. 35mm, storis 20mm</t>
  </si>
  <si>
    <t>Kevalai Paroc Pro Section, izoliac. diam. 18mm, storis 20mm* d 16 mm</t>
  </si>
  <si>
    <t>Movinės uždaromosios armatūros montavimas  (nominalusis vidinis skersmuo  iki 15 mm)</t>
  </si>
  <si>
    <t>Rutuliniai ventiliai trumpa rankenėle diam. 1/2`, PP V/V sriegis</t>
  </si>
  <si>
    <t>Rutuliniai ventiliai trumpa rankenėle diam. 1/2`, PP V/V sriegis* kampinis</t>
  </si>
  <si>
    <t>Ketinių trišakių D 50mm įpjovimas į vandentiekio tinklus* prisijungimas prie esamų tinklų  k9=1.15</t>
  </si>
  <si>
    <t>Vidaus vamzdynų iš plieninių vandentiekio - dujotiekio iki 32 mm skersmens vamzdžių ardymas</t>
  </si>
  <si>
    <t>Ketinių fasoninių dalių D iki 100mm pastatymas* išardymas  k1=0.60,k2=0.60,k3=0.000,k9=1.15</t>
  </si>
  <si>
    <t>Vandentiekio, šildymo ir suspausto oro vamzdynų iš plastikinių vamzdžių tiesimas, tvirtinant prie konstrukcijų ( vamzdžio išorinis skersmuo iki 32 mm)</t>
  </si>
  <si>
    <t>2.  BUITINIS ŠALTAS VANDENTIEKIS (PERKLOJAMI TINKLAI IŠ KATILINĖS)</t>
  </si>
  <si>
    <t>1. VANDENTIEKIS (LAUKO)</t>
  </si>
  <si>
    <t>1.4.6</t>
  </si>
  <si>
    <t>1.4.7</t>
  </si>
  <si>
    <t>1.4.8</t>
  </si>
  <si>
    <t>1.4.9</t>
  </si>
  <si>
    <t>2.1.14</t>
  </si>
  <si>
    <t>2.1.15</t>
  </si>
  <si>
    <t>Katilinės vandentiekio tinklų perjungimas</t>
  </si>
  <si>
    <t>Techninės specifikacijos priedas Nr. 2</t>
  </si>
  <si>
    <t xml:space="preserve">Šalto vandens tiekimo tinklų rekonstrukcija pagal techninį darbo projektą „Vandentiekio tinklo įvado į Geležinkelio g. 9, Juodeikių km, Mažeikių raj., rekonstravimo projektas 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</si>
</sst>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0.0?????;\-??0.0?????;?"/>
    <numFmt numFmtId="165" formatCode="#,##0.00\ [$€-427];[Red]#,##0.00\ [$€-427]"/>
  </numFmts>
  <fonts count="20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MonospaceLT"/>
      <charset val="186"/>
    </font>
    <font>
      <sz val="9"/>
      <color rgb="FF000000"/>
      <name val="Arial Baltic"/>
      <charset val="186"/>
    </font>
    <font>
      <sz val="8"/>
      <color rgb="FF000000"/>
      <name val="Arial Baltic"/>
      <charset val="186"/>
    </font>
    <font>
      <sz val="8"/>
      <color rgb="FF000000"/>
      <name val="MonospaceLT"/>
      <charset val="186"/>
    </font>
    <font>
      <sz val="8"/>
      <name val="Arial"/>
      <charset val="186"/>
    </font>
    <font>
      <b/>
      <sz val="8"/>
      <color rgb="FF000000"/>
      <name val="Arial Baltic"/>
      <charset val="186"/>
    </font>
    <font>
      <b/>
      <sz val="10"/>
      <name val="Arial Baltic"/>
      <charset val="186"/>
    </font>
    <font>
      <i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165" fontId="2" fillId="2" borderId="3" xfId="0" applyNumberFormat="1" applyFont="1" applyFill="1" applyBorder="1" applyAlignment="1">
      <alignment horizontal="right" vertical="top"/>
    </xf>
    <xf numFmtId="0" fontId="8" fillId="2" borderId="3" xfId="0" applyFont="1" applyFill="1" applyBorder="1" applyAlignment="1">
      <alignment vertical="top" wrapText="1"/>
    </xf>
    <xf numFmtId="0" fontId="0" fillId="2" borderId="3" xfId="0" applyFill="1" applyBorder="1" applyAlignment="1" applyProtection="1">
      <alignment vertical="top" wrapText="1"/>
      <protection locked="0"/>
    </xf>
    <xf numFmtId="165" fontId="10" fillId="0" borderId="2" xfId="0" applyNumberFormat="1" applyFont="1" applyBorder="1"/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12" fillId="3" borderId="3" xfId="0" applyNumberFormat="1" applyFont="1" applyFill="1" applyBorder="1" applyAlignment="1">
      <alignment horizontal="center" vertical="top"/>
    </xf>
    <xf numFmtId="164" fontId="12" fillId="3" borderId="3" xfId="0" applyNumberFormat="1" applyFont="1" applyFill="1" applyBorder="1" applyAlignment="1" applyProtection="1">
      <alignment vertical="top"/>
      <protection locked="0"/>
    </xf>
    <xf numFmtId="0" fontId="5" fillId="3" borderId="3" xfId="0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2" borderId="3" xfId="0" applyFont="1" applyFill="1" applyBorder="1" applyAlignment="1">
      <alignment horizontal="left" vertical="top" wrapText="1"/>
    </xf>
    <xf numFmtId="0" fontId="0" fillId="4" borderId="3" xfId="0" applyFill="1" applyBorder="1" applyAlignment="1" applyProtection="1">
      <alignment vertical="top" wrapText="1"/>
      <protection locked="0"/>
    </xf>
    <xf numFmtId="0" fontId="8" fillId="4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0" fillId="4" borderId="3" xfId="0" applyFill="1" applyBorder="1" applyAlignment="1" applyProtection="1">
      <alignment horizontal="center" vertical="center" wrapText="1"/>
      <protection locked="0"/>
    </xf>
    <xf numFmtId="165" fontId="2" fillId="4" borderId="3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8" fillId="4" borderId="3" xfId="0" applyFont="1" applyFill="1" applyBorder="1" applyAlignment="1" applyProtection="1">
      <alignment horizontal="center" wrapText="1"/>
      <protection locked="0"/>
    </xf>
    <xf numFmtId="165" fontId="2" fillId="0" borderId="3" xfId="0" applyNumberFormat="1" applyFont="1" applyBorder="1" applyAlignment="1">
      <alignment horizontal="center"/>
    </xf>
    <xf numFmtId="165" fontId="12" fillId="3" borderId="3" xfId="0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F77"/>
  <sheetViews>
    <sheetView tabSelected="1" workbookViewId="0">
      <selection activeCell="H7" sqref="H7"/>
    </sheetView>
  </sheetViews>
  <sheetFormatPr defaultRowHeight="12.5"/>
  <cols>
    <col min="1" max="1" width="5.81640625" customWidth="1"/>
    <col min="2" max="2" width="43.7265625" customWidth="1"/>
    <col min="3" max="3" width="7.1796875" style="10" customWidth="1"/>
    <col min="4" max="4" width="11.7265625" style="13" customWidth="1"/>
    <col min="5" max="5" width="11.453125" customWidth="1"/>
    <col min="6" max="6" width="13.81640625" customWidth="1"/>
  </cols>
  <sheetData>
    <row r="1" spans="1:6">
      <c r="D1" s="38" t="s">
        <v>149</v>
      </c>
      <c r="E1" s="38"/>
      <c r="F1" s="38"/>
    </row>
    <row r="3" spans="1:6" ht="15.5">
      <c r="A3" s="39" t="s">
        <v>0</v>
      </c>
      <c r="B3" s="39"/>
      <c r="C3" s="39"/>
      <c r="D3" s="39"/>
      <c r="E3" s="39"/>
      <c r="F3" s="39"/>
    </row>
    <row r="4" spans="1:6">
      <c r="A4" s="1"/>
      <c r="B4" s="1"/>
      <c r="C4" s="2"/>
      <c r="D4" s="14"/>
      <c r="E4" s="1"/>
      <c r="F4" s="1"/>
    </row>
    <row r="5" spans="1:6">
      <c r="A5" s="47" t="s">
        <v>150</v>
      </c>
      <c r="B5" s="48"/>
      <c r="C5" s="48"/>
      <c r="D5" s="48"/>
      <c r="E5" s="48"/>
      <c r="F5" s="48"/>
    </row>
    <row r="6" spans="1:6">
      <c r="A6" s="48"/>
      <c r="B6" s="48"/>
      <c r="C6" s="48"/>
      <c r="D6" s="48"/>
      <c r="E6" s="48"/>
      <c r="F6" s="48"/>
    </row>
    <row r="7" spans="1:6">
      <c r="A7" s="1"/>
      <c r="B7" s="1"/>
      <c r="C7" s="2"/>
      <c r="D7" s="14"/>
      <c r="E7" s="1"/>
      <c r="F7" s="1"/>
    </row>
    <row r="8" spans="1:6" s="22" customFormat="1" ht="20">
      <c r="A8" s="20" t="s">
        <v>1</v>
      </c>
      <c r="B8" s="20" t="s">
        <v>2</v>
      </c>
      <c r="C8" s="20" t="s">
        <v>3</v>
      </c>
      <c r="D8" s="20" t="s">
        <v>4</v>
      </c>
      <c r="E8" s="21" t="s">
        <v>5</v>
      </c>
      <c r="F8" s="21" t="s">
        <v>6</v>
      </c>
    </row>
    <row r="9" spans="1:6" ht="12.75" customHeight="1">
      <c r="A9" s="40" t="s">
        <v>141</v>
      </c>
      <c r="B9" s="41"/>
      <c r="C9" s="41"/>
      <c r="D9" s="12"/>
      <c r="E9" s="4"/>
      <c r="F9" s="5"/>
    </row>
    <row r="10" spans="1:6">
      <c r="A10" s="23" t="s">
        <v>7</v>
      </c>
      <c r="B10" s="44" t="s">
        <v>94</v>
      </c>
      <c r="C10" s="45"/>
      <c r="D10" s="45"/>
      <c r="E10" s="45"/>
      <c r="F10" s="46"/>
    </row>
    <row r="11" spans="1:6" ht="34.5">
      <c r="A11" s="3" t="s">
        <v>8</v>
      </c>
      <c r="B11" s="27" t="s">
        <v>76</v>
      </c>
      <c r="C11" s="28" t="s">
        <v>51</v>
      </c>
      <c r="D11" s="29">
        <v>16</v>
      </c>
      <c r="E11" s="24"/>
      <c r="F11" s="31">
        <f t="shared" ref="F11:F26" si="0">ROUND(D11*E11,2)</f>
        <v>0</v>
      </c>
    </row>
    <row r="12" spans="1:6" ht="23">
      <c r="A12" s="3" t="s">
        <v>9</v>
      </c>
      <c r="B12" s="27" t="s">
        <v>77</v>
      </c>
      <c r="C12" s="28" t="s">
        <v>51</v>
      </c>
      <c r="D12" s="29">
        <v>20</v>
      </c>
      <c r="E12" s="24"/>
      <c r="F12" s="31">
        <f t="shared" si="0"/>
        <v>0</v>
      </c>
    </row>
    <row r="13" spans="1:6" ht="23">
      <c r="A13" s="3" t="s">
        <v>10</v>
      </c>
      <c r="B13" s="27" t="s">
        <v>78</v>
      </c>
      <c r="C13" s="28" t="s">
        <v>51</v>
      </c>
      <c r="D13" s="29">
        <v>32</v>
      </c>
      <c r="E13" s="24"/>
      <c r="F13" s="31">
        <f t="shared" si="0"/>
        <v>0</v>
      </c>
    </row>
    <row r="14" spans="1:6" ht="46">
      <c r="A14" s="3" t="s">
        <v>25</v>
      </c>
      <c r="B14" s="27" t="s">
        <v>79</v>
      </c>
      <c r="C14" s="28" t="s">
        <v>80</v>
      </c>
      <c r="D14" s="29">
        <v>1.6E-2</v>
      </c>
      <c r="E14" s="24"/>
      <c r="F14" s="31">
        <f t="shared" si="0"/>
        <v>0</v>
      </c>
    </row>
    <row r="15" spans="1:6" ht="34.5">
      <c r="A15" s="3" t="s">
        <v>26</v>
      </c>
      <c r="B15" s="27" t="s">
        <v>81</v>
      </c>
      <c r="C15" s="28" t="s">
        <v>80</v>
      </c>
      <c r="D15" s="29">
        <v>1.6E-2</v>
      </c>
      <c r="E15" s="24"/>
      <c r="F15" s="31">
        <f t="shared" si="0"/>
        <v>0</v>
      </c>
    </row>
    <row r="16" spans="1:6" ht="23">
      <c r="A16" s="3" t="s">
        <v>27</v>
      </c>
      <c r="B16" s="27" t="s">
        <v>82</v>
      </c>
      <c r="C16" s="28" t="s">
        <v>40</v>
      </c>
      <c r="D16" s="29">
        <v>0.2</v>
      </c>
      <c r="E16" s="24"/>
      <c r="F16" s="31">
        <f t="shared" si="0"/>
        <v>0</v>
      </c>
    </row>
    <row r="17" spans="1:6" ht="23">
      <c r="A17" s="3" t="s">
        <v>28</v>
      </c>
      <c r="B17" s="27" t="s">
        <v>83</v>
      </c>
      <c r="C17" s="28" t="s">
        <v>49</v>
      </c>
      <c r="D17" s="29">
        <v>1</v>
      </c>
      <c r="E17" s="24"/>
      <c r="F17" s="31">
        <f t="shared" si="0"/>
        <v>0</v>
      </c>
    </row>
    <row r="18" spans="1:6" ht="23">
      <c r="A18" s="3" t="s">
        <v>29</v>
      </c>
      <c r="B18" s="27" t="s">
        <v>84</v>
      </c>
      <c r="C18" s="28" t="s">
        <v>30</v>
      </c>
      <c r="D18" s="29">
        <v>1</v>
      </c>
      <c r="E18" s="24"/>
      <c r="F18" s="31">
        <f t="shared" si="0"/>
        <v>0</v>
      </c>
    </row>
    <row r="19" spans="1:6" ht="23">
      <c r="A19" s="3" t="s">
        <v>31</v>
      </c>
      <c r="B19" s="27" t="s">
        <v>85</v>
      </c>
      <c r="C19" s="28" t="s">
        <v>51</v>
      </c>
      <c r="D19" s="29">
        <v>1</v>
      </c>
      <c r="E19" s="24"/>
      <c r="F19" s="31">
        <f t="shared" si="0"/>
        <v>0</v>
      </c>
    </row>
    <row r="20" spans="1:6" ht="23">
      <c r="A20" s="3" t="s">
        <v>32</v>
      </c>
      <c r="B20" s="27" t="s">
        <v>86</v>
      </c>
      <c r="C20" s="28" t="s">
        <v>51</v>
      </c>
      <c r="D20" s="29">
        <v>1</v>
      </c>
      <c r="E20" s="24"/>
      <c r="F20" s="31">
        <f t="shared" si="0"/>
        <v>0</v>
      </c>
    </row>
    <row r="21" spans="1:6" ht="23">
      <c r="A21" s="3" t="s">
        <v>33</v>
      </c>
      <c r="B21" s="27" t="s">
        <v>87</v>
      </c>
      <c r="C21" s="28" t="s">
        <v>51</v>
      </c>
      <c r="D21" s="29">
        <v>1</v>
      </c>
      <c r="E21" s="24"/>
      <c r="F21" s="31">
        <f t="shared" si="0"/>
        <v>0</v>
      </c>
    </row>
    <row r="22" spans="1:6" ht="23">
      <c r="A22" s="3" t="s">
        <v>36</v>
      </c>
      <c r="B22" s="27" t="s">
        <v>88</v>
      </c>
      <c r="C22" s="28" t="s">
        <v>30</v>
      </c>
      <c r="D22" s="29">
        <v>1</v>
      </c>
      <c r="E22" s="24"/>
      <c r="F22" s="31">
        <f t="shared" si="0"/>
        <v>0</v>
      </c>
    </row>
    <row r="23" spans="1:6" ht="46">
      <c r="A23" s="3" t="s">
        <v>37</v>
      </c>
      <c r="B23" s="27" t="s">
        <v>89</v>
      </c>
      <c r="C23" s="28" t="s">
        <v>23</v>
      </c>
      <c r="D23" s="29">
        <v>1.7999999999999999E-2</v>
      </c>
      <c r="E23" s="24"/>
      <c r="F23" s="31">
        <f t="shared" si="0"/>
        <v>0</v>
      </c>
    </row>
    <row r="24" spans="1:6" ht="23">
      <c r="A24" s="3" t="s">
        <v>97</v>
      </c>
      <c r="B24" s="27" t="s">
        <v>90</v>
      </c>
      <c r="C24" s="28" t="s">
        <v>24</v>
      </c>
      <c r="D24" s="29">
        <v>1.8</v>
      </c>
      <c r="E24" s="24"/>
      <c r="F24" s="31">
        <f t="shared" si="0"/>
        <v>0</v>
      </c>
    </row>
    <row r="25" spans="1:6" ht="23">
      <c r="A25" s="3" t="s">
        <v>96</v>
      </c>
      <c r="B25" s="27" t="s">
        <v>91</v>
      </c>
      <c r="C25" s="28" t="s">
        <v>35</v>
      </c>
      <c r="D25" s="29">
        <v>9.5000000000000001E-2</v>
      </c>
      <c r="E25" s="24"/>
      <c r="F25" s="31">
        <f t="shared" si="0"/>
        <v>0</v>
      </c>
    </row>
    <row r="26" spans="1:6" ht="23">
      <c r="A26" s="3" t="s">
        <v>95</v>
      </c>
      <c r="B26" s="27" t="s">
        <v>92</v>
      </c>
      <c r="C26" s="28" t="s">
        <v>40</v>
      </c>
      <c r="D26" s="29">
        <v>0.36</v>
      </c>
      <c r="E26" s="24"/>
      <c r="F26" s="31">
        <f t="shared" si="0"/>
        <v>0</v>
      </c>
    </row>
    <row r="27" spans="1:6" ht="23">
      <c r="A27" s="3" t="s">
        <v>98</v>
      </c>
      <c r="B27" s="27" t="s">
        <v>93</v>
      </c>
      <c r="C27" s="28" t="s">
        <v>40</v>
      </c>
      <c r="D27" s="29">
        <v>0.36</v>
      </c>
      <c r="E27" s="24"/>
      <c r="F27" s="31">
        <f t="shared" ref="F27:F32" si="1">ROUND(D27*E27,2)</f>
        <v>0</v>
      </c>
    </row>
    <row r="28" spans="1:6">
      <c r="A28" s="23" t="s">
        <v>11</v>
      </c>
      <c r="B28" s="7" t="s">
        <v>99</v>
      </c>
      <c r="C28" s="11"/>
      <c r="D28" s="11"/>
      <c r="E28" s="8"/>
      <c r="F28" s="6"/>
    </row>
    <row r="29" spans="1:6" ht="34.5">
      <c r="A29" s="26" t="s">
        <v>12</v>
      </c>
      <c r="B29" s="27" t="s">
        <v>100</v>
      </c>
      <c r="C29" s="28" t="s">
        <v>30</v>
      </c>
      <c r="D29" s="29">
        <v>1</v>
      </c>
      <c r="E29" s="30"/>
      <c r="F29" s="31">
        <f t="shared" si="1"/>
        <v>0</v>
      </c>
    </row>
    <row r="30" spans="1:6">
      <c r="A30" s="26" t="s">
        <v>13</v>
      </c>
      <c r="B30" s="27" t="s">
        <v>101</v>
      </c>
      <c r="C30" s="28" t="s">
        <v>30</v>
      </c>
      <c r="D30" s="29">
        <v>1</v>
      </c>
      <c r="E30" s="30"/>
      <c r="F30" s="31">
        <f t="shared" si="1"/>
        <v>0</v>
      </c>
    </row>
    <row r="31" spans="1:6" ht="23">
      <c r="A31" s="26" t="s">
        <v>14</v>
      </c>
      <c r="B31" s="27" t="s">
        <v>102</v>
      </c>
      <c r="C31" s="28" t="s">
        <v>103</v>
      </c>
      <c r="D31" s="29">
        <v>0.1</v>
      </c>
      <c r="E31" s="30"/>
      <c r="F31" s="31">
        <f t="shared" si="1"/>
        <v>0</v>
      </c>
    </row>
    <row r="32" spans="1:6" ht="23">
      <c r="A32" s="26" t="s">
        <v>38</v>
      </c>
      <c r="B32" s="27" t="s">
        <v>104</v>
      </c>
      <c r="C32" s="28" t="s">
        <v>30</v>
      </c>
      <c r="D32" s="29">
        <v>1</v>
      </c>
      <c r="E32" s="30"/>
      <c r="F32" s="31">
        <f t="shared" si="1"/>
        <v>0</v>
      </c>
    </row>
    <row r="33" spans="1:6" ht="23">
      <c r="A33" s="26" t="s">
        <v>39</v>
      </c>
      <c r="B33" s="27" t="s">
        <v>105</v>
      </c>
      <c r="C33" s="28" t="s">
        <v>63</v>
      </c>
      <c r="D33" s="29">
        <v>0.14000000000000001</v>
      </c>
      <c r="E33" s="30"/>
      <c r="F33" s="31">
        <f t="shared" ref="F33" si="2">ROUND(D33*E33,2)</f>
        <v>0</v>
      </c>
    </row>
    <row r="34" spans="1:6">
      <c r="A34" s="23" t="s">
        <v>41</v>
      </c>
      <c r="B34" s="42" t="s">
        <v>114</v>
      </c>
      <c r="C34" s="42"/>
      <c r="D34" s="42"/>
      <c r="E34" s="42"/>
      <c r="F34" s="42"/>
    </row>
    <row r="35" spans="1:6" ht="23">
      <c r="A35" s="26" t="s">
        <v>42</v>
      </c>
      <c r="B35" s="27" t="s">
        <v>106</v>
      </c>
      <c r="C35" s="28" t="s">
        <v>30</v>
      </c>
      <c r="D35" s="29">
        <v>1</v>
      </c>
      <c r="E35" s="30"/>
      <c r="F35" s="35">
        <f t="shared" ref="F35:F41" si="3">ROUND(D35*E35,2)</f>
        <v>0</v>
      </c>
    </row>
    <row r="36" spans="1:6">
      <c r="A36" s="26" t="s">
        <v>43</v>
      </c>
      <c r="B36" s="27" t="s">
        <v>107</v>
      </c>
      <c r="C36" s="28" t="s">
        <v>49</v>
      </c>
      <c r="D36" s="29">
        <v>1</v>
      </c>
      <c r="E36" s="30"/>
      <c r="F36" s="35">
        <f t="shared" si="3"/>
        <v>0</v>
      </c>
    </row>
    <row r="37" spans="1:6" ht="23">
      <c r="A37" s="26" t="s">
        <v>44</v>
      </c>
      <c r="B37" s="27" t="s">
        <v>108</v>
      </c>
      <c r="C37" s="28" t="s">
        <v>30</v>
      </c>
      <c r="D37" s="29">
        <v>2</v>
      </c>
      <c r="E37" s="30"/>
      <c r="F37" s="35">
        <f t="shared" si="3"/>
        <v>0</v>
      </c>
    </row>
    <row r="38" spans="1:6" ht="23">
      <c r="A38" s="26" t="s">
        <v>45</v>
      </c>
      <c r="B38" s="27" t="s">
        <v>109</v>
      </c>
      <c r="C38" s="28" t="s">
        <v>49</v>
      </c>
      <c r="D38" s="29">
        <v>2</v>
      </c>
      <c r="E38" s="30"/>
      <c r="F38" s="35">
        <f t="shared" si="3"/>
        <v>0</v>
      </c>
    </row>
    <row r="39" spans="1:6">
      <c r="A39" s="26" t="s">
        <v>46</v>
      </c>
      <c r="B39" s="27" t="s">
        <v>110</v>
      </c>
      <c r="C39" s="28" t="s">
        <v>74</v>
      </c>
      <c r="D39" s="29">
        <v>1</v>
      </c>
      <c r="E39" s="30"/>
      <c r="F39" s="35">
        <f t="shared" si="3"/>
        <v>0</v>
      </c>
    </row>
    <row r="40" spans="1:6" ht="34.5">
      <c r="A40" s="26" t="s">
        <v>47</v>
      </c>
      <c r="B40" s="27" t="s">
        <v>111</v>
      </c>
      <c r="C40" s="28" t="s">
        <v>51</v>
      </c>
      <c r="D40" s="29">
        <v>1</v>
      </c>
      <c r="E40" s="30"/>
      <c r="F40" s="35">
        <f t="shared" si="3"/>
        <v>0</v>
      </c>
    </row>
    <row r="41" spans="1:6">
      <c r="A41" s="26" t="s">
        <v>48</v>
      </c>
      <c r="B41" s="27" t="s">
        <v>112</v>
      </c>
      <c r="C41" s="28" t="s">
        <v>51</v>
      </c>
      <c r="D41" s="29">
        <v>1</v>
      </c>
      <c r="E41" s="30"/>
      <c r="F41" s="35">
        <f t="shared" si="3"/>
        <v>0</v>
      </c>
    </row>
    <row r="42" spans="1:6" ht="23">
      <c r="A42" s="26" t="s">
        <v>50</v>
      </c>
      <c r="B42" s="27" t="s">
        <v>113</v>
      </c>
      <c r="C42" s="28" t="s">
        <v>49</v>
      </c>
      <c r="D42" s="29">
        <v>1</v>
      </c>
      <c r="E42" s="30"/>
      <c r="F42" s="35">
        <f t="shared" ref="F42:F51" si="4">ROUND(D42*E42,2)</f>
        <v>0</v>
      </c>
    </row>
    <row r="43" spans="1:6">
      <c r="A43" s="23" t="s">
        <v>52</v>
      </c>
      <c r="B43" s="42" t="s">
        <v>115</v>
      </c>
      <c r="C43" s="42"/>
      <c r="D43" s="42"/>
      <c r="E43" s="42"/>
      <c r="F43" s="42"/>
    </row>
    <row r="44" spans="1:6" ht="23">
      <c r="A44" s="26" t="s">
        <v>53</v>
      </c>
      <c r="B44" s="27" t="s">
        <v>116</v>
      </c>
      <c r="C44" s="28" t="s">
        <v>30</v>
      </c>
      <c r="D44" s="29">
        <v>1</v>
      </c>
      <c r="E44" s="24"/>
      <c r="F44" s="35">
        <f t="shared" si="4"/>
        <v>0</v>
      </c>
    </row>
    <row r="45" spans="1:6">
      <c r="A45" s="26" t="s">
        <v>54</v>
      </c>
      <c r="B45" s="27" t="s">
        <v>117</v>
      </c>
      <c r="C45" s="28" t="s">
        <v>49</v>
      </c>
      <c r="D45" s="29">
        <v>1</v>
      </c>
      <c r="E45" s="24"/>
      <c r="F45" s="35">
        <f t="shared" si="4"/>
        <v>0</v>
      </c>
    </row>
    <row r="46" spans="1:6" ht="23">
      <c r="A46" s="26" t="s">
        <v>55</v>
      </c>
      <c r="B46" s="27" t="s">
        <v>118</v>
      </c>
      <c r="C46" s="28" t="s">
        <v>30</v>
      </c>
      <c r="D46" s="29">
        <v>3</v>
      </c>
      <c r="E46" s="24"/>
      <c r="F46" s="35">
        <f t="shared" si="4"/>
        <v>0</v>
      </c>
    </row>
    <row r="47" spans="1:6">
      <c r="A47" s="26" t="s">
        <v>56</v>
      </c>
      <c r="B47" s="27" t="s">
        <v>119</v>
      </c>
      <c r="C47" s="28" t="s">
        <v>30</v>
      </c>
      <c r="D47" s="29">
        <v>2</v>
      </c>
      <c r="E47" s="24"/>
      <c r="F47" s="35">
        <f t="shared" si="4"/>
        <v>0</v>
      </c>
    </row>
    <row r="48" spans="1:6">
      <c r="A48" s="26" t="s">
        <v>57</v>
      </c>
      <c r="B48" s="27" t="s">
        <v>120</v>
      </c>
      <c r="C48" s="28" t="s">
        <v>30</v>
      </c>
      <c r="D48" s="29">
        <v>1</v>
      </c>
      <c r="E48" s="24"/>
      <c r="F48" s="35">
        <f t="shared" si="4"/>
        <v>0</v>
      </c>
    </row>
    <row r="49" spans="1:6">
      <c r="A49" s="26" t="s">
        <v>142</v>
      </c>
      <c r="B49" s="27" t="s">
        <v>110</v>
      </c>
      <c r="C49" s="28" t="s">
        <v>74</v>
      </c>
      <c r="D49" s="29">
        <v>1</v>
      </c>
      <c r="E49" s="24"/>
      <c r="F49" s="35">
        <f t="shared" si="4"/>
        <v>0</v>
      </c>
    </row>
    <row r="50" spans="1:6" ht="34.5">
      <c r="A50" s="26" t="s">
        <v>143</v>
      </c>
      <c r="B50" s="27" t="s">
        <v>121</v>
      </c>
      <c r="C50" s="28" t="s">
        <v>51</v>
      </c>
      <c r="D50" s="29">
        <v>1.5</v>
      </c>
      <c r="E50" s="24"/>
      <c r="F50" s="35">
        <f t="shared" si="4"/>
        <v>0</v>
      </c>
    </row>
    <row r="51" spans="1:6">
      <c r="A51" s="26" t="s">
        <v>144</v>
      </c>
      <c r="B51" s="27" t="s">
        <v>122</v>
      </c>
      <c r="C51" s="28" t="s">
        <v>51</v>
      </c>
      <c r="D51" s="29">
        <v>1.5</v>
      </c>
      <c r="E51" s="24"/>
      <c r="F51" s="35">
        <f t="shared" si="4"/>
        <v>0</v>
      </c>
    </row>
    <row r="52" spans="1:6" ht="23">
      <c r="A52" s="26" t="s">
        <v>145</v>
      </c>
      <c r="B52" s="27" t="s">
        <v>123</v>
      </c>
      <c r="C52" s="28" t="s">
        <v>49</v>
      </c>
      <c r="D52" s="29">
        <v>1</v>
      </c>
      <c r="E52" s="24"/>
      <c r="F52" s="35">
        <f t="shared" ref="F52:F56" si="5">ROUND(D52*E52,2)</f>
        <v>0</v>
      </c>
    </row>
    <row r="53" spans="1:6">
      <c r="A53" s="23" t="s">
        <v>58</v>
      </c>
      <c r="B53" s="42" t="s">
        <v>124</v>
      </c>
      <c r="C53" s="42"/>
      <c r="D53" s="42"/>
      <c r="E53" s="42"/>
      <c r="F53" s="42"/>
    </row>
    <row r="54" spans="1:6" ht="23">
      <c r="A54" s="26" t="s">
        <v>59</v>
      </c>
      <c r="B54" s="27" t="s">
        <v>125</v>
      </c>
      <c r="C54" s="28" t="s">
        <v>49</v>
      </c>
      <c r="D54" s="29">
        <v>1</v>
      </c>
      <c r="E54" s="24"/>
      <c r="F54" s="35">
        <f t="shared" si="5"/>
        <v>0</v>
      </c>
    </row>
    <row r="55" spans="1:6" ht="23">
      <c r="A55" s="26" t="s">
        <v>60</v>
      </c>
      <c r="B55" s="27" t="s">
        <v>126</v>
      </c>
      <c r="C55" s="28" t="s">
        <v>35</v>
      </c>
      <c r="D55" s="29">
        <v>2.5000000000000001E-2</v>
      </c>
      <c r="E55" s="24"/>
      <c r="F55" s="35">
        <f t="shared" si="5"/>
        <v>0</v>
      </c>
    </row>
    <row r="56" spans="1:6" ht="23">
      <c r="A56" s="26" t="s">
        <v>61</v>
      </c>
      <c r="B56" s="27" t="s">
        <v>127</v>
      </c>
      <c r="C56" s="28" t="s">
        <v>51</v>
      </c>
      <c r="D56" s="29">
        <v>1</v>
      </c>
      <c r="E56" s="24"/>
      <c r="F56" s="35">
        <f t="shared" si="5"/>
        <v>0</v>
      </c>
    </row>
    <row r="57" spans="1:6" ht="23">
      <c r="A57" s="26" t="s">
        <v>62</v>
      </c>
      <c r="B57" s="27" t="s">
        <v>34</v>
      </c>
      <c r="C57" s="28" t="s">
        <v>35</v>
      </c>
      <c r="D57" s="29">
        <v>2.8000000000000001E-2</v>
      </c>
      <c r="E57" s="24"/>
      <c r="F57" s="35">
        <f t="shared" ref="F57" si="6">ROUND(D57*E57,2)</f>
        <v>0</v>
      </c>
    </row>
    <row r="58" spans="1:6">
      <c r="A58" s="17"/>
      <c r="B58" s="18"/>
      <c r="C58" s="19"/>
      <c r="D58" s="15" t="s">
        <v>15</v>
      </c>
      <c r="E58" s="16" t="s">
        <v>16</v>
      </c>
      <c r="F58" s="36">
        <f>SUM(F11:F27,F29:F33,F35:F42,F44:F52,F54:F57)</f>
        <v>0</v>
      </c>
    </row>
    <row r="59" spans="1:6" ht="12.75" customHeight="1">
      <c r="A59" s="40" t="s">
        <v>140</v>
      </c>
      <c r="B59" s="41"/>
      <c r="C59" s="41"/>
      <c r="D59" s="41"/>
      <c r="E59" s="41"/>
      <c r="F59" s="43"/>
    </row>
    <row r="60" spans="1:6">
      <c r="A60" s="25" t="s">
        <v>17</v>
      </c>
      <c r="B60" s="44" t="s">
        <v>148</v>
      </c>
      <c r="C60" s="45"/>
      <c r="D60" s="45"/>
      <c r="E60" s="45"/>
      <c r="F60" s="46"/>
    </row>
    <row r="61" spans="1:6" ht="34.5">
      <c r="A61" s="26" t="s">
        <v>18</v>
      </c>
      <c r="B61" s="27" t="s">
        <v>139</v>
      </c>
      <c r="C61" s="32" t="s">
        <v>51</v>
      </c>
      <c r="D61" s="33">
        <v>25</v>
      </c>
      <c r="E61" s="34"/>
      <c r="F61" s="35">
        <f t="shared" ref="F61:F75" si="7">ROUND(D61*E61,2)</f>
        <v>0</v>
      </c>
    </row>
    <row r="62" spans="1:6">
      <c r="A62" s="26" t="s">
        <v>19</v>
      </c>
      <c r="B62" s="27" t="s">
        <v>128</v>
      </c>
      <c r="C62" s="32" t="s">
        <v>51</v>
      </c>
      <c r="D62" s="33">
        <v>5</v>
      </c>
      <c r="E62" s="34"/>
      <c r="F62" s="35">
        <f t="shared" si="7"/>
        <v>0</v>
      </c>
    </row>
    <row r="63" spans="1:6">
      <c r="A63" s="26" t="s">
        <v>20</v>
      </c>
      <c r="B63" s="27" t="s">
        <v>129</v>
      </c>
      <c r="C63" s="32" t="s">
        <v>51</v>
      </c>
      <c r="D63" s="33">
        <v>20</v>
      </c>
      <c r="E63" s="34"/>
      <c r="F63" s="35">
        <f t="shared" si="7"/>
        <v>0</v>
      </c>
    </row>
    <row r="64" spans="1:6" ht="34.5">
      <c r="A64" s="26" t="s">
        <v>64</v>
      </c>
      <c r="B64" s="27" t="s">
        <v>130</v>
      </c>
      <c r="C64" s="32" t="s">
        <v>40</v>
      </c>
      <c r="D64" s="33">
        <v>0.23</v>
      </c>
      <c r="E64" s="34"/>
      <c r="F64" s="35">
        <f t="shared" si="7"/>
        <v>0</v>
      </c>
    </row>
    <row r="65" spans="1:6" ht="23">
      <c r="A65" s="26" t="s">
        <v>65</v>
      </c>
      <c r="B65" s="27" t="s">
        <v>131</v>
      </c>
      <c r="C65" s="32" t="s">
        <v>51</v>
      </c>
      <c r="D65" s="33">
        <v>5</v>
      </c>
      <c r="E65" s="34"/>
      <c r="F65" s="35">
        <f t="shared" si="7"/>
        <v>0</v>
      </c>
    </row>
    <row r="66" spans="1:6" ht="23">
      <c r="A66" s="26" t="s">
        <v>66</v>
      </c>
      <c r="B66" s="27" t="s">
        <v>132</v>
      </c>
      <c r="C66" s="32" t="s">
        <v>51</v>
      </c>
      <c r="D66" s="33">
        <v>18</v>
      </c>
      <c r="E66" s="34"/>
      <c r="F66" s="35">
        <f t="shared" si="7"/>
        <v>0</v>
      </c>
    </row>
    <row r="67" spans="1:6" ht="23">
      <c r="A67" s="26" t="s">
        <v>67</v>
      </c>
      <c r="B67" s="27" t="s">
        <v>133</v>
      </c>
      <c r="C67" s="32" t="s">
        <v>30</v>
      </c>
      <c r="D67" s="33">
        <v>2</v>
      </c>
      <c r="E67" s="34"/>
      <c r="F67" s="35">
        <f t="shared" si="7"/>
        <v>0</v>
      </c>
    </row>
    <row r="68" spans="1:6" ht="23">
      <c r="A68" s="26" t="s">
        <v>68</v>
      </c>
      <c r="B68" s="27" t="s">
        <v>134</v>
      </c>
      <c r="C68" s="32" t="s">
        <v>49</v>
      </c>
      <c r="D68" s="33">
        <v>1</v>
      </c>
      <c r="E68" s="34"/>
      <c r="F68" s="35">
        <f t="shared" si="7"/>
        <v>0</v>
      </c>
    </row>
    <row r="69" spans="1:6" ht="23">
      <c r="A69" s="26" t="s">
        <v>69</v>
      </c>
      <c r="B69" s="27" t="s">
        <v>135</v>
      </c>
      <c r="C69" s="32" t="s">
        <v>49</v>
      </c>
      <c r="D69" s="33">
        <v>1</v>
      </c>
      <c r="E69" s="34"/>
      <c r="F69" s="35">
        <f t="shared" si="7"/>
        <v>0</v>
      </c>
    </row>
    <row r="70" spans="1:6" ht="23">
      <c r="A70" s="26" t="s">
        <v>70</v>
      </c>
      <c r="B70" s="27" t="s">
        <v>75</v>
      </c>
      <c r="C70" s="32" t="s">
        <v>40</v>
      </c>
      <c r="D70" s="33">
        <v>0.25</v>
      </c>
      <c r="E70" s="34"/>
      <c r="F70" s="35">
        <f t="shared" si="7"/>
        <v>0</v>
      </c>
    </row>
    <row r="71" spans="1:6" ht="23">
      <c r="A71" s="26" t="s">
        <v>71</v>
      </c>
      <c r="B71" s="27" t="s">
        <v>93</v>
      </c>
      <c r="C71" s="32" t="s">
        <v>40</v>
      </c>
      <c r="D71" s="33">
        <v>0.25</v>
      </c>
      <c r="E71" s="34"/>
      <c r="F71" s="35">
        <f t="shared" si="7"/>
        <v>0</v>
      </c>
    </row>
    <row r="72" spans="1:6" ht="23">
      <c r="A72" s="26" t="s">
        <v>72</v>
      </c>
      <c r="B72" s="27" t="s">
        <v>136</v>
      </c>
      <c r="C72" s="32" t="s">
        <v>49</v>
      </c>
      <c r="D72" s="33">
        <v>1</v>
      </c>
      <c r="E72" s="34"/>
      <c r="F72" s="35">
        <f t="shared" si="7"/>
        <v>0</v>
      </c>
    </row>
    <row r="73" spans="1:6" ht="23">
      <c r="A73" s="26" t="s">
        <v>73</v>
      </c>
      <c r="B73" s="27" t="s">
        <v>137</v>
      </c>
      <c r="C73" s="32" t="s">
        <v>51</v>
      </c>
      <c r="D73" s="33">
        <v>25</v>
      </c>
      <c r="E73" s="34"/>
      <c r="F73" s="35">
        <f t="shared" si="7"/>
        <v>0</v>
      </c>
    </row>
    <row r="74" spans="1:6" ht="23">
      <c r="A74" s="26" t="s">
        <v>146</v>
      </c>
      <c r="B74" s="27" t="s">
        <v>138</v>
      </c>
      <c r="C74" s="32" t="s">
        <v>35</v>
      </c>
      <c r="D74" s="33">
        <v>5.0000000000000001E-3</v>
      </c>
      <c r="E74" s="34"/>
      <c r="F74" s="35">
        <f t="shared" si="7"/>
        <v>0</v>
      </c>
    </row>
    <row r="75" spans="1:6" ht="23">
      <c r="A75" s="26" t="s">
        <v>147</v>
      </c>
      <c r="B75" s="27" t="s">
        <v>34</v>
      </c>
      <c r="C75" s="32" t="s">
        <v>35</v>
      </c>
      <c r="D75" s="33">
        <v>5.0000000000000001E-3</v>
      </c>
      <c r="E75" s="34"/>
      <c r="F75" s="35">
        <f t="shared" si="7"/>
        <v>0</v>
      </c>
    </row>
    <row r="76" spans="1:6">
      <c r="A76" s="17"/>
      <c r="B76" s="18"/>
      <c r="C76" s="19"/>
      <c r="D76" s="15" t="s">
        <v>21</v>
      </c>
      <c r="E76" s="16" t="s">
        <v>16</v>
      </c>
      <c r="F76" s="36">
        <f>SUM(F61:F75)</f>
        <v>0</v>
      </c>
    </row>
    <row r="77" spans="1:6" ht="13">
      <c r="D77" s="37" t="s">
        <v>22</v>
      </c>
      <c r="E77" s="37"/>
      <c r="F77" s="9">
        <f>SUM(F58,F76)</f>
        <v>0</v>
      </c>
    </row>
  </sheetData>
  <sheetProtection formatColumns="0" selectLockedCells="1"/>
  <autoFilter ref="A8:F77" xr:uid="{05AB41B6-FE4C-48BE-A874-50278A9443AE}"/>
  <mergeCells count="11">
    <mergeCell ref="D77:E77"/>
    <mergeCell ref="D1:F1"/>
    <mergeCell ref="A3:F3"/>
    <mergeCell ref="A5:F6"/>
    <mergeCell ref="A9:C9"/>
    <mergeCell ref="B34:F34"/>
    <mergeCell ref="B43:F43"/>
    <mergeCell ref="B53:F53"/>
    <mergeCell ref="A59:F59"/>
    <mergeCell ref="B60:F60"/>
    <mergeCell ref="B10:F10"/>
  </mergeCells>
  <phoneticPr fontId="16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B01CA998EA3747BD28BCD1577DFFDC" ma:contentTypeVersion="3" ma:contentTypeDescription="Kurkite naują dokumentą." ma:contentTypeScope="" ma:versionID="2ff3cdcabf2375f28919f0c7e78b0552">
  <xsd:schema xmlns:xsd="http://www.w3.org/2001/XMLSchema" xmlns:xs="http://www.w3.org/2001/XMLSchema" xmlns:p="http://schemas.microsoft.com/office/2006/metadata/properties" xmlns:ns2="a4058857-3b8c-463b-83f5-2dc4353d367c" targetNamespace="http://schemas.microsoft.com/office/2006/metadata/properties" ma:root="true" ma:fieldsID="1c709b870ed1a533a3075121d2ee1bf9" ns2:_="">
    <xsd:import namespace="a4058857-3b8c-463b-83f5-2dc4353d36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058857-3b8c-463b-83f5-2dc4353d36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762C2D-040A-416D-BB92-45861000FC17}"/>
</file>

<file path=customXml/itemProps2.xml><?xml version="1.0" encoding="utf-8"?>
<ds:datastoreItem xmlns:ds="http://schemas.openxmlformats.org/officeDocument/2006/customXml" ds:itemID="{A8946D53-7252-4AA4-8C26-8ED6CB892C59}">
  <ds:schemaRefs>
    <ds:schemaRef ds:uri="http://schemas.microsoft.com/office/2006/metadata/properties"/>
    <ds:schemaRef ds:uri="http://schemas.microsoft.com/office/infopath/2007/PartnerControls"/>
    <ds:schemaRef ds:uri="51d5e2c9-e18c-4408-a31e-423a151c4578"/>
    <ds:schemaRef ds:uri="f80a7a53-5fdc-4a0f-8b9e-50f27931d633"/>
  </ds:schemaRefs>
</ds:datastoreItem>
</file>

<file path=customXml/itemProps3.xml><?xml version="1.0" encoding="utf-8"?>
<ds:datastoreItem xmlns:ds="http://schemas.openxmlformats.org/officeDocument/2006/customXml" ds:itemID="{7C8ECBAD-9108-4095-B55C-CA8BE51282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dkz forma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2022-12-22T14:49:03Z</dcterms:created>
  <dcterms:modified xsi:type="dcterms:W3CDTF">2025-05-13T11:13:51Z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69cf43-4f92-4d59-bb9a-1eb584b58bfa_Enabled">
    <vt:lpwstr>true</vt:lpwstr>
  </property>
  <property fmtid="{D5CDD505-2E9C-101B-9397-08002B2CF9AE}" pid="3" name="MSIP_Label_9069cf43-4f92-4d59-bb9a-1eb584b58bfa_SetDate">
    <vt:lpwstr>2022-12-22T14:49:07Z</vt:lpwstr>
  </property>
  <property fmtid="{D5CDD505-2E9C-101B-9397-08002B2CF9AE}" pid="4" name="MSIP_Label_9069cf43-4f92-4d59-bb9a-1eb584b58bfa_Method">
    <vt:lpwstr>Privileged</vt:lpwstr>
  </property>
  <property fmtid="{D5CDD505-2E9C-101B-9397-08002B2CF9AE}" pid="5" name="MSIP_Label_9069cf43-4f92-4d59-bb9a-1eb584b58bfa_Name">
    <vt:lpwstr>Public</vt:lpwstr>
  </property>
  <property fmtid="{D5CDD505-2E9C-101B-9397-08002B2CF9AE}" pid="6" name="MSIP_Label_9069cf43-4f92-4d59-bb9a-1eb584b58bfa_SiteId">
    <vt:lpwstr>d91d5b65-9d38-4908-9bd1-ebc28a01cade</vt:lpwstr>
  </property>
  <property fmtid="{D5CDD505-2E9C-101B-9397-08002B2CF9AE}" pid="7" name="MSIP_Label_9069cf43-4f92-4d59-bb9a-1eb584b58bfa_ActionId">
    <vt:lpwstr>c2f2499b-eb41-47de-8033-d07656be0058</vt:lpwstr>
  </property>
  <property fmtid="{D5CDD505-2E9C-101B-9397-08002B2CF9AE}" pid="8" name="MSIP_Label_9069cf43-4f92-4d59-bb9a-1eb584b58bfa_ContentBits">
    <vt:lpwstr>0</vt:lpwstr>
  </property>
  <property fmtid="{D5CDD505-2E9C-101B-9397-08002B2CF9AE}" pid="9" name="MSIP_Label_cfcb905c-755b-4fd4-bd20-0d682d4f1d27_SetDate">
    <vt:lpwstr>2019-11-27T11:47:02.5364120Z</vt:lpwstr>
  </property>
  <property fmtid="{D5CDD505-2E9C-101B-9397-08002B2CF9AE}" pid="10" name="MSIP_Label_cfcb905c-755b-4fd4-bd20-0d682d4f1d27_Name">
    <vt:lpwstr>Internal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ntentTypeId">
    <vt:lpwstr>0x010100C4B01CA998EA3747BD28BCD1577DFFDC</vt:lpwstr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SIP_Label_cfcb905c-755b-4fd4-bd20-0d682d4f1d27_Enabled">
    <vt:lpwstr>True</vt:lpwstr>
  </property>
  <property fmtid="{D5CDD505-2E9C-101B-9397-08002B2CF9AE}" pid="17" name="MSIP_Label_cfcb905c-755b-4fd4-bd20-0d682d4f1d27_Extended_MSFT_Method">
    <vt:lpwstr>Automatic</vt:lpwstr>
  </property>
  <property fmtid="{D5CDD505-2E9C-101B-9397-08002B2CF9AE}" pid="18" name="Sensitivity">
    <vt:lpwstr>Internal</vt:lpwstr>
  </property>
  <property fmtid="{D5CDD505-2E9C-101B-9397-08002B2CF9AE}" pid="19" name="xd_Signature">
    <vt:bool>false</vt:bool>
  </property>
  <property fmtid="{D5CDD505-2E9C-101B-9397-08002B2CF9AE}" pid="20" name="MSIP_Label_cfcb905c-755b-4fd4-bd20-0d682d4f1d27_ActionId">
    <vt:lpwstr>905bfca4-062f-4ebb-ad8f-2a81ab12a630</vt:lpwstr>
  </property>
  <property fmtid="{D5CDD505-2E9C-101B-9397-08002B2CF9AE}" pid="21" name="MSIP_Label_cfcb905c-755b-4fd4-bd20-0d682d4f1d27_SiteId">
    <vt:lpwstr>d91d5b65-9d38-4908-9bd1-ebc28a01cade</vt:lpwstr>
  </property>
</Properties>
</file>