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vialietuva.sharepoint.com/sites/emtvarkosirstatiniformavimokomanda/Shared Documents/General/Inga_Morkunaite/_PIRKIMAI_KLPA_2025/2_Inicijavimas_KLPA/"/>
    </mc:Choice>
  </mc:AlternateContent>
  <xr:revisionPtr revIDLastSave="108" documentId="8_{A4E8FD2F-3A2E-4CF2-8576-3888610CF18D}" xr6:coauthVersionLast="47" xr6:coauthVersionMax="47" xr10:uidLastSave="{3B18DCE3-4F45-44FC-A3C3-5718D611B5A5}"/>
  <bookViews>
    <workbookView xWindow="-108" yWindow="-108" windowWidth="23256" windowHeight="12456" xr2:uid="{00000000-000D-0000-FFFF-FFFF00000000}"/>
  </bookViews>
  <sheets>
    <sheet name="grafiko pv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L21" i="1" s="1"/>
  <c r="L22" i="1" s="1"/>
  <c r="AB20" i="1"/>
  <c r="AB21" i="1" s="1"/>
  <c r="V20" i="1"/>
  <c r="V21" i="1" s="1"/>
  <c r="AJ22" i="1" l="1"/>
  <c r="F19" i="1"/>
  <c r="F20" i="1" l="1"/>
  <c r="F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LAKD</author>
  </authors>
  <commentList>
    <comment ref="F13" authorId="0" shapeId="0" xr:uid="{10D98D13-0FC7-4439-8F67-1EE5DBA4A72C}">
      <text>
        <r>
          <rPr>
            <b/>
            <sz val="10"/>
            <color indexed="81"/>
            <rFont val="Arial"/>
            <family val="2"/>
            <charset val="186"/>
          </rPr>
          <t>Nurodoma vertė pagal sutarties reikalavimus</t>
        </r>
      </text>
    </comment>
    <comment ref="H13" authorId="0" shapeId="0" xr:uid="{73842469-F556-44C0-9AB1-B28CEED0C8FF}">
      <text>
        <r>
          <rPr>
            <b/>
            <sz val="10"/>
            <color indexed="81"/>
            <rFont val="Arial"/>
            <family val="2"/>
            <charset val="186"/>
          </rPr>
          <t>Principinis pavyzdys, Teikėjas etapo pradžios ir pabaigos datas nurodo savarankiškai</t>
        </r>
      </text>
    </comment>
    <comment ref="V19" authorId="0" shapeId="0" xr:uid="{372DAC5E-9AE2-46DA-B769-E9C4CABAAF53}">
      <text>
        <r>
          <rPr>
            <b/>
            <sz val="10"/>
            <color indexed="81"/>
            <rFont val="Arial"/>
            <family val="2"/>
            <charset val="186"/>
          </rPr>
          <t>Įrašoma į mėnesį, už kurį bus pateikas aktas. Pagal sutarties reikalavimus iš viso už projekto rengimą gali būti ne daugiau kaip  penki mokėjimai (aktai)</t>
        </r>
        <r>
          <rPr>
            <sz val="10"/>
            <color indexed="81"/>
            <rFont val="Arial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<sst xmlns="http://schemas.openxmlformats.org/spreadsheetml/2006/main" count="71" uniqueCount="50">
  <si>
    <t>PASLAUGŲ GRAFIKAS</t>
  </si>
  <si>
    <r>
      <rPr>
        <i/>
        <sz val="11"/>
        <color rgb="FF000000"/>
        <rFont val="Arial"/>
        <family val="2"/>
        <charset val="186"/>
      </rPr>
      <t xml:space="preserve">Specialiojo teritorijų planavimo dokumento parengimui – </t>
    </r>
    <r>
      <rPr>
        <b/>
        <i/>
        <sz val="11"/>
        <color rgb="FFFF0000"/>
        <rFont val="Arial"/>
        <family val="2"/>
        <charset val="186"/>
      </rPr>
      <t>......... mėnesių</t>
    </r>
    <r>
      <rPr>
        <i/>
        <sz val="11"/>
        <color rgb="FF000000"/>
        <rFont val="Arial"/>
        <family val="2"/>
        <charset val="186"/>
      </rPr>
      <t xml:space="preserve"> nuo pirkimo sutarties įsigaliojimo</t>
    </r>
  </si>
  <si>
    <t xml:space="preserve">Pirkimo sutarties pavadinimas, data ir Nr.:  </t>
  </si>
  <si>
    <t xml:space="preserve">Eil. Nr.          </t>
  </si>
  <si>
    <t>Paslaugų etapas</t>
  </si>
  <si>
    <t>Sutarties kainos dalis, tenkanti pasiūlymo formoje nurodytoms paslaugoms, %</t>
  </si>
  <si>
    <t>Paslaugų etapo suteikimo terminas nuo Sutarties įsigaliojimo dienos, mėn.</t>
  </si>
  <si>
    <t>Kaina, EUR (be PVM)</t>
  </si>
  <si>
    <t>Metai</t>
  </si>
  <si>
    <t>Mėnuo</t>
  </si>
  <si>
    <t>10</t>
  </si>
  <si>
    <t>11</t>
  </si>
  <si>
    <t>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</si>
  <si>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</si>
  <si>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</si>
  <si>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</si>
  <si>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</si>
  <si>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</si>
  <si>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</si>
  <si>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</si>
  <si>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</si>
  <si>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</si>
  <si>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</t>
  </si>
  <si>
    <t>&lt;nurodyti pavadinimą&gt;</t>
  </si>
  <si>
    <t>&lt;įrašyti terminą&gt;</t>
  </si>
  <si>
    <t>&lt;įrašyti kainą&gt;</t>
  </si>
  <si>
    <t>(etapo pabaiga iki xxxx-xx-xx)</t>
  </si>
  <si>
    <t>2</t>
  </si>
  <si>
    <t>3</t>
  </si>
  <si>
    <t>Iš viso be PVM:</t>
  </si>
  <si>
    <t>PVM:</t>
  </si>
  <si>
    <t>Iš viso su PVM:</t>
  </si>
  <si>
    <t>(įgalioto asmens pareigos, vardas ir pavardė, parašas, data)</t>
  </si>
  <si>
    <t>Parengiamasis etapas (pirkimo dokumentų techninės specifikacijos xx p.)</t>
  </si>
  <si>
    <t>Rengimo etapas (pirkimo dokumentų techninės specifikacijos xx p.)</t>
  </si>
  <si>
    <t>Baigiamasis etapas (pirkimo dokumentų techninės specifikacijos xx p.) iki pilno visų Sutartinių įsipareigojimų įvykdymo</t>
  </si>
  <si>
    <t>2.1</t>
  </si>
  <si>
    <t>2.2</t>
  </si>
  <si>
    <t>2.3</t>
  </si>
  <si>
    <t>2025 m.</t>
  </si>
  <si>
    <t>Iš viso per 2025 m., EUR su PVM:</t>
  </si>
  <si>
    <t xml:space="preserve">Bendrųjų sprendinių formavimo stadija (pirkimo dokumentų techninės specifikacijos xx p.) </t>
  </si>
  <si>
    <t>Sprendinių konkretizavimo stadija (pirkimo dokumentų techninės specifikacijos xx p.)</t>
  </si>
  <si>
    <t>Sutarties data  Nr. S-…....</t>
  </si>
  <si>
    <t>Darbus atliks (Teikėjas/ ūkio subjektų grupės partneris/ subteikėjas)</t>
  </si>
  <si>
    <t>2026 m.</t>
  </si>
  <si>
    <t>Iš viso per 2026 m., EUR su PVM:</t>
  </si>
  <si>
    <t>VALSTYBEI SVARBAUS PROJEKTO KLAIPĖDOS PIETINIO APLINKKELIO SUSISIEKIMO KOMUNIKACIJŲ INŽINERINĖS INFRASTRUKTŪROS VYSTYMO PLANAS</t>
  </si>
  <si>
    <t>„Valstybei svarbaus projekto Klaipėdos pietinio aplinkkelio susisiekimo komunikacijų inžinerinės infrastruktūros vystymo plano parengimas“</t>
  </si>
  <si>
    <t>Esamos būklės įvertinimo stadija (pirkimo dokumentų techninės specifikacijos xx 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</si>
</sst>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"/>
    <numFmt numFmtId="165" formatCode="#,##0\ &quot;Lt&quot;"/>
    <numFmt numFmtId="166" formatCode="#,##0.00_ ;\-#,##0.00\ "/>
  </numFmts>
  <fonts count="3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1"/>
      <color rgb="FFFF0000"/>
      <name val="Arial"/>
      <family val="2"/>
      <charset val="186"/>
    </font>
    <font>
      <b/>
      <sz val="13"/>
      <color theme="1"/>
      <name val="Arial"/>
      <family val="2"/>
      <charset val="186"/>
    </font>
    <font>
      <i/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0"/>
      <name val="Arial"/>
      <family val="2"/>
      <charset val="186"/>
    </font>
    <font>
      <i/>
      <sz val="11"/>
      <color theme="0"/>
      <name val="Arial"/>
      <family val="2"/>
      <charset val="186"/>
    </font>
    <font>
      <b/>
      <sz val="11"/>
      <color indexed="12"/>
      <name val="Arial"/>
      <family val="2"/>
      <charset val="186"/>
    </font>
    <font>
      <b/>
      <sz val="10"/>
      <color indexed="81"/>
      <name val="Arial"/>
      <family val="2"/>
      <charset val="186"/>
    </font>
    <font>
      <sz val="10"/>
      <color indexed="81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color rgb="FFFF0000"/>
      <name val="Arial"/>
      <family val="2"/>
      <charset val="186"/>
    </font>
    <font>
      <i/>
      <sz val="11"/>
      <name val="Arial"/>
      <family val="2"/>
      <charset val="186"/>
    </font>
    <font>
      <b/>
      <sz val="13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8" fillId="0" borderId="0" xfId="1" applyFont="1"/>
    <xf numFmtId="0" fontId="1" fillId="0" borderId="0" xfId="1"/>
    <xf numFmtId="0" fontId="1" fillId="0" borderId="0" xfId="0" applyFont="1"/>
    <xf numFmtId="0" fontId="7" fillId="0" borderId="0" xfId="1" applyFont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0" fontId="10" fillId="0" borderId="0" xfId="1" applyFont="1"/>
    <xf numFmtId="0" fontId="10" fillId="0" borderId="0" xfId="0" applyFont="1"/>
    <xf numFmtId="0" fontId="1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164" fontId="18" fillId="0" borderId="1" xfId="1" applyNumberFormat="1" applyFont="1" applyBorder="1" applyAlignment="1">
      <alignment horizontal="center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165" fontId="21" fillId="0" borderId="1" xfId="1" applyNumberFormat="1" applyFont="1" applyBorder="1" applyAlignment="1">
      <alignment horizontal="center" vertical="center" wrapText="1"/>
    </xf>
    <xf numFmtId="9" fontId="20" fillId="0" borderId="1" xfId="1" applyNumberFormat="1" applyFont="1" applyBorder="1" applyAlignment="1">
      <alignment horizontal="center" vertical="center" wrapText="1"/>
    </xf>
    <xf numFmtId="166" fontId="21" fillId="0" borderId="1" xfId="1" applyNumberFormat="1" applyFont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vertical="center"/>
    </xf>
    <xf numFmtId="0" fontId="20" fillId="0" borderId="1" xfId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164" fontId="23" fillId="0" borderId="1" xfId="1" applyNumberFormat="1" applyFont="1" applyBorder="1" applyAlignment="1">
      <alignment horizontal="center" vertical="center" wrapText="1"/>
    </xf>
    <xf numFmtId="0" fontId="23" fillId="0" borderId="1" xfId="1" applyFont="1" applyBorder="1" applyAlignment="1">
      <alignment vertical="center" wrapText="1"/>
    </xf>
    <xf numFmtId="4" fontId="24" fillId="0" borderId="1" xfId="1" applyNumberFormat="1" applyFont="1" applyBorder="1" applyAlignment="1">
      <alignment horizontal="center" vertical="center" wrapText="1"/>
    </xf>
    <xf numFmtId="0" fontId="23" fillId="0" borderId="1" xfId="0" applyFont="1" applyBorder="1"/>
    <xf numFmtId="4" fontId="19" fillId="0" borderId="1" xfId="0" applyNumberFormat="1" applyFont="1" applyBorder="1" applyAlignment="1">
      <alignment horizontal="center" vertical="center"/>
    </xf>
    <xf numFmtId="4" fontId="25" fillId="3" borderId="1" xfId="1" applyNumberFormat="1" applyFont="1" applyFill="1" applyBorder="1" applyAlignment="1">
      <alignment vertical="center" wrapText="1"/>
    </xf>
    <xf numFmtId="4" fontId="25" fillId="4" borderId="4" xfId="1" applyNumberFormat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vertical="center"/>
    </xf>
    <xf numFmtId="0" fontId="22" fillId="0" borderId="0" xfId="1" applyFont="1"/>
    <xf numFmtId="4" fontId="22" fillId="0" borderId="0" xfId="1" applyNumberFormat="1" applyFont="1"/>
    <xf numFmtId="0" fontId="21" fillId="0" borderId="1" xfId="1" applyFont="1" applyBorder="1" applyAlignment="1">
      <alignment horizontal="left" vertical="center" wrapText="1"/>
    </xf>
    <xf numFmtId="4" fontId="18" fillId="4" borderId="2" xfId="1" applyNumberFormat="1" applyFont="1" applyFill="1" applyBorder="1" applyAlignment="1">
      <alignment horizontal="center" vertical="center"/>
    </xf>
    <xf numFmtId="4" fontId="18" fillId="4" borderId="3" xfId="1" applyNumberFormat="1" applyFont="1" applyFill="1" applyBorder="1" applyAlignment="1">
      <alignment horizontal="center" vertical="center"/>
    </xf>
    <xf numFmtId="4" fontId="25" fillId="4" borderId="2" xfId="1" applyNumberFormat="1" applyFont="1" applyFill="1" applyBorder="1" applyAlignment="1">
      <alignment horizontal="center" vertical="center" wrapText="1"/>
    </xf>
    <xf numFmtId="4" fontId="25" fillId="4" borderId="3" xfId="1" applyNumberFormat="1" applyFont="1" applyFill="1" applyBorder="1" applyAlignment="1">
      <alignment horizontal="center" vertical="center" wrapText="1"/>
    </xf>
    <xf numFmtId="4" fontId="25" fillId="4" borderId="1" xfId="1" applyNumberFormat="1" applyFont="1" applyFill="1" applyBorder="1" applyAlignment="1">
      <alignment horizontal="center" vertical="center" wrapText="1"/>
    </xf>
    <xf numFmtId="4" fontId="18" fillId="4" borderId="2" xfId="1" applyNumberFormat="1" applyFont="1" applyFill="1" applyBorder="1" applyAlignment="1">
      <alignment horizontal="center" vertical="center" wrapText="1"/>
    </xf>
    <xf numFmtId="4" fontId="18" fillId="4" borderId="3" xfId="1" applyNumberFormat="1" applyFont="1" applyFill="1" applyBorder="1" applyAlignment="1">
      <alignment horizontal="center" vertical="center" wrapText="1"/>
    </xf>
    <xf numFmtId="4" fontId="18" fillId="4" borderId="2" xfId="1" applyNumberFormat="1" applyFont="1" applyFill="1" applyBorder="1" applyAlignment="1">
      <alignment horizontal="right" vertical="center"/>
    </xf>
    <xf numFmtId="4" fontId="18" fillId="4" borderId="4" xfId="1" applyNumberFormat="1" applyFont="1" applyFill="1" applyBorder="1" applyAlignment="1">
      <alignment horizontal="right" vertical="center"/>
    </xf>
    <xf numFmtId="4" fontId="18" fillId="4" borderId="3" xfId="1" applyNumberFormat="1" applyFont="1" applyFill="1" applyBorder="1" applyAlignment="1">
      <alignment horizontal="right" vertical="center"/>
    </xf>
    <xf numFmtId="4" fontId="18" fillId="3" borderId="2" xfId="1" applyNumberFormat="1" applyFont="1" applyFill="1" applyBorder="1" applyAlignment="1">
      <alignment horizontal="center" vertical="center" wrapText="1"/>
    </xf>
    <xf numFmtId="4" fontId="18" fillId="3" borderId="3" xfId="1" applyNumberFormat="1" applyFont="1" applyFill="1" applyBorder="1" applyAlignment="1">
      <alignment horizontal="center" vertical="center" wrapText="1"/>
    </xf>
    <xf numFmtId="4" fontId="25" fillId="3" borderId="2" xfId="1" applyNumberFormat="1" applyFont="1" applyFill="1" applyBorder="1" applyAlignment="1">
      <alignment horizontal="center" vertical="center" wrapText="1"/>
    </xf>
    <xf numFmtId="4" fontId="25" fillId="3" borderId="3" xfId="1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19" fillId="3" borderId="1" xfId="1" applyFont="1" applyFill="1" applyBorder="1" applyAlignment="1">
      <alignment horizontal="left" vertical="center" wrapText="1"/>
    </xf>
    <xf numFmtId="3" fontId="18" fillId="0" borderId="1" xfId="1" applyNumberFormat="1" applyFont="1" applyBorder="1" applyAlignment="1">
      <alignment horizontal="right" vertical="center" wrapText="1"/>
    </xf>
    <xf numFmtId="0" fontId="18" fillId="0" borderId="1" xfId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9" fontId="18" fillId="0" borderId="1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19" fillId="0" borderId="1" xfId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4" fontId="18" fillId="0" borderId="1" xfId="1" applyNumberFormat="1" applyFont="1" applyBorder="1" applyAlignment="1">
      <alignment horizontal="center" vertical="center" wrapText="1"/>
    </xf>
    <xf numFmtId="4" fontId="19" fillId="3" borderId="2" xfId="1" applyNumberFormat="1" applyFont="1" applyFill="1" applyBorder="1" applyAlignment="1">
      <alignment horizontal="center" vertical="center" wrapText="1"/>
    </xf>
    <xf numFmtId="0" fontId="19" fillId="3" borderId="3" xfId="1" applyFont="1" applyFill="1" applyBorder="1" applyAlignment="1">
      <alignment horizontal="center" vertical="center" wrapText="1"/>
    </xf>
    <xf numFmtId="9" fontId="20" fillId="0" borderId="7" xfId="1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3" fontId="18" fillId="0" borderId="7" xfId="1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21" fillId="2" borderId="2" xfId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</cellXfs>
  <cellStyles count="2">
    <cellStyle name="Įprastas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1"/>
  <sheetViews>
    <sheetView tabSelected="1" topLeftCell="A2" zoomScale="60" zoomScaleNormal="60" workbookViewId="0">
      <selection activeCell="D3" sqref="D3"/>
    </sheetView>
  </sheetViews>
  <sheetFormatPr defaultRowHeight="14.4" x14ac:dyDescent="0.3"/>
  <cols>
    <col min="1" max="1" width="5.6640625" customWidth="1"/>
    <col min="2" max="2" width="46.44140625" customWidth="1"/>
    <col min="3" max="5" width="20.6640625" customWidth="1"/>
    <col min="6" max="6" width="15.6640625" customWidth="1"/>
    <col min="7" max="7" width="8.6640625" customWidth="1"/>
    <col min="8" max="37" width="5.6640625" customWidth="1"/>
  </cols>
  <sheetData>
    <row r="1" spans="1:39" ht="16.8" x14ac:dyDescent="0.3">
      <c r="AJ1" s="17"/>
    </row>
    <row r="2" spans="1:39" s="2" customFormat="1" ht="28.95" customHeight="1" x14ac:dyDescent="0.3">
      <c r="A2" s="17"/>
      <c r="B2" s="80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9" s="5" customFormat="1" ht="15" customHeigh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9" s="5" customFormat="1" ht="16.8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</row>
    <row r="5" spans="1:39" s="5" customFormat="1" ht="15" customHeight="1" x14ac:dyDescent="0.3">
      <c r="A5" s="55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</row>
    <row r="6" spans="1:39" s="5" customFormat="1" ht="1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9" s="5" customFormat="1" x14ac:dyDescent="0.3">
      <c r="A7" s="63" t="s">
        <v>2</v>
      </c>
      <c r="B7" s="63"/>
      <c r="C7" s="63"/>
      <c r="D7" s="63"/>
      <c r="E7" s="63"/>
      <c r="F7" s="6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9" s="5" customFormat="1" ht="20.100000000000001" customHeight="1" x14ac:dyDescent="0.3">
      <c r="A8" s="81" t="s">
        <v>48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9" s="5" customFormat="1" ht="20.100000000000001" customHeight="1" x14ac:dyDescent="0.3">
      <c r="A9" s="82" t="s">
        <v>43</v>
      </c>
      <c r="B9" s="82"/>
      <c r="C9" s="14"/>
      <c r="D9" s="14"/>
      <c r="E9" s="14"/>
      <c r="F9" s="1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16"/>
      <c r="AG9" s="16"/>
      <c r="AH9" s="16"/>
      <c r="AI9" s="16"/>
      <c r="AJ9" s="16"/>
      <c r="AK9" s="16"/>
    </row>
    <row r="10" spans="1:39" s="5" customFormat="1" x14ac:dyDescent="0.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9" ht="36" customHeight="1" x14ac:dyDescent="0.3">
      <c r="A11" s="60" t="s">
        <v>3</v>
      </c>
      <c r="B11" s="60" t="s">
        <v>4</v>
      </c>
      <c r="C11" s="71" t="s">
        <v>44</v>
      </c>
      <c r="D11" s="71" t="s">
        <v>5</v>
      </c>
      <c r="E11" s="71" t="s">
        <v>6</v>
      </c>
      <c r="F11" s="71" t="s">
        <v>7</v>
      </c>
      <c r="G11" s="19" t="s">
        <v>8</v>
      </c>
      <c r="H11" s="66" t="s">
        <v>39</v>
      </c>
      <c r="I11" s="67"/>
      <c r="J11" s="67"/>
      <c r="K11" s="67"/>
      <c r="L11" s="67"/>
      <c r="M11" s="68"/>
      <c r="N11" s="64" t="s">
        <v>45</v>
      </c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39" ht="58.2" customHeight="1" x14ac:dyDescent="0.3">
      <c r="A12" s="60"/>
      <c r="B12" s="60"/>
      <c r="C12" s="71"/>
      <c r="D12" s="71"/>
      <c r="E12" s="71"/>
      <c r="F12" s="71"/>
      <c r="G12" s="19" t="s">
        <v>9</v>
      </c>
      <c r="H12" s="62" t="s">
        <v>10</v>
      </c>
      <c r="I12" s="62"/>
      <c r="J12" s="62" t="s">
        <v>11</v>
      </c>
      <c r="K12" s="62"/>
      <c r="L12" s="62" t="s">
        <v>12</v>
      </c>
      <c r="M12" s="62"/>
      <c r="N12" s="62" t="s">
        <v>13</v>
      </c>
      <c r="O12" s="62"/>
      <c r="P12" s="62" t="s">
        <v>14</v>
      </c>
      <c r="Q12" s="62"/>
      <c r="R12" s="62" t="s">
        <v>15</v>
      </c>
      <c r="S12" s="62"/>
      <c r="T12" s="62" t="s">
        <v>16</v>
      </c>
      <c r="U12" s="62"/>
      <c r="V12" s="62" t="s">
        <v>17</v>
      </c>
      <c r="W12" s="62"/>
      <c r="X12" s="65" t="s">
        <v>18</v>
      </c>
      <c r="Y12" s="65"/>
      <c r="Z12" s="62" t="s">
        <v>19</v>
      </c>
      <c r="AA12" s="62"/>
      <c r="AB12" s="62" t="s">
        <v>20</v>
      </c>
      <c r="AC12" s="62"/>
      <c r="AD12" s="65" t="s">
        <v>21</v>
      </c>
      <c r="AE12" s="65"/>
      <c r="AF12" s="61">
        <v>10</v>
      </c>
      <c r="AG12" s="61"/>
      <c r="AH12" s="61">
        <v>11</v>
      </c>
      <c r="AI12" s="61"/>
      <c r="AJ12" s="61">
        <v>12</v>
      </c>
      <c r="AK12" s="61"/>
    </row>
    <row r="13" spans="1:39" ht="50.1" customHeight="1" x14ac:dyDescent="0.3">
      <c r="A13" s="20" t="s">
        <v>22</v>
      </c>
      <c r="B13" s="39" t="s">
        <v>33</v>
      </c>
      <c r="C13" s="21" t="s">
        <v>23</v>
      </c>
      <c r="D13" s="22">
        <v>0.3</v>
      </c>
      <c r="E13" s="23" t="s">
        <v>24</v>
      </c>
      <c r="F13" s="23" t="s">
        <v>25</v>
      </c>
      <c r="G13" s="24"/>
      <c r="H13" s="83" t="s">
        <v>26</v>
      </c>
      <c r="I13" s="84"/>
      <c r="J13" s="84"/>
      <c r="K13" s="84"/>
      <c r="L13" s="84"/>
      <c r="M13" s="8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7"/>
      <c r="AK13" s="28"/>
    </row>
    <row r="14" spans="1:39" ht="36.9" customHeight="1" x14ac:dyDescent="0.3">
      <c r="A14" s="20" t="s">
        <v>27</v>
      </c>
      <c r="B14" s="39" t="s">
        <v>34</v>
      </c>
      <c r="C14" s="21" t="s">
        <v>23</v>
      </c>
      <c r="D14" s="22">
        <v>0.4</v>
      </c>
      <c r="E14" s="23" t="s">
        <v>24</v>
      </c>
      <c r="F14" s="23" t="s">
        <v>25</v>
      </c>
      <c r="G14" s="24"/>
      <c r="H14" s="26"/>
      <c r="I14" s="26"/>
      <c r="J14" s="26"/>
      <c r="K14" s="26"/>
      <c r="L14" s="26"/>
      <c r="M14" s="25"/>
      <c r="N14" s="83" t="s">
        <v>26</v>
      </c>
      <c r="O14" s="84"/>
      <c r="P14" s="84"/>
      <c r="Q14" s="84"/>
      <c r="R14" s="84"/>
      <c r="S14" s="84"/>
      <c r="T14" s="84"/>
      <c r="U14" s="84"/>
      <c r="V14" s="85"/>
      <c r="W14" s="25"/>
      <c r="X14" s="26"/>
      <c r="Y14" s="26"/>
      <c r="Z14" s="26"/>
      <c r="AA14" s="26"/>
      <c r="AB14" s="26"/>
      <c r="AC14" s="28"/>
      <c r="AD14" s="28"/>
      <c r="AE14" s="28"/>
      <c r="AF14" s="28"/>
      <c r="AG14" s="28"/>
      <c r="AH14" s="28"/>
      <c r="AI14" s="28"/>
      <c r="AJ14" s="27"/>
      <c r="AK14" s="28"/>
      <c r="AM14" s="13"/>
    </row>
    <row r="15" spans="1:39" ht="36.9" customHeight="1" x14ac:dyDescent="0.3">
      <c r="A15" s="20" t="s">
        <v>36</v>
      </c>
      <c r="B15" s="39" t="s">
        <v>49</v>
      </c>
      <c r="C15" s="21" t="s">
        <v>23</v>
      </c>
      <c r="D15" s="22">
        <v>0.1</v>
      </c>
      <c r="E15" s="23" t="s">
        <v>24</v>
      </c>
      <c r="F15" s="23" t="s">
        <v>25</v>
      </c>
      <c r="G15" s="24"/>
      <c r="H15" s="26"/>
      <c r="I15" s="26"/>
      <c r="J15" s="26"/>
      <c r="K15" s="26"/>
      <c r="L15" s="26"/>
      <c r="M15" s="25"/>
      <c r="N15" s="88" t="s">
        <v>26</v>
      </c>
      <c r="O15" s="89"/>
      <c r="P15" s="90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8"/>
      <c r="AD15" s="28"/>
      <c r="AE15" s="28"/>
      <c r="AF15" s="28"/>
      <c r="AG15" s="28"/>
      <c r="AH15" s="28"/>
      <c r="AI15" s="28"/>
      <c r="AJ15" s="27"/>
      <c r="AK15" s="28"/>
      <c r="AM15" s="13"/>
    </row>
    <row r="16" spans="1:39" ht="36.9" customHeight="1" x14ac:dyDescent="0.3">
      <c r="A16" s="20" t="s">
        <v>37</v>
      </c>
      <c r="B16" s="39" t="s">
        <v>41</v>
      </c>
      <c r="C16" s="21" t="s">
        <v>23</v>
      </c>
      <c r="D16" s="22">
        <v>0.2</v>
      </c>
      <c r="E16" s="23" t="s">
        <v>24</v>
      </c>
      <c r="F16" s="23" t="s">
        <v>25</v>
      </c>
      <c r="G16" s="24"/>
      <c r="H16" s="26"/>
      <c r="I16" s="26"/>
      <c r="J16" s="26"/>
      <c r="K16" s="26"/>
      <c r="L16" s="26"/>
      <c r="M16" s="25"/>
      <c r="N16" s="26"/>
      <c r="O16" s="26"/>
      <c r="P16" s="26"/>
      <c r="Q16" s="88" t="s">
        <v>26</v>
      </c>
      <c r="R16" s="89"/>
      <c r="S16" s="90"/>
      <c r="T16" s="26"/>
      <c r="U16" s="26"/>
      <c r="V16" s="26"/>
      <c r="W16" s="26"/>
      <c r="X16" s="26"/>
      <c r="Y16" s="26"/>
      <c r="Z16" s="26"/>
      <c r="AA16" s="26"/>
      <c r="AB16" s="26"/>
      <c r="AC16" s="28"/>
      <c r="AD16" s="28"/>
      <c r="AE16" s="28"/>
      <c r="AF16" s="28"/>
      <c r="AG16" s="28"/>
      <c r="AH16" s="28"/>
      <c r="AI16" s="28"/>
      <c r="AJ16" s="27"/>
      <c r="AK16" s="28"/>
      <c r="AM16" s="13"/>
    </row>
    <row r="17" spans="1:39" ht="36.9" customHeight="1" x14ac:dyDescent="0.3">
      <c r="A17" s="20" t="s">
        <v>38</v>
      </c>
      <c r="B17" s="39" t="s">
        <v>42</v>
      </c>
      <c r="C17" s="21" t="s">
        <v>23</v>
      </c>
      <c r="D17" s="22">
        <v>0.1</v>
      </c>
      <c r="E17" s="23" t="s">
        <v>24</v>
      </c>
      <c r="F17" s="23" t="s">
        <v>25</v>
      </c>
      <c r="G17" s="24"/>
      <c r="H17" s="26"/>
      <c r="I17" s="26"/>
      <c r="J17" s="26"/>
      <c r="K17" s="26"/>
      <c r="L17" s="26"/>
      <c r="M17" s="25"/>
      <c r="N17" s="26"/>
      <c r="O17" s="26"/>
      <c r="P17" s="26"/>
      <c r="Q17" s="26"/>
      <c r="R17" s="26"/>
      <c r="S17" s="26"/>
      <c r="T17" s="88" t="s">
        <v>26</v>
      </c>
      <c r="U17" s="89"/>
      <c r="V17" s="90"/>
      <c r="W17" s="26"/>
      <c r="X17" s="26"/>
      <c r="Y17" s="26"/>
      <c r="Z17" s="26"/>
      <c r="AA17" s="26"/>
      <c r="AB17" s="26"/>
      <c r="AC17" s="28"/>
      <c r="AD17" s="28"/>
      <c r="AE17" s="28"/>
      <c r="AF17" s="28"/>
      <c r="AG17" s="28"/>
      <c r="AH17" s="28"/>
      <c r="AI17" s="28"/>
      <c r="AJ17" s="27"/>
      <c r="AK17" s="28"/>
      <c r="AM17" s="13"/>
    </row>
    <row r="18" spans="1:39" ht="97.5" customHeight="1" x14ac:dyDescent="0.3">
      <c r="A18" s="20" t="s">
        <v>28</v>
      </c>
      <c r="B18" s="39" t="s">
        <v>35</v>
      </c>
      <c r="C18" s="21" t="s">
        <v>23</v>
      </c>
      <c r="D18" s="22">
        <v>0.3</v>
      </c>
      <c r="E18" s="23" t="s">
        <v>24</v>
      </c>
      <c r="F18" s="23" t="s">
        <v>25</v>
      </c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1"/>
      <c r="R18" s="31"/>
      <c r="S18" s="30"/>
      <c r="T18" s="30"/>
      <c r="U18" s="30"/>
      <c r="V18" s="26"/>
      <c r="W18" s="83" t="s">
        <v>26</v>
      </c>
      <c r="X18" s="86"/>
      <c r="Y18" s="86"/>
      <c r="Z18" s="86"/>
      <c r="AA18" s="86"/>
      <c r="AB18" s="87"/>
      <c r="AC18" s="30"/>
      <c r="AD18" s="30"/>
      <c r="AE18" s="32"/>
      <c r="AF18" s="32"/>
      <c r="AG18" s="32"/>
      <c r="AH18" s="32"/>
      <c r="AI18" s="30"/>
      <c r="AJ18" s="27"/>
      <c r="AK18" s="28"/>
    </row>
    <row r="19" spans="1:39" ht="25.2" customHeight="1" x14ac:dyDescent="0.3">
      <c r="A19" s="59" t="s">
        <v>29</v>
      </c>
      <c r="B19" s="59"/>
      <c r="C19" s="59"/>
      <c r="D19" s="74">
        <v>1</v>
      </c>
      <c r="E19" s="77" t="s">
        <v>24</v>
      </c>
      <c r="F19" s="33">
        <f>SUM(F13:F18)</f>
        <v>0</v>
      </c>
      <c r="G19" s="34"/>
      <c r="H19" s="52"/>
      <c r="I19" s="53"/>
      <c r="J19" s="52"/>
      <c r="K19" s="53"/>
      <c r="L19" s="50">
        <v>3</v>
      </c>
      <c r="M19" s="51"/>
      <c r="N19" s="45"/>
      <c r="O19" s="46"/>
      <c r="P19" s="45"/>
      <c r="Q19" s="46"/>
      <c r="R19" s="45"/>
      <c r="S19" s="46"/>
      <c r="T19" s="45"/>
      <c r="U19" s="46"/>
      <c r="V19" s="45">
        <v>1</v>
      </c>
      <c r="W19" s="46"/>
      <c r="X19" s="45"/>
      <c r="Y19" s="46"/>
      <c r="Z19" s="45"/>
      <c r="AA19" s="46"/>
      <c r="AB19" s="45">
        <v>2</v>
      </c>
      <c r="AC19" s="46"/>
      <c r="AD19" s="42"/>
      <c r="AE19" s="43"/>
      <c r="AF19" s="35"/>
      <c r="AG19" s="35"/>
      <c r="AH19" s="42"/>
      <c r="AI19" s="43"/>
      <c r="AJ19" s="44"/>
      <c r="AK19" s="44"/>
    </row>
    <row r="20" spans="1:39" ht="25.2" customHeight="1" x14ac:dyDescent="0.3">
      <c r="A20" s="59" t="s">
        <v>30</v>
      </c>
      <c r="B20" s="59"/>
      <c r="C20" s="59"/>
      <c r="D20" s="75"/>
      <c r="E20" s="78"/>
      <c r="F20" s="33">
        <f>ROUND(F19*0.21,2)</f>
        <v>0</v>
      </c>
      <c r="G20" s="34"/>
      <c r="H20" s="52"/>
      <c r="I20" s="53"/>
      <c r="J20" s="52"/>
      <c r="K20" s="53"/>
      <c r="L20" s="50">
        <f>ROUND(L19*0.21,2)</f>
        <v>0.63</v>
      </c>
      <c r="M20" s="51"/>
      <c r="N20" s="45"/>
      <c r="O20" s="46"/>
      <c r="P20" s="45"/>
      <c r="Q20" s="46"/>
      <c r="R20" s="45"/>
      <c r="S20" s="46"/>
      <c r="T20" s="45"/>
      <c r="U20" s="46"/>
      <c r="V20" s="45">
        <f>ROUND(V19*0.21,2)</f>
        <v>0.21</v>
      </c>
      <c r="W20" s="46"/>
      <c r="X20" s="45"/>
      <c r="Y20" s="46"/>
      <c r="Z20" s="45"/>
      <c r="AA20" s="46"/>
      <c r="AB20" s="45">
        <f>ROUND(AB19*0.21,2)</f>
        <v>0.42</v>
      </c>
      <c r="AC20" s="46"/>
      <c r="AD20" s="42"/>
      <c r="AE20" s="43"/>
      <c r="AF20" s="35"/>
      <c r="AG20" s="35"/>
      <c r="AH20" s="42"/>
      <c r="AI20" s="43"/>
      <c r="AJ20" s="44"/>
      <c r="AK20" s="44"/>
    </row>
    <row r="21" spans="1:39" ht="25.2" customHeight="1" x14ac:dyDescent="0.3">
      <c r="A21" s="59" t="s">
        <v>31</v>
      </c>
      <c r="B21" s="59"/>
      <c r="C21" s="59"/>
      <c r="D21" s="76"/>
      <c r="E21" s="79"/>
      <c r="F21" s="36">
        <f>F19+F20</f>
        <v>0</v>
      </c>
      <c r="G21" s="34"/>
      <c r="H21" s="52"/>
      <c r="I21" s="53"/>
      <c r="J21" s="52"/>
      <c r="K21" s="53"/>
      <c r="L21" s="50">
        <f>L19+L20</f>
        <v>3.63</v>
      </c>
      <c r="M21" s="51"/>
      <c r="N21" s="45"/>
      <c r="O21" s="46"/>
      <c r="P21" s="45"/>
      <c r="Q21" s="46"/>
      <c r="R21" s="45"/>
      <c r="S21" s="46"/>
      <c r="T21" s="45"/>
      <c r="U21" s="46"/>
      <c r="V21" s="45">
        <f>V19+V20</f>
        <v>1.21</v>
      </c>
      <c r="W21" s="46"/>
      <c r="X21" s="45"/>
      <c r="Y21" s="46"/>
      <c r="Z21" s="45"/>
      <c r="AA21" s="46"/>
      <c r="AB21" s="45">
        <f>AB19+AB20</f>
        <v>2.42</v>
      </c>
      <c r="AC21" s="46"/>
      <c r="AD21" s="42"/>
      <c r="AE21" s="43"/>
      <c r="AF21" s="35"/>
      <c r="AG21" s="35"/>
      <c r="AH21" s="42"/>
      <c r="AI21" s="43"/>
      <c r="AJ21" s="44"/>
      <c r="AK21" s="44"/>
    </row>
    <row r="22" spans="1:39" ht="29.4" customHeight="1" x14ac:dyDescent="0.3">
      <c r="A22" s="37"/>
      <c r="B22" s="37"/>
      <c r="C22" s="37"/>
      <c r="D22" s="37"/>
      <c r="E22" s="37"/>
      <c r="F22" s="38"/>
      <c r="G22" s="58" t="s">
        <v>40</v>
      </c>
      <c r="H22" s="58"/>
      <c r="I22" s="58"/>
      <c r="J22" s="58"/>
      <c r="K22" s="58"/>
      <c r="L22" s="72">
        <f>SUM(G21:M21)</f>
        <v>3.63</v>
      </c>
      <c r="M22" s="73"/>
      <c r="N22" s="47" t="s">
        <v>46</v>
      </c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9"/>
      <c r="AJ22" s="40">
        <f>SUM(N21:AK21)</f>
        <v>3.63</v>
      </c>
      <c r="AK22" s="41"/>
    </row>
    <row r="23" spans="1:39" x14ac:dyDescent="0.3">
      <c r="A23" s="4"/>
      <c r="B23" s="4"/>
      <c r="C23" s="4"/>
      <c r="D23" s="4"/>
      <c r="E23" s="4"/>
      <c r="F23" s="7"/>
      <c r="G23" s="11"/>
      <c r="H23" s="11"/>
      <c r="I23" s="11"/>
      <c r="J23" s="11"/>
      <c r="K23" s="11"/>
      <c r="L23" s="11"/>
      <c r="M23" s="11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"/>
    </row>
    <row r="24" spans="1:39" x14ac:dyDescent="0.3">
      <c r="A24" s="4"/>
      <c r="B24" s="4"/>
      <c r="C24" s="4"/>
      <c r="D24" s="4"/>
      <c r="E24" s="4"/>
      <c r="F24" s="7"/>
      <c r="G24" s="11"/>
      <c r="H24" s="11"/>
      <c r="I24" s="11"/>
      <c r="J24" s="11"/>
      <c r="K24" s="11"/>
      <c r="L24" s="11"/>
      <c r="M24" s="11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"/>
    </row>
    <row r="25" spans="1:39" x14ac:dyDescent="0.3">
      <c r="A25" s="4"/>
      <c r="B25" s="4"/>
      <c r="C25" s="4"/>
      <c r="D25" s="4"/>
      <c r="E25" s="4"/>
      <c r="F25" s="7"/>
      <c r="G25" s="11"/>
      <c r="H25" s="11"/>
      <c r="I25" s="11"/>
      <c r="J25" s="11"/>
      <c r="K25" s="11"/>
      <c r="L25" s="11"/>
      <c r="M25" s="11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"/>
    </row>
    <row r="26" spans="1:39" x14ac:dyDescent="0.3">
      <c r="A26" s="4"/>
      <c r="B26" s="4"/>
      <c r="C26" s="4"/>
      <c r="D26" s="4"/>
      <c r="E26" s="4"/>
      <c r="F26" s="7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39" x14ac:dyDescent="0.3">
      <c r="A27" s="4"/>
      <c r="B27" s="57"/>
      <c r="C27" s="57"/>
      <c r="D27" s="18"/>
      <c r="E27" s="18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39" x14ac:dyDescent="0.3">
      <c r="A28" s="4"/>
      <c r="B28" s="69" t="s">
        <v>32</v>
      </c>
      <c r="C28" s="69"/>
      <c r="D28" s="9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39" x14ac:dyDescent="0.3">
      <c r="A29" s="8"/>
      <c r="B29" s="70"/>
      <c r="C29" s="70"/>
      <c r="D29" s="9"/>
      <c r="E29" s="9"/>
      <c r="F29" s="8"/>
      <c r="G29" s="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39" x14ac:dyDescent="0.3">
      <c r="A30" s="8"/>
      <c r="B30" s="9"/>
      <c r="C30" s="9"/>
      <c r="D30" s="9"/>
      <c r="E30" s="9"/>
      <c r="F30" s="8"/>
      <c r="G30" s="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39" x14ac:dyDescent="0.3">
      <c r="A31" s="8"/>
      <c r="B31" s="9"/>
      <c r="C31" s="9"/>
      <c r="D31" s="9"/>
      <c r="E31" s="9"/>
      <c r="F31" s="8"/>
      <c r="G31" s="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</sheetData>
  <mergeCells count="88">
    <mergeCell ref="R20:S20"/>
    <mergeCell ref="AD12:AE12"/>
    <mergeCell ref="T12:U12"/>
    <mergeCell ref="N12:O12"/>
    <mergeCell ref="P12:Q12"/>
    <mergeCell ref="N19:O19"/>
    <mergeCell ref="N20:O20"/>
    <mergeCell ref="P19:Q19"/>
    <mergeCell ref="W18:AB18"/>
    <mergeCell ref="N15:P15"/>
    <mergeCell ref="Q16:S16"/>
    <mergeCell ref="T17:V17"/>
    <mergeCell ref="B2:AJ2"/>
    <mergeCell ref="A8:AK8"/>
    <mergeCell ref="A9:B9"/>
    <mergeCell ref="P20:Q20"/>
    <mergeCell ref="P21:Q21"/>
    <mergeCell ref="V19:W19"/>
    <mergeCell ref="V20:W20"/>
    <mergeCell ref="V21:W21"/>
    <mergeCell ref="T19:U19"/>
    <mergeCell ref="T20:U20"/>
    <mergeCell ref="T21:U21"/>
    <mergeCell ref="Z12:AA12"/>
    <mergeCell ref="AB12:AC12"/>
    <mergeCell ref="AF12:AG12"/>
    <mergeCell ref="H13:M13"/>
    <mergeCell ref="N14:V14"/>
    <mergeCell ref="B28:C29"/>
    <mergeCell ref="L12:M12"/>
    <mergeCell ref="J12:K12"/>
    <mergeCell ref="C11:C12"/>
    <mergeCell ref="D11:D12"/>
    <mergeCell ref="F11:F12"/>
    <mergeCell ref="B11:B12"/>
    <mergeCell ref="A20:C20"/>
    <mergeCell ref="A19:C19"/>
    <mergeCell ref="H20:I20"/>
    <mergeCell ref="H19:I19"/>
    <mergeCell ref="L22:M22"/>
    <mergeCell ref="E11:E12"/>
    <mergeCell ref="D19:D21"/>
    <mergeCell ref="E19:E21"/>
    <mergeCell ref="L20:M20"/>
    <mergeCell ref="A4:AK4"/>
    <mergeCell ref="A5:AK5"/>
    <mergeCell ref="B27:C27"/>
    <mergeCell ref="G22:K22"/>
    <mergeCell ref="A21:C21"/>
    <mergeCell ref="A11:A12"/>
    <mergeCell ref="AH12:AI12"/>
    <mergeCell ref="R12:S12"/>
    <mergeCell ref="A7:F7"/>
    <mergeCell ref="V12:W12"/>
    <mergeCell ref="N11:AK11"/>
    <mergeCell ref="AJ12:AK12"/>
    <mergeCell ref="X12:Y12"/>
    <mergeCell ref="H12:I12"/>
    <mergeCell ref="H11:M11"/>
    <mergeCell ref="H21:I21"/>
    <mergeCell ref="L19:M19"/>
    <mergeCell ref="J21:K21"/>
    <mergeCell ref="J20:K20"/>
    <mergeCell ref="J19:K19"/>
    <mergeCell ref="L21:M21"/>
    <mergeCell ref="R21:S21"/>
    <mergeCell ref="Z19:AA19"/>
    <mergeCell ref="Z20:AA20"/>
    <mergeCell ref="Z21:AA21"/>
    <mergeCell ref="N22:AI22"/>
    <mergeCell ref="X20:Y20"/>
    <mergeCell ref="AB19:AC19"/>
    <mergeCell ref="AB20:AC20"/>
    <mergeCell ref="AB21:AC21"/>
    <mergeCell ref="AD19:AE19"/>
    <mergeCell ref="AD20:AE20"/>
    <mergeCell ref="AD21:AE21"/>
    <mergeCell ref="X19:Y19"/>
    <mergeCell ref="X21:Y21"/>
    <mergeCell ref="N21:O21"/>
    <mergeCell ref="R19:S19"/>
    <mergeCell ref="AJ22:AK22"/>
    <mergeCell ref="AH19:AI19"/>
    <mergeCell ref="AH20:AI20"/>
    <mergeCell ref="AH21:AI21"/>
    <mergeCell ref="AJ21:AK21"/>
    <mergeCell ref="AJ20:AK20"/>
    <mergeCell ref="AJ19:AK19"/>
  </mergeCells>
  <phoneticPr fontId="3" type="noConversion"/>
  <printOptions horizontalCentered="1"/>
  <pageMargins left="0.25" right="0.25" top="0.75" bottom="0.75" header="0.3" footer="0.3"/>
  <pageSetup paperSize="9" scale="4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37ef37-9c49-4000-9131-43b474de2803" xsi:nil="true"/>
    <lcf76f155ced4ddcb4097134ff3c332f xmlns="7987cee5-cbb3-4eab-ad2c-4406af0f6eb9">
      <Terms xmlns="http://schemas.microsoft.com/office/infopath/2007/PartnerControls"/>
    </lcf76f155ced4ddcb4097134ff3c332f>
    <SharedWithUsers xmlns="5f37ef37-9c49-4000-9131-43b474de2803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23BA6EA769C44181DFA482F020C296" ma:contentTypeVersion="15" ma:contentTypeDescription="Create a new document." ma:contentTypeScope="" ma:versionID="8771297ec25b9c0399561f1558052681">
  <xsd:schema xmlns:xsd="http://www.w3.org/2001/XMLSchema" xmlns:xs="http://www.w3.org/2001/XMLSchema" xmlns:p="http://schemas.microsoft.com/office/2006/metadata/properties" xmlns:ns2="7987cee5-cbb3-4eab-ad2c-4406af0f6eb9" xmlns:ns3="5f37ef37-9c49-4000-9131-43b474de2803" targetNamespace="http://schemas.microsoft.com/office/2006/metadata/properties" ma:root="true" ma:fieldsID="c351e7e9a3fb8638024d09703b5e2dd4" ns2:_="" ns3:_="">
    <xsd:import namespace="7987cee5-cbb3-4eab-ad2c-4406af0f6eb9"/>
    <xsd:import namespace="5f37ef37-9c49-4000-9131-43b474de28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7cee5-cbb3-4eab-ad2c-4406af0f6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ef37-9c49-4000-9131-43b474de280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3d009df-94e5-435a-aaca-f47962152358}" ma:internalName="TaxCatchAll" ma:showField="CatchAllData" ma:web="5f37ef37-9c49-4000-9131-43b474de28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ECC691-9D8B-4515-AB32-DE74DF5823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A2637A-405E-409A-BD97-DCA44A4C72F2}">
  <ds:schemaRefs>
    <ds:schemaRef ds:uri="http://schemas.microsoft.com/office/2006/metadata/properties"/>
    <ds:schemaRef ds:uri="http://schemas.microsoft.com/office/infopath/2007/PartnerControls"/>
    <ds:schemaRef ds:uri="5f37ef37-9c49-4000-9131-43b474de2803"/>
    <ds:schemaRef ds:uri="7987cee5-cbb3-4eab-ad2c-4406af0f6eb9"/>
  </ds:schemaRefs>
</ds:datastoreItem>
</file>

<file path=customXml/itemProps3.xml><?xml version="1.0" encoding="utf-8"?>
<ds:datastoreItem xmlns:ds="http://schemas.openxmlformats.org/officeDocument/2006/customXml" ds:itemID="{A3792FDF-AC11-4857-AE98-189903121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grafiko pvz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Šimkūnas</dc:creator>
  <cp:keywords/>
  <dc:description/>
  <cp:lastModifiedBy>Inga Morkūnaitė</cp:lastModifiedBy>
  <cp:revision/>
  <dcterms:created xsi:type="dcterms:W3CDTF">2019-05-16T07:44:06Z</dcterms:created>
  <dcterms:modified xsi:type="dcterms:W3CDTF">2025-04-07T11:20:12Z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0x0101007123BA6EA769C44181DFA482F020C296</vt:lpwstr>
  </property>
  <property fmtid="{D5CDD505-2E9C-101B-9397-08002B2CF9AE}" pid="3" name="Order">
    <vt:r8>4882100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