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20" windowWidth="12120" windowHeight="9120"/>
  </bookViews>
  <sheets>
    <sheet name="Atnaujintas" sheetId="4" r:id="rId1"/>
    <sheet name="SUV" sheetId="1" r:id="rId2"/>
  </sheets>
  <externalReferences>
    <externalReference r:id="rId3"/>
    <externalReference r:id="rId4"/>
  </externalReferences>
  <definedNames>
    <definedName name="Pabaiga" localSheetId="0">SUV!#REF!</definedName>
    <definedName name="Pabaiga">SUV!#REF!</definedName>
    <definedName name="_xlnm.Print_Area" localSheetId="1">SUV!$A$4:$H$51</definedName>
    <definedName name="_xlnm.Print_Titles" localSheetId="0">Atnaujintas!$11:$12</definedName>
    <definedName name="_xlnm.Print_Titles" localSheetId="1">SUV!$13:$14</definedName>
    <definedName name="Viso1">SUV!$C$19</definedName>
    <definedName name="Viso2">SUV!$C$24</definedName>
    <definedName name="Viso3">SUV!$C$31</definedName>
    <definedName name="Viso4">SUV!$C$37</definedName>
    <definedName name="Viso5">SUV!$C$44</definedName>
  </definedNames>
  <calcPr calcId="125725"/>
</workbook>
</file>

<file path=xl/calcChain.xml><?xml version="1.0" encoding="utf-8"?>
<calcChain xmlns="http://schemas.openxmlformats.org/spreadsheetml/2006/main">
  <c r="G20" i="4"/>
  <c r="F20"/>
  <c r="E20"/>
  <c r="D20"/>
  <c r="E47"/>
  <c r="D47"/>
  <c r="G40"/>
  <c r="F40"/>
  <c r="E40"/>
  <c r="D40"/>
  <c r="E34"/>
  <c r="D34"/>
  <c r="E48"/>
  <c r="A5"/>
  <c r="E19" i="1"/>
  <c r="A7"/>
  <c r="H18"/>
  <c r="H17"/>
  <c r="H23"/>
  <c r="H24" s="1"/>
  <c r="G19"/>
  <c r="G24"/>
  <c r="F19"/>
  <c r="F24"/>
  <c r="E24"/>
  <c r="D48" i="4" l="1"/>
  <c r="F32"/>
  <c r="F25" i="1"/>
  <c r="F32" s="1"/>
  <c r="F38" s="1"/>
  <c r="G25"/>
  <c r="E25"/>
  <c r="E32" s="1"/>
  <c r="H19"/>
  <c r="G32" i="4" l="1"/>
  <c r="G34" s="1"/>
  <c r="F34"/>
  <c r="F45" i="1"/>
  <c r="F46" s="1"/>
  <c r="H25"/>
  <c r="E38"/>
  <c r="E45" s="1"/>
  <c r="F45" i="4" l="1"/>
  <c r="G29" i="1"/>
  <c r="E46"/>
  <c r="G45" i="4" l="1"/>
  <c r="G47" s="1"/>
  <c r="G48" s="1"/>
  <c r="A1" s="1"/>
  <c r="F47"/>
  <c r="F48" s="1"/>
  <c r="H29" i="1"/>
  <c r="G31"/>
  <c r="G32" s="1"/>
  <c r="H31" l="1"/>
  <c r="H32" s="1"/>
  <c r="G35" s="1"/>
  <c r="H35" l="1"/>
  <c r="G37"/>
  <c r="G38" s="1"/>
  <c r="H37" l="1"/>
  <c r="H38" s="1"/>
  <c r="G42" s="1"/>
  <c r="H42" l="1"/>
  <c r="H44" s="1"/>
  <c r="H45" s="1"/>
  <c r="G44"/>
  <c r="G45" s="1"/>
  <c r="G46" s="1"/>
  <c r="H46" l="1"/>
  <c r="A4" l="1"/>
</calcChain>
</file>

<file path=xl/sharedStrings.xml><?xml version="1.0" encoding="utf-8"?>
<sst xmlns="http://schemas.openxmlformats.org/spreadsheetml/2006/main" count="67" uniqueCount="55">
  <si>
    <t>Statybos montavimo darbai</t>
  </si>
  <si>
    <t>Kitos išlaidos</t>
  </si>
  <si>
    <t>Kompleksas</t>
  </si>
  <si>
    <t>IŠ VISO I - III</t>
  </si>
  <si>
    <t>IŠ VISO I - V</t>
  </si>
  <si>
    <t>IŠ VISO I - IV</t>
  </si>
  <si>
    <t>Išlaidų aprašymas</t>
  </si>
  <si>
    <t>Iš viso (su PVM)</t>
  </si>
  <si>
    <t>Įrenginiai</t>
  </si>
  <si>
    <t>SUVESTINIS STATYBOS KAINOS APSKAIČIAVIMAS</t>
  </si>
  <si>
    <t>IŠ VISO I - VI</t>
  </si>
  <si>
    <t>_____________________________________________________________________________</t>
  </si>
  <si>
    <t xml:space="preserve">                                     (vardas, pavardė, kvalifikacijos atestato arba pažymos Nr., data)</t>
  </si>
  <si>
    <t>Statinio projekto vadovas:</t>
  </si>
  <si>
    <t>Iš viso III</t>
  </si>
  <si>
    <t>Iš viso IV</t>
  </si>
  <si>
    <t>Projektavimo darbai -</t>
  </si>
  <si>
    <t>Paslaugos -</t>
  </si>
  <si>
    <t>Iš viso V</t>
  </si>
  <si>
    <t>Užsakovo rezervas -</t>
  </si>
  <si>
    <t>Iš viso VI</t>
  </si>
  <si>
    <t>Sudaryta pagal 2006.01.01 kainas</t>
  </si>
  <si>
    <t>UŽSAKOVO ATSAK. ATSTOVAS_________________________________________________________</t>
  </si>
  <si>
    <t xml:space="preserve">                                                                           Pareigos, vardas, pavardė</t>
  </si>
  <si>
    <t>Iš viso I - II</t>
  </si>
  <si>
    <t xml:space="preserve">                         Kaina, tūkst, €</t>
  </si>
  <si>
    <t>Statybos ir montavimo darbai</t>
  </si>
  <si>
    <t xml:space="preserve">I. Statybos sklypas                                       </t>
  </si>
  <si>
    <t>(statybos sklypo įsigijimo išlaidos)</t>
  </si>
  <si>
    <t>II. Statybos sklypo paruošimas</t>
  </si>
  <si>
    <t>(statinių ir konstrukcijų perkėlimo, griovimo, išsaugojimo išlaidos; kompensacijos už esamus statinius, inžinerinius tinklus, želdynus ir kt.)</t>
  </si>
  <si>
    <t>III. Statinio statyba ir įrengimas</t>
  </si>
  <si>
    <t>(statinio statybos ir įrengimo išlaidos)</t>
  </si>
  <si>
    <t>V. Kitos statinio išlaidos</t>
  </si>
  <si>
    <t>(statybos finansavimo, draudimo, garantijų, bandomosios produkcijos gamybos, techninio personalo apmokymo eksploatuoti ir kitos numatomos išlaidos)</t>
  </si>
  <si>
    <t>IV. Projektavimo ir inžinerinės paslaugos</t>
  </si>
  <si>
    <t>(projektavimo, ekspertizės, projekto vykdymo, statybos techninės priežiūros ir kt. išlaidos)</t>
  </si>
  <si>
    <t>VI. Rezervas</t>
  </si>
  <si>
    <t>(statytojo (užsakovo) iš anksto nenumatytų išlaidų suma)</t>
  </si>
  <si>
    <t>Iš viso pagal I- VI skyrius:</t>
  </si>
  <si>
    <t>UŽSAKOVO ATSAK. ATSTOVAS_______________________________________________________________</t>
  </si>
  <si>
    <t>Kaina, tūkst. €</t>
  </si>
  <si>
    <t>Pastatas Ramybės g.3, Vilkija, Kauno r.sav.</t>
  </si>
  <si>
    <t>Sudaryta 2024.10 kainų lygiu.</t>
  </si>
  <si>
    <t>Kompleksas: Pastato, esančio adresu Kauno r. sav., Vilkija, Ramybės g.3, paprastojo remonto darbų projektas</t>
  </si>
  <si>
    <t>Projektavimo darbai ir paslaugos</t>
  </si>
  <si>
    <t>Statytojo (užsakovo) rezervas</t>
  </si>
  <si>
    <t>Sudarė:</t>
  </si>
  <si>
    <r>
      <t xml:space="preserve">I. Statybos sklypas                                        </t>
    </r>
    <r>
      <rPr>
        <sz val="9.75"/>
        <color indexed="8"/>
        <rFont val="Times New Roman"/>
        <family val="1"/>
        <charset val="186"/>
      </rPr>
      <t>(statybos sklypo įsigijimo išlaidos)</t>
    </r>
  </si>
  <si>
    <r>
      <t xml:space="preserve">II. Statybos sklypo paruošimas                           </t>
    </r>
    <r>
      <rPr>
        <sz val="9.75"/>
        <color indexed="8"/>
        <rFont val="Times New Roman"/>
        <family val="1"/>
        <charset val="186"/>
      </rPr>
      <t>(statinių ir konstrukcijų perkėlimo, griovimo, išsaugojimo išlaidos; kompensacijos už esamus statinius, inžinerinius tinklus, želdynus ir kt.)</t>
    </r>
  </si>
  <si>
    <r>
      <t xml:space="preserve">III. Statinio statyba ir įrengimas                 </t>
    </r>
    <r>
      <rPr>
        <sz val="9.75"/>
        <color indexed="8"/>
        <rFont val="Times New Roman"/>
        <family val="1"/>
        <charset val="186"/>
      </rPr>
      <t>(statinio statybos ir įrengimo išlaidos)</t>
    </r>
  </si>
  <si>
    <r>
      <t xml:space="preserve">IV. Projektavimo ir inžinerinės paslaugos </t>
    </r>
    <r>
      <rPr>
        <sz val="9.75"/>
        <color indexed="8"/>
        <rFont val="Times New Roman"/>
        <family val="1"/>
        <charset val="186"/>
      </rPr>
      <t>(projektavimo, ekspertizės, projekto vykdymo, statybos techninės priežiūros ir kt. išlaidos)</t>
    </r>
  </si>
  <si>
    <r>
      <t xml:space="preserve">V. Kitos statinio išlaidos </t>
    </r>
    <r>
      <rPr>
        <sz val="9.75"/>
        <color indexed="8"/>
        <rFont val="Times New Roman"/>
        <family val="1"/>
        <charset val="186"/>
      </rPr>
      <t>(statybos finansavimo, draudimo, garantijų, bandomosios produkcijos gamybos, techninio personalo apmokymo eksploatuoti ir kitos numatomos išlaidos)</t>
    </r>
  </si>
  <si>
    <r>
      <t xml:space="preserve">VI. Rezervas </t>
    </r>
    <r>
      <rPr>
        <sz val="9.75"/>
        <color indexed="8"/>
        <rFont val="Times New Roman"/>
        <family val="1"/>
        <charset val="186"/>
      </rPr>
      <t>(statytojo (užsakovo) iš anksto nenumatytų išlaidų suma)</t>
    </r>
  </si>
  <si>
    <r>
      <t xml:space="preserve">Iš viso </t>
    </r>
    <r>
      <rPr>
        <sz val="9.75"/>
        <rFont val="Times New Roman"/>
        <family val="1"/>
        <charset val="186"/>
      </rPr>
      <t>pagal I - VI skyrius:</t>
    </r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</si>
</sst>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"/>
    <numFmt numFmtId="166" formatCode="0.00000"/>
  </numFmts>
  <fonts count="15">
    <font>
      <sz val="10"/>
      <name val="Arial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rgb="FF8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2"/>
      <color rgb="FFFF00FF"/>
      <name val="Times New Roman"/>
      <family val="1"/>
      <charset val="186"/>
    </font>
    <font>
      <sz val="10"/>
      <name val="Arial"/>
      <family val="2"/>
      <charset val="186"/>
    </font>
    <font>
      <sz val="9.75"/>
      <color indexed="8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5" fontId="1" fillId="0" borderId="0" xfId="0" applyNumberFormat="1" applyFont="1" applyBorder="1"/>
    <xf numFmtId="0" fontId="5" fillId="0" borderId="0" xfId="0" applyFont="1"/>
    <xf numFmtId="165" fontId="1" fillId="0" borderId="7" xfId="0" applyNumberFormat="1" applyFont="1" applyBorder="1" applyAlignment="1">
      <alignment horizontal="center" vertical="top" wrapText="1"/>
    </xf>
    <xf numFmtId="0" fontId="0" fillId="0" borderId="12" xfId="0" applyBorder="1"/>
    <xf numFmtId="0" fontId="1" fillId="0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4" fillId="0" borderId="3" xfId="0" applyFont="1" applyBorder="1"/>
    <xf numFmtId="0" fontId="3" fillId="0" borderId="1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4" fillId="0" borderId="2" xfId="0" applyFont="1" applyBorder="1"/>
    <xf numFmtId="0" fontId="4" fillId="0" borderId="11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9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0" fontId="3" fillId="0" borderId="1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166" fontId="3" fillId="0" borderId="11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right" vertical="center"/>
    </xf>
    <xf numFmtId="166" fontId="4" fillId="0" borderId="15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vertical="center"/>
    </xf>
    <xf numFmtId="166" fontId="3" fillId="0" borderId="15" xfId="0" applyNumberFormat="1" applyFont="1" applyBorder="1"/>
    <xf numFmtId="166" fontId="3" fillId="0" borderId="15" xfId="0" applyNumberFormat="1" applyFont="1" applyBorder="1" applyAlignment="1">
      <alignment horizontal="right" vertical="top"/>
    </xf>
    <xf numFmtId="166" fontId="4" fillId="0" borderId="15" xfId="0" applyNumberFormat="1" applyFont="1" applyBorder="1" applyAlignment="1">
      <alignment horizontal="right" vertical="top"/>
    </xf>
    <xf numFmtId="166" fontId="4" fillId="0" borderId="8" xfId="0" applyNumberFormat="1" applyFont="1" applyBorder="1" applyAlignment="1">
      <alignment horizontal="right" vertical="top"/>
    </xf>
    <xf numFmtId="166" fontId="3" fillId="0" borderId="11" xfId="0" applyNumberFormat="1" applyFont="1" applyBorder="1" applyAlignment="1">
      <alignment horizontal="right" vertical="top"/>
    </xf>
    <xf numFmtId="166" fontId="3" fillId="0" borderId="8" xfId="0" applyNumberFormat="1" applyFont="1" applyBorder="1"/>
    <xf numFmtId="166" fontId="3" fillId="0" borderId="11" xfId="0" applyNumberFormat="1" applyFont="1" applyBorder="1"/>
    <xf numFmtId="166" fontId="4" fillId="0" borderId="6" xfId="0" applyNumberFormat="1" applyFont="1" applyBorder="1" applyAlignment="1">
      <alignment horizontal="right" vertical="center"/>
    </xf>
    <xf numFmtId="166" fontId="4" fillId="0" borderId="14" xfId="0" applyNumberFormat="1" applyFont="1" applyBorder="1" applyAlignment="1">
      <alignment horizontal="right" vertical="center"/>
    </xf>
    <xf numFmtId="166" fontId="3" fillId="0" borderId="0" xfId="0" applyNumberFormat="1" applyFont="1"/>
    <xf numFmtId="166" fontId="3" fillId="0" borderId="3" xfId="0" applyNumberFormat="1" applyFont="1" applyBorder="1"/>
    <xf numFmtId="166" fontId="3" fillId="0" borderId="13" xfId="0" applyNumberFormat="1" applyFont="1" applyBorder="1"/>
    <xf numFmtId="166" fontId="4" fillId="0" borderId="9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0" fontId="10" fillId="2" borderId="0" xfId="0" applyFont="1" applyFill="1"/>
    <xf numFmtId="165" fontId="10" fillId="2" borderId="0" xfId="0" applyNumberFormat="1" applyFont="1" applyFill="1"/>
    <xf numFmtId="0" fontId="11" fillId="2" borderId="0" xfId="0" applyFont="1" applyFill="1"/>
    <xf numFmtId="0" fontId="10" fillId="0" borderId="0" xfId="0" applyFont="1"/>
    <xf numFmtId="165" fontId="10" fillId="0" borderId="0" xfId="0" applyNumberFormat="1" applyFont="1"/>
    <xf numFmtId="0" fontId="12" fillId="0" borderId="0" xfId="0" applyFont="1"/>
    <xf numFmtId="0" fontId="10" fillId="0" borderId="0" xfId="0" applyFont="1" applyAlignment="1">
      <alignment horizontal="centerContinuous" vertical="top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top" wrapText="1"/>
    </xf>
    <xf numFmtId="0" fontId="13" fillId="0" borderId="0" xfId="0" applyFont="1" applyAlignment="1">
      <alignment horizontal="centerContinuous" vertical="top" wrapText="1"/>
    </xf>
    <xf numFmtId="165" fontId="13" fillId="0" borderId="0" xfId="0" applyNumberFormat="1" applyFont="1" applyAlignment="1">
      <alignment horizontal="centerContinuous" vertical="top" wrapText="1"/>
    </xf>
    <xf numFmtId="0" fontId="12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165" fontId="10" fillId="0" borderId="7" xfId="0" applyNumberFormat="1" applyFont="1" applyBorder="1" applyAlignment="1">
      <alignment horizontal="centerContinuous" vertical="center"/>
    </xf>
    <xf numFmtId="165" fontId="10" fillId="0" borderId="8" xfId="0" applyNumberFormat="1" applyFont="1" applyBorder="1" applyAlignment="1">
      <alignment horizontal="centerContinuous" vertical="center"/>
    </xf>
    <xf numFmtId="165" fontId="10" fillId="0" borderId="9" xfId="0" applyNumberFormat="1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vertical="top"/>
    </xf>
    <xf numFmtId="0" fontId="12" fillId="0" borderId="5" xfId="0" applyFont="1" applyFill="1" applyBorder="1" applyAlignment="1">
      <alignment vertical="top"/>
    </xf>
    <xf numFmtId="0" fontId="12" fillId="0" borderId="8" xfId="0" applyFont="1" applyFill="1" applyBorder="1" applyAlignment="1">
      <alignment vertical="top" wrapText="1"/>
    </xf>
    <xf numFmtId="164" fontId="12" fillId="0" borderId="5" xfId="0" applyNumberFormat="1" applyFont="1" applyFill="1" applyBorder="1" applyAlignment="1">
      <alignment vertical="top"/>
    </xf>
    <xf numFmtId="165" fontId="12" fillId="0" borderId="12" xfId="0" applyNumberFormat="1" applyFont="1" applyFill="1" applyBorder="1" applyAlignment="1">
      <alignment vertical="top"/>
    </xf>
    <xf numFmtId="165" fontId="12" fillId="0" borderId="7" xfId="0" applyNumberFormat="1" applyFont="1" applyFill="1" applyBorder="1" applyAlignment="1">
      <alignment vertical="top"/>
    </xf>
    <xf numFmtId="165" fontId="12" fillId="0" borderId="9" xfId="0" applyNumberFormat="1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12" fillId="0" borderId="1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>
      <alignment vertical="top"/>
    </xf>
    <xf numFmtId="165" fontId="12" fillId="0" borderId="13" xfId="0" applyNumberFormat="1" applyFont="1" applyFill="1" applyBorder="1" applyAlignment="1">
      <alignment vertical="top"/>
    </xf>
    <xf numFmtId="165" fontId="12" fillId="0" borderId="3" xfId="0" applyNumberFormat="1" applyFont="1" applyFill="1" applyBorder="1" applyAlignment="1">
      <alignment vertical="top"/>
    </xf>
    <xf numFmtId="0" fontId="10" fillId="0" borderId="4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vertical="top" wrapText="1"/>
    </xf>
    <xf numFmtId="164" fontId="10" fillId="0" borderId="5" xfId="0" applyNumberFormat="1" applyFont="1" applyFill="1" applyBorder="1" applyAlignment="1">
      <alignment vertical="top"/>
    </xf>
    <xf numFmtId="165" fontId="10" fillId="0" borderId="4" xfId="0" applyNumberFormat="1" applyFont="1" applyFill="1" applyBorder="1" applyAlignment="1">
      <alignment vertical="top"/>
    </xf>
    <xf numFmtId="165" fontId="10" fillId="0" borderId="14" xfId="0" applyNumberFormat="1" applyFont="1" applyFill="1" applyBorder="1" applyAlignment="1">
      <alignment vertical="top"/>
    </xf>
    <xf numFmtId="165" fontId="10" fillId="0" borderId="6" xfId="0" applyNumberFormat="1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vertical="top"/>
    </xf>
    <xf numFmtId="165" fontId="10" fillId="0" borderId="10" xfId="0" applyNumberFormat="1" applyFont="1" applyFill="1" applyBorder="1" applyAlignment="1">
      <alignment vertical="top"/>
    </xf>
    <xf numFmtId="165" fontId="10" fillId="0" borderId="15" xfId="0" applyNumberFormat="1" applyFont="1" applyFill="1" applyBorder="1" applyAlignment="1">
      <alignment vertical="top"/>
    </xf>
    <xf numFmtId="165" fontId="10" fillId="0" borderId="11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165" fontId="13" fillId="0" borderId="0" xfId="0" applyNumberFormat="1" applyFont="1" applyFill="1" applyBorder="1" applyAlignment="1">
      <alignment horizontal="left" vertical="top"/>
    </xf>
    <xf numFmtId="164" fontId="12" fillId="0" borderId="0" xfId="0" applyNumberFormat="1" applyFont="1" applyFill="1" applyBorder="1" applyAlignment="1">
      <alignment vertical="top"/>
    </xf>
    <xf numFmtId="165" fontId="12" fillId="0" borderId="10" xfId="0" applyNumberFormat="1" applyFont="1" applyFill="1" applyBorder="1" applyAlignment="1">
      <alignment horizontal="right" vertical="top"/>
    </xf>
    <xf numFmtId="165" fontId="12" fillId="0" borderId="15" xfId="0" applyNumberFormat="1" applyFont="1" applyFill="1" applyBorder="1" applyAlignment="1">
      <alignment horizontal="right" vertical="top"/>
    </xf>
    <xf numFmtId="165" fontId="12" fillId="0" borderId="11" xfId="0" applyNumberFormat="1" applyFont="1" applyFill="1" applyBorder="1" applyAlignment="1">
      <alignment horizontal="right" vertical="top"/>
    </xf>
    <xf numFmtId="165" fontId="10" fillId="0" borderId="10" xfId="0" applyNumberFormat="1" applyFont="1" applyFill="1" applyBorder="1" applyAlignment="1">
      <alignment horizontal="right" vertical="top"/>
    </xf>
    <xf numFmtId="165" fontId="10" fillId="0" borderId="15" xfId="0" applyNumberFormat="1" applyFont="1" applyFill="1" applyBorder="1" applyAlignment="1">
      <alignment horizontal="right" vertical="top"/>
    </xf>
    <xf numFmtId="165" fontId="10" fillId="0" borderId="1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164" fontId="10" fillId="0" borderId="2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165" fontId="10" fillId="0" borderId="13" xfId="0" applyNumberFormat="1" applyFont="1" applyFill="1" applyBorder="1" applyAlignment="1">
      <alignment vertical="top"/>
    </xf>
    <xf numFmtId="165" fontId="10" fillId="0" borderId="3" xfId="0" applyNumberFormat="1" applyFont="1" applyFill="1" applyBorder="1" applyAlignment="1">
      <alignment vertical="top"/>
    </xf>
    <xf numFmtId="0" fontId="10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vertical="top"/>
    </xf>
    <xf numFmtId="165" fontId="13" fillId="0" borderId="5" xfId="0" applyNumberFormat="1" applyFont="1" applyFill="1" applyBorder="1" applyAlignment="1">
      <alignment horizontal="left" vertical="top"/>
    </xf>
    <xf numFmtId="165" fontId="10" fillId="0" borderId="4" xfId="0" applyNumberFormat="1" applyFont="1" applyFill="1" applyBorder="1" applyAlignment="1">
      <alignment horizontal="right" vertical="top"/>
    </xf>
    <xf numFmtId="165" fontId="10" fillId="0" borderId="14" xfId="0" applyNumberFormat="1" applyFont="1" applyFill="1" applyBorder="1" applyAlignment="1">
      <alignment horizontal="right" vertical="top"/>
    </xf>
    <xf numFmtId="165" fontId="10" fillId="0" borderId="6" xfId="0" applyNumberFormat="1" applyFont="1" applyFill="1" applyBorder="1" applyAlignment="1">
      <alignment horizontal="right" vertical="top"/>
    </xf>
    <xf numFmtId="9" fontId="10" fillId="0" borderId="2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right" vertical="top"/>
    </xf>
    <xf numFmtId="165" fontId="10" fillId="0" borderId="13" xfId="0" applyNumberFormat="1" applyFont="1" applyFill="1" applyBorder="1" applyAlignment="1">
      <alignment horizontal="right" vertical="top"/>
    </xf>
    <xf numFmtId="165" fontId="10" fillId="0" borderId="3" xfId="0" applyNumberFormat="1" applyFont="1" applyFill="1" applyBorder="1" applyAlignment="1">
      <alignment horizontal="right" vertical="top"/>
    </xf>
    <xf numFmtId="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10" fontId="10" fillId="0" borderId="0" xfId="0" applyNumberFormat="1" applyFont="1" applyFill="1" applyBorder="1" applyAlignment="1">
      <alignment vertical="top"/>
    </xf>
    <xf numFmtId="0" fontId="12" fillId="0" borderId="12" xfId="0" applyFont="1" applyFill="1" applyBorder="1" applyAlignment="1">
      <alignment vertical="top"/>
    </xf>
    <xf numFmtId="0" fontId="12" fillId="0" borderId="8" xfId="0" applyFont="1" applyFill="1" applyBorder="1" applyAlignment="1">
      <alignment vertical="top"/>
    </xf>
    <xf numFmtId="165" fontId="14" fillId="0" borderId="8" xfId="0" applyNumberFormat="1" applyFont="1" applyFill="1" applyBorder="1" applyAlignment="1">
      <alignment horizontal="left" vertical="top"/>
    </xf>
    <xf numFmtId="164" fontId="12" fillId="0" borderId="8" xfId="0" applyNumberFormat="1" applyFont="1" applyFill="1" applyBorder="1" applyAlignment="1">
      <alignment vertical="top"/>
    </xf>
    <xf numFmtId="165" fontId="12" fillId="0" borderId="12" xfId="0" applyNumberFormat="1" applyFont="1" applyFill="1" applyBorder="1" applyAlignment="1">
      <alignment horizontal="right" vertical="top"/>
    </xf>
    <xf numFmtId="165" fontId="12" fillId="0" borderId="7" xfId="0" applyNumberFormat="1" applyFont="1" applyFill="1" applyBorder="1" applyAlignment="1">
      <alignment horizontal="right" vertical="top"/>
    </xf>
    <xf numFmtId="165" fontId="12" fillId="0" borderId="9" xfId="0" applyNumberFormat="1" applyFont="1" applyFill="1" applyBorder="1" applyAlignment="1">
      <alignment horizontal="right" vertical="top"/>
    </xf>
    <xf numFmtId="0" fontId="10" fillId="0" borderId="0" xfId="0" applyFont="1" applyBorder="1"/>
    <xf numFmtId="165" fontId="10" fillId="0" borderId="0" xfId="0" applyNumberFormat="1" applyFont="1" applyBorder="1"/>
    <xf numFmtId="0" fontId="3" fillId="0" borderId="0" xfId="0" applyFont="1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/Menuba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/SUV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BAR"/>
    </sheetNames>
    <definedNames>
      <definedName name="Ne_OK_SUV"/>
      <definedName name="OK_SUV"/>
      <definedName name="SUV_POPO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V"/>
    </sheetNames>
    <definedNames>
      <definedName name="NaikintiTER"/>
      <definedName name="PAPTER"/>
      <definedName name="SPaus2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92D050"/>
    <outlinePr summaryBelow="0"/>
  </sheetPr>
  <dimension ref="A1:G53"/>
  <sheetViews>
    <sheetView showZeros="0" tabSelected="1" workbookViewId="0">
      <selection activeCell="C50" sqref="C50"/>
    </sheetView>
  </sheetViews>
  <sheetFormatPr defaultRowHeight="12.75"/>
  <cols>
    <col min="1" max="1" width="3.7109375" customWidth="1"/>
    <col min="2" max="2" width="30.42578125" customWidth="1"/>
    <col min="3" max="3" width="6.42578125" customWidth="1"/>
    <col min="4" max="4" width="14.85546875" customWidth="1"/>
    <col min="7" max="7" width="17.7109375" customWidth="1"/>
  </cols>
  <sheetData>
    <row r="1" spans="1:7">
      <c r="A1" s="3" t="str">
        <f>"PATVIRTINTA: "&amp;ROUND(G48,5)&amp;" tūkst. €"</f>
        <v>PATVIRTINTA: 0 tūkst. €</v>
      </c>
    </row>
    <row r="2" spans="1:7">
      <c r="B2" s="1"/>
      <c r="C2" s="1"/>
      <c r="D2" s="1"/>
      <c r="E2" s="3"/>
      <c r="F2" s="2"/>
      <c r="G2" s="2"/>
    </row>
    <row r="3" spans="1:7">
      <c r="A3" s="1" t="s">
        <v>40</v>
      </c>
      <c r="B3" s="1"/>
      <c r="C3" s="1"/>
      <c r="D3" s="1"/>
      <c r="E3" s="1"/>
      <c r="F3" s="2"/>
      <c r="G3" s="2"/>
    </row>
    <row r="4" spans="1:7">
      <c r="A4" s="1"/>
      <c r="B4" s="167" t="s">
        <v>23</v>
      </c>
      <c r="C4" s="167"/>
      <c r="D4" s="167"/>
      <c r="E4" s="167"/>
      <c r="F4" s="167"/>
      <c r="G4" s="167"/>
    </row>
    <row r="5" spans="1:7">
      <c r="A5" s="1" t="str">
        <f ca="1">YEAR(NOW())&amp;" __________________________________ "</f>
        <v xml:space="preserve">2025 __________________________________ </v>
      </c>
      <c r="B5" s="1"/>
      <c r="C5" s="1"/>
      <c r="D5" s="1"/>
      <c r="E5" s="1"/>
      <c r="F5" s="2"/>
      <c r="G5" s="2"/>
    </row>
    <row r="6" spans="1:7">
      <c r="A6" s="168" t="s">
        <v>9</v>
      </c>
      <c r="B6" s="168"/>
      <c r="C6" s="168"/>
      <c r="D6" s="168"/>
      <c r="E6" s="168"/>
      <c r="F6" s="168"/>
      <c r="G6" s="168"/>
    </row>
    <row r="7" spans="1:7">
      <c r="A7" s="169" t="s">
        <v>43</v>
      </c>
      <c r="B7" s="169"/>
      <c r="C7" s="169"/>
      <c r="D7" s="169"/>
      <c r="E7" s="169"/>
      <c r="F7" s="169"/>
      <c r="G7" s="169"/>
    </row>
    <row r="8" spans="1:7">
      <c r="A8" s="4"/>
      <c r="B8" s="4"/>
      <c r="C8" s="4"/>
      <c r="D8" s="4"/>
      <c r="E8" s="4"/>
      <c r="F8" s="5"/>
      <c r="G8" s="5"/>
    </row>
    <row r="9" spans="1:7" ht="25.5" customHeight="1">
      <c r="A9" s="170" t="s">
        <v>44</v>
      </c>
      <c r="B9" s="170"/>
      <c r="C9" s="170"/>
      <c r="D9" s="170"/>
      <c r="E9" s="170"/>
      <c r="F9" s="170"/>
      <c r="G9" s="170"/>
    </row>
    <row r="11" spans="1:7" ht="21.75" customHeight="1">
      <c r="A11" s="174" t="s">
        <v>6</v>
      </c>
      <c r="B11" s="175"/>
      <c r="C11" s="176"/>
      <c r="D11" s="171" t="s">
        <v>41</v>
      </c>
      <c r="E11" s="172"/>
      <c r="F11" s="172"/>
      <c r="G11" s="173"/>
    </row>
    <row r="12" spans="1:7" ht="25.5">
      <c r="A12" s="177"/>
      <c r="B12" s="178"/>
      <c r="C12" s="179"/>
      <c r="D12" s="6" t="s">
        <v>26</v>
      </c>
      <c r="E12" s="11" t="s">
        <v>8</v>
      </c>
      <c r="F12" s="6" t="s">
        <v>1</v>
      </c>
      <c r="G12" s="7" t="s">
        <v>7</v>
      </c>
    </row>
    <row r="13" spans="1:7">
      <c r="A13" s="37"/>
      <c r="B13" s="16" t="s">
        <v>27</v>
      </c>
      <c r="C13" s="15"/>
      <c r="D13" s="161"/>
      <c r="E13" s="163"/>
      <c r="F13" s="163"/>
      <c r="G13" s="163"/>
    </row>
    <row r="14" spans="1:7" ht="13.5" customHeight="1">
      <c r="A14" s="38"/>
      <c r="B14" s="22" t="s">
        <v>28</v>
      </c>
      <c r="C14" s="20"/>
      <c r="D14" s="162"/>
      <c r="E14" s="164"/>
      <c r="F14" s="164"/>
      <c r="G14" s="164"/>
    </row>
    <row r="15" spans="1:7">
      <c r="A15" s="37"/>
      <c r="B15" s="16" t="s">
        <v>29</v>
      </c>
      <c r="C15" s="15"/>
      <c r="D15" s="161"/>
      <c r="E15" s="163"/>
      <c r="F15" s="163"/>
      <c r="G15" s="163"/>
    </row>
    <row r="16" spans="1:7" ht="18.75" customHeight="1">
      <c r="A16" s="38"/>
      <c r="B16" s="160" t="s">
        <v>30</v>
      </c>
      <c r="C16" s="26"/>
      <c r="D16" s="165"/>
      <c r="E16" s="166"/>
      <c r="F16" s="166"/>
      <c r="G16" s="166"/>
    </row>
    <row r="17" spans="1:7" ht="18.75" customHeight="1">
      <c r="A17" s="39"/>
      <c r="B17" s="160"/>
      <c r="C17" s="26"/>
      <c r="D17" s="165"/>
      <c r="E17" s="166"/>
      <c r="F17" s="166"/>
      <c r="G17" s="166"/>
    </row>
    <row r="18" spans="1:7">
      <c r="A18" s="39"/>
      <c r="B18" s="160"/>
      <c r="C18" s="26"/>
      <c r="D18" s="165"/>
      <c r="E18" s="166"/>
      <c r="F18" s="166"/>
      <c r="G18" s="166"/>
    </row>
    <row r="19" spans="1:7">
      <c r="A19" s="39"/>
      <c r="B19" s="27"/>
      <c r="C19" s="26"/>
      <c r="D19" s="45"/>
      <c r="E19" s="46"/>
      <c r="F19" s="46"/>
      <c r="G19" s="46"/>
    </row>
    <row r="20" spans="1:7">
      <c r="A20" s="40"/>
      <c r="B20" s="17" t="s">
        <v>24</v>
      </c>
      <c r="C20" s="14"/>
      <c r="D20" s="47">
        <f>SUM(D13:D19)</f>
        <v>0</v>
      </c>
      <c r="E20" s="48">
        <f>SUM(E13:E19)</f>
        <v>0</v>
      </c>
      <c r="F20" s="48">
        <f>SUM(F13:F19)</f>
        <v>0</v>
      </c>
      <c r="G20" s="48">
        <f>SUM(G13:G19)</f>
        <v>0</v>
      </c>
    </row>
    <row r="21" spans="1:7">
      <c r="A21" s="41"/>
      <c r="B21" s="21"/>
      <c r="C21" s="21"/>
      <c r="D21" s="49"/>
      <c r="E21" s="49"/>
      <c r="F21" s="49"/>
      <c r="G21" s="49"/>
    </row>
    <row r="22" spans="1:7">
      <c r="A22" s="37"/>
      <c r="B22" s="16" t="s">
        <v>31</v>
      </c>
      <c r="C22" s="16"/>
      <c r="D22" s="50"/>
      <c r="E22" s="50"/>
      <c r="F22" s="50"/>
      <c r="G22" s="50"/>
    </row>
    <row r="23" spans="1:7">
      <c r="A23" s="38"/>
      <c r="B23" s="22" t="s">
        <v>32</v>
      </c>
      <c r="C23" s="22"/>
      <c r="D23" s="51"/>
      <c r="E23" s="51"/>
      <c r="F23" s="51"/>
      <c r="G23" s="51"/>
    </row>
    <row r="24" spans="1:7">
      <c r="A24" s="38"/>
      <c r="B24" s="36"/>
      <c r="C24" s="22"/>
      <c r="D24" s="51"/>
      <c r="E24" s="51"/>
      <c r="F24" s="51"/>
      <c r="G24" s="51"/>
    </row>
    <row r="25" spans="1:7" ht="25.5">
      <c r="A25" s="38">
        <v>1</v>
      </c>
      <c r="B25" s="44" t="s">
        <v>42</v>
      </c>
      <c r="C25" s="22"/>
      <c r="D25" s="51"/>
      <c r="E25" s="51"/>
      <c r="F25" s="51"/>
      <c r="G25" s="51"/>
    </row>
    <row r="26" spans="1:7">
      <c r="A26" s="38"/>
      <c r="B26" s="36"/>
      <c r="C26" s="22"/>
      <c r="D26" s="51"/>
      <c r="E26" s="51"/>
      <c r="F26" s="51"/>
      <c r="G26" s="51"/>
    </row>
    <row r="27" spans="1:7">
      <c r="A27" s="40"/>
      <c r="B27" s="17" t="s">
        <v>14</v>
      </c>
      <c r="C27" s="17"/>
      <c r="D27" s="52"/>
      <c r="E27" s="52"/>
      <c r="F27" s="52"/>
      <c r="G27" s="52"/>
    </row>
    <row r="28" spans="1:7">
      <c r="A28" s="42"/>
      <c r="B28" s="23"/>
      <c r="C28" s="23"/>
      <c r="D28" s="53"/>
      <c r="E28" s="53"/>
      <c r="F28" s="53"/>
      <c r="G28" s="53"/>
    </row>
    <row r="29" spans="1:7" ht="25.5">
      <c r="A29" s="37"/>
      <c r="B29" s="30" t="s">
        <v>35</v>
      </c>
      <c r="C29" s="18"/>
      <c r="D29" s="54"/>
      <c r="E29" s="51"/>
      <c r="F29" s="51"/>
      <c r="G29" s="51"/>
    </row>
    <row r="30" spans="1:7" ht="38.25">
      <c r="A30" s="38"/>
      <c r="B30" s="29" t="s">
        <v>36</v>
      </c>
      <c r="C30" s="13"/>
      <c r="D30" s="54"/>
      <c r="E30" s="51"/>
      <c r="F30" s="51"/>
      <c r="G30" s="51"/>
    </row>
    <row r="31" spans="1:7">
      <c r="A31" s="38"/>
      <c r="B31" s="36"/>
      <c r="C31" s="43"/>
      <c r="D31" s="54"/>
      <c r="E31" s="51"/>
      <c r="F31" s="51"/>
      <c r="G31" s="51"/>
    </row>
    <row r="32" spans="1:7">
      <c r="A32" s="38"/>
      <c r="B32" s="44" t="s">
        <v>45</v>
      </c>
      <c r="C32" s="43"/>
      <c r="D32" s="54"/>
      <c r="E32" s="51"/>
      <c r="F32" s="51">
        <f>ROUND((G20+G27)*C32, 5)</f>
        <v>0</v>
      </c>
      <c r="G32" s="51">
        <f>D32+E32+F32</f>
        <v>0</v>
      </c>
    </row>
    <row r="33" spans="1:7">
      <c r="A33" s="38"/>
      <c r="B33" s="36"/>
      <c r="C33" s="43"/>
      <c r="D33" s="45"/>
      <c r="E33" s="46"/>
      <c r="F33" s="46"/>
      <c r="G33" s="46"/>
    </row>
    <row r="34" spans="1:7">
      <c r="A34" s="40"/>
      <c r="B34" s="17" t="s">
        <v>15</v>
      </c>
      <c r="C34" s="14"/>
      <c r="D34" s="47">
        <f>SUM(D31:D33)</f>
        <v>0</v>
      </c>
      <c r="E34" s="48">
        <f>SUM(E31:E33)</f>
        <v>0</v>
      </c>
      <c r="F34" s="48">
        <f>SUM(F31:F33)</f>
        <v>0</v>
      </c>
      <c r="G34" s="48">
        <f>SUM(G31:G33)</f>
        <v>0</v>
      </c>
    </row>
    <row r="35" spans="1:7">
      <c r="A35" s="42"/>
      <c r="B35" s="23"/>
      <c r="C35" s="23"/>
      <c r="D35" s="55"/>
      <c r="E35" s="55"/>
      <c r="F35" s="55"/>
      <c r="G35" s="55"/>
    </row>
    <row r="36" spans="1:7">
      <c r="A36" s="37"/>
      <c r="B36" s="30" t="s">
        <v>33</v>
      </c>
      <c r="C36" s="18"/>
      <c r="D36" s="56"/>
      <c r="E36" s="50"/>
      <c r="F36" s="50"/>
      <c r="G36" s="50"/>
    </row>
    <row r="37" spans="1:7" ht="63.75">
      <c r="A37" s="38"/>
      <c r="B37" s="27" t="s">
        <v>34</v>
      </c>
      <c r="C37" s="26"/>
      <c r="D37" s="56"/>
      <c r="E37" s="50"/>
      <c r="F37" s="50"/>
      <c r="G37" s="50"/>
    </row>
    <row r="38" spans="1:7" hidden="1">
      <c r="A38" s="38"/>
      <c r="B38" s="36"/>
      <c r="C38" s="43"/>
      <c r="D38" s="54"/>
      <c r="E38" s="51"/>
      <c r="F38" s="51"/>
      <c r="G38" s="51"/>
    </row>
    <row r="39" spans="1:7" hidden="1">
      <c r="A39" s="38"/>
      <c r="B39" s="36"/>
      <c r="C39" s="43"/>
      <c r="D39" s="54"/>
      <c r="E39" s="51"/>
      <c r="F39" s="51"/>
      <c r="G39" s="51"/>
    </row>
    <row r="40" spans="1:7">
      <c r="A40" s="40"/>
      <c r="B40" s="17" t="s">
        <v>18</v>
      </c>
      <c r="C40" s="14"/>
      <c r="D40" s="57">
        <f>SUM(D38:D39)</f>
        <v>0</v>
      </c>
      <c r="E40" s="58">
        <f>SUM(E38:E39)</f>
        <v>0</v>
      </c>
      <c r="F40" s="58">
        <f>SUM(F38:F39)</f>
        <v>0</v>
      </c>
      <c r="G40" s="58">
        <f>SUM(G38:G39)</f>
        <v>0</v>
      </c>
    </row>
    <row r="41" spans="1:7">
      <c r="A41" s="42"/>
      <c r="B41" s="24"/>
      <c r="C41" s="24"/>
      <c r="D41" s="59"/>
      <c r="E41" s="59"/>
      <c r="F41" s="59"/>
      <c r="G41" s="59"/>
    </row>
    <row r="42" spans="1:7">
      <c r="A42" s="37"/>
      <c r="B42" s="32" t="s">
        <v>37</v>
      </c>
      <c r="C42" s="19"/>
      <c r="D42" s="60"/>
      <c r="E42" s="61"/>
      <c r="F42" s="61"/>
      <c r="G42" s="61"/>
    </row>
    <row r="43" spans="1:7" ht="25.5">
      <c r="A43" s="38"/>
      <c r="B43" s="31" t="s">
        <v>38</v>
      </c>
      <c r="C43" s="25"/>
      <c r="D43" s="56"/>
      <c r="E43" s="50"/>
      <c r="F43" s="50"/>
      <c r="G43" s="50"/>
    </row>
    <row r="44" spans="1:7">
      <c r="A44" s="38"/>
      <c r="B44" s="36"/>
      <c r="C44" s="43"/>
      <c r="D44" s="54"/>
      <c r="E44" s="51"/>
      <c r="F44" s="51"/>
      <c r="G44" s="51"/>
    </row>
    <row r="45" spans="1:7">
      <c r="A45" s="38"/>
      <c r="B45" s="44" t="s">
        <v>46</v>
      </c>
      <c r="C45" s="43"/>
      <c r="D45" s="54"/>
      <c r="E45" s="51"/>
      <c r="F45" s="51">
        <f>ROUND((G20+G27+G34+G40)*C45, 5)</f>
        <v>0</v>
      </c>
      <c r="G45" s="51">
        <f>D45+E45+F45</f>
        <v>0</v>
      </c>
    </row>
    <row r="46" spans="1:7">
      <c r="A46" s="38"/>
      <c r="B46" s="36"/>
      <c r="C46" s="43"/>
      <c r="D46" s="54"/>
      <c r="E46" s="51"/>
      <c r="F46" s="51"/>
      <c r="G46" s="51"/>
    </row>
    <row r="47" spans="1:7">
      <c r="A47" s="38"/>
      <c r="B47" s="28" t="s">
        <v>20</v>
      </c>
      <c r="C47" s="33"/>
      <c r="D47" s="57">
        <f>SUM(D44:D46)</f>
        <v>0</v>
      </c>
      <c r="E47" s="58">
        <f>SUM(E44:E46)</f>
        <v>0</v>
      </c>
      <c r="F47" s="58">
        <f>SUM(F44:F46)</f>
        <v>0</v>
      </c>
      <c r="G47" s="58">
        <f>SUM(G44:G46)</f>
        <v>0</v>
      </c>
    </row>
    <row r="48" spans="1:7">
      <c r="A48" s="12"/>
      <c r="B48" s="35" t="s">
        <v>39</v>
      </c>
      <c r="C48" s="34"/>
      <c r="D48" s="62">
        <f>SUM(D20+D27+D34+D40+D47)</f>
        <v>0</v>
      </c>
      <c r="E48" s="63">
        <f>SUM(E20+E27+E34+E40+E47)</f>
        <v>0</v>
      </c>
      <c r="F48" s="63">
        <f>SUM(F20+F27+F34+F40+F47)</f>
        <v>0</v>
      </c>
      <c r="G48" s="63">
        <f>SUM(G20+G27+G34+G40+G47)</f>
        <v>0</v>
      </c>
    </row>
    <row r="49" spans="2:7">
      <c r="B49" s="24"/>
      <c r="C49" s="24"/>
      <c r="D49" s="24"/>
      <c r="E49" s="24"/>
      <c r="F49" s="24"/>
      <c r="G49" s="24"/>
    </row>
    <row r="50" spans="2:7">
      <c r="B50" s="8" t="s">
        <v>13</v>
      </c>
      <c r="C50" s="8"/>
      <c r="D50" s="8"/>
      <c r="E50" s="9"/>
      <c r="F50" s="9"/>
      <c r="G50" s="9"/>
    </row>
    <row r="51" spans="2:7">
      <c r="B51" s="8"/>
      <c r="C51" s="8"/>
      <c r="D51" s="8"/>
      <c r="E51" s="9"/>
      <c r="F51" s="9"/>
      <c r="G51" s="9"/>
    </row>
    <row r="52" spans="2:7">
      <c r="B52" s="1" t="s">
        <v>47</v>
      </c>
      <c r="C52" s="1"/>
      <c r="D52" s="1"/>
      <c r="E52" s="2"/>
      <c r="F52" s="2"/>
      <c r="G52" s="9"/>
    </row>
    <row r="53" spans="2:7">
      <c r="B53" s="10"/>
      <c r="C53" s="10"/>
      <c r="D53" s="1"/>
      <c r="E53" s="2"/>
      <c r="F53" s="2"/>
      <c r="G53" s="9"/>
    </row>
  </sheetData>
  <mergeCells count="15">
    <mergeCell ref="B4:G4"/>
    <mergeCell ref="A6:G6"/>
    <mergeCell ref="A7:G7"/>
    <mergeCell ref="A9:G9"/>
    <mergeCell ref="D11:G11"/>
    <mergeCell ref="A11:C12"/>
    <mergeCell ref="B16:B18"/>
    <mergeCell ref="D13:D14"/>
    <mergeCell ref="E13:E14"/>
    <mergeCell ref="F13:F14"/>
    <mergeCell ref="G13:G14"/>
    <mergeCell ref="D15:D18"/>
    <mergeCell ref="E15:E18"/>
    <mergeCell ref="F15:F18"/>
    <mergeCell ref="G15:G18"/>
  </mergeCells>
  <pageMargins left="0.78740157480314965" right="0.39370078740157483" top="0.59055118110236227" bottom="0.19685039370078741" header="0.39370078740157483" footer="0.19685039370078741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apas1">
    <tabColor rgb="FFFF0000"/>
    <outlinePr summaryBelow="0"/>
  </sheetPr>
  <dimension ref="A1:O54"/>
  <sheetViews>
    <sheetView showZeros="0" zoomScaleNormal="100" workbookViewId="0">
      <pane ySplit="3" topLeftCell="A10" activePane="bottomLeft" state="frozen"/>
      <selection pane="bottomLeft" activeCell="C8" sqref="C8"/>
    </sheetView>
  </sheetViews>
  <sheetFormatPr defaultColWidth="9.140625" defaultRowHeight="12.75"/>
  <cols>
    <col min="1" max="1" width="6.5703125" style="67" customWidth="1"/>
    <col min="2" max="2" width="4.5703125" style="67" customWidth="1"/>
    <col min="3" max="3" width="33.5703125" style="67" customWidth="1"/>
    <col min="4" max="4" width="7" style="67" customWidth="1"/>
    <col min="5" max="5" width="11.42578125" style="68" customWidth="1"/>
    <col min="6" max="6" width="12.7109375" style="68" customWidth="1"/>
    <col min="7" max="7" width="7.28515625" style="68" customWidth="1"/>
    <col min="8" max="8" width="9.85546875" style="68" customWidth="1"/>
    <col min="9" max="16384" width="9.140625" style="67"/>
  </cols>
  <sheetData>
    <row r="1" spans="1:15" s="66" customFormat="1" ht="27" customHeight="1">
      <c r="A1" s="64">
        <v>2</v>
      </c>
      <c r="B1" s="64">
        <v>11</v>
      </c>
      <c r="C1" s="64"/>
      <c r="D1" s="64"/>
      <c r="E1" s="65"/>
      <c r="F1" s="65"/>
      <c r="G1" s="65"/>
      <c r="H1" s="65"/>
      <c r="I1" s="64"/>
      <c r="J1" s="64"/>
      <c r="K1" s="64"/>
      <c r="L1" s="64"/>
      <c r="M1" s="64"/>
      <c r="N1" s="64"/>
      <c r="O1" s="64"/>
    </row>
    <row r="2" spans="1:15" s="66" customFormat="1" ht="25.9" customHeight="1">
      <c r="A2" s="64"/>
      <c r="B2" s="64"/>
      <c r="C2" s="64"/>
      <c r="D2" s="64"/>
      <c r="E2" s="65"/>
      <c r="F2" s="65"/>
      <c r="G2" s="65"/>
      <c r="H2" s="65"/>
      <c r="I2" s="64"/>
      <c r="J2" s="64"/>
      <c r="K2" s="64"/>
      <c r="L2" s="64"/>
      <c r="M2" s="64"/>
      <c r="N2" s="64"/>
      <c r="O2" s="64"/>
    </row>
    <row r="3" spans="1:15" ht="14.25" customHeight="1"/>
    <row r="4" spans="1:15" ht="13.5" customHeight="1">
      <c r="A4" s="69" t="str">
        <f ca="1">"PATVIRTINTA: " &amp; IF(OFFSET(Viso5,2,5)&lt;&gt;0,OFFSET(Viso5,2,5),"_____________________") &amp;" tūkst. €"</f>
        <v>PATVIRTINTA: _____________________ tūkst. €</v>
      </c>
      <c r="D4" s="69"/>
    </row>
    <row r="5" spans="1:15" ht="30.75" customHeight="1">
      <c r="A5" s="67" t="s">
        <v>22</v>
      </c>
    </row>
    <row r="6" spans="1:15" ht="19.5" customHeight="1">
      <c r="C6" s="70" t="s">
        <v>23</v>
      </c>
      <c r="D6" s="71"/>
      <c r="E6" s="72"/>
    </row>
    <row r="7" spans="1:15" ht="25.5" customHeight="1">
      <c r="A7" s="67" t="str">
        <f ca="1">YEAR(NOW())&amp;" __________________________________ "</f>
        <v xml:space="preserve">2025 __________________________________ </v>
      </c>
    </row>
    <row r="8" spans="1:15" ht="20.25" customHeight="1">
      <c r="A8" s="73" t="s">
        <v>9</v>
      </c>
      <c r="B8" s="71"/>
      <c r="C8" s="71"/>
      <c r="D8" s="71"/>
      <c r="E8" s="72"/>
      <c r="F8" s="72"/>
      <c r="G8" s="72"/>
      <c r="H8" s="72"/>
    </row>
    <row r="9" spans="1:15">
      <c r="A9" s="71" t="s">
        <v>21</v>
      </c>
      <c r="B9" s="71"/>
      <c r="C9" s="71"/>
      <c r="D9" s="71"/>
      <c r="E9" s="72"/>
      <c r="F9" s="72"/>
      <c r="G9" s="72"/>
      <c r="H9" s="72"/>
      <c r="I9" s="74"/>
    </row>
    <row r="10" spans="1:15">
      <c r="A10" s="71"/>
      <c r="B10" s="71"/>
      <c r="C10" s="71"/>
      <c r="D10" s="71"/>
      <c r="E10" s="72"/>
      <c r="F10" s="72"/>
      <c r="G10" s="72"/>
      <c r="H10" s="72"/>
      <c r="I10" s="74"/>
    </row>
    <row r="11" spans="1:15">
      <c r="A11" s="75" t="s">
        <v>2</v>
      </c>
      <c r="B11" s="76"/>
      <c r="C11" s="77"/>
      <c r="D11" s="78"/>
      <c r="E11" s="79"/>
      <c r="F11" s="79"/>
      <c r="G11" s="79"/>
      <c r="H11" s="79"/>
    </row>
    <row r="12" spans="1:15">
      <c r="C12" s="75"/>
      <c r="D12" s="80"/>
      <c r="E12" s="81"/>
    </row>
    <row r="13" spans="1:15" ht="20.25" customHeight="1">
      <c r="A13" s="82"/>
      <c r="B13" s="83"/>
      <c r="C13" s="84"/>
      <c r="D13" s="85"/>
      <c r="E13" s="86" t="s">
        <v>25</v>
      </c>
      <c r="F13" s="87"/>
      <c r="G13" s="87"/>
      <c r="H13" s="88"/>
    </row>
    <row r="14" spans="1:15" ht="38.25" customHeight="1">
      <c r="A14" s="89"/>
      <c r="B14" s="90"/>
      <c r="C14" s="90" t="s">
        <v>6</v>
      </c>
      <c r="D14" s="91"/>
      <c r="E14" s="92" t="s">
        <v>0</v>
      </c>
      <c r="F14" s="92" t="s">
        <v>8</v>
      </c>
      <c r="G14" s="92" t="s">
        <v>1</v>
      </c>
      <c r="H14" s="93" t="s">
        <v>7</v>
      </c>
    </row>
    <row r="15" spans="1:15" s="101" customFormat="1" ht="31.5" customHeight="1">
      <c r="A15" s="94"/>
      <c r="B15" s="95"/>
      <c r="C15" s="96" t="s">
        <v>48</v>
      </c>
      <c r="D15" s="97"/>
      <c r="E15" s="98"/>
      <c r="F15" s="99"/>
      <c r="G15" s="99"/>
      <c r="H15" s="100"/>
      <c r="I15" s="80"/>
      <c r="J15" s="80"/>
      <c r="K15" s="80"/>
      <c r="L15" s="80"/>
      <c r="M15" s="80"/>
      <c r="N15" s="80"/>
      <c r="O15" s="80"/>
    </row>
    <row r="16" spans="1:15" s="101" customFormat="1" ht="68.25" customHeight="1">
      <c r="A16" s="102"/>
      <c r="B16" s="103"/>
      <c r="C16" s="104" t="s">
        <v>49</v>
      </c>
      <c r="D16" s="105"/>
      <c r="E16" s="106"/>
      <c r="F16" s="107"/>
      <c r="G16" s="107"/>
      <c r="H16" s="108"/>
      <c r="I16" s="80"/>
      <c r="J16" s="80"/>
      <c r="K16" s="80"/>
      <c r="L16" s="80"/>
      <c r="M16" s="80"/>
      <c r="N16" s="80"/>
      <c r="O16" s="80"/>
    </row>
    <row r="17" spans="1:15" s="116" customFormat="1">
      <c r="A17" s="109"/>
      <c r="B17" s="110"/>
      <c r="C17" s="111"/>
      <c r="D17" s="112"/>
      <c r="E17" s="113">
        <v>0</v>
      </c>
      <c r="F17" s="114">
        <v>0</v>
      </c>
      <c r="G17" s="114">
        <v>0</v>
      </c>
      <c r="H17" s="115">
        <f>E17+F17+G17</f>
        <v>0</v>
      </c>
      <c r="I17" s="75"/>
      <c r="J17" s="75"/>
      <c r="K17" s="75"/>
      <c r="L17" s="75"/>
      <c r="M17" s="75"/>
      <c r="N17" s="75"/>
      <c r="O17" s="75"/>
    </row>
    <row r="18" spans="1:15" s="116" customFormat="1" ht="13.5" customHeight="1">
      <c r="A18" s="117"/>
      <c r="B18" s="117"/>
      <c r="C18" s="118"/>
      <c r="D18" s="119"/>
      <c r="E18" s="120"/>
      <c r="F18" s="121"/>
      <c r="G18" s="121"/>
      <c r="H18" s="122">
        <f>E18+F18+G18</f>
        <v>0</v>
      </c>
      <c r="I18" s="75"/>
      <c r="J18" s="75"/>
      <c r="K18" s="75"/>
      <c r="L18" s="75"/>
      <c r="M18" s="75"/>
      <c r="N18" s="75"/>
      <c r="O18" s="75"/>
    </row>
    <row r="19" spans="1:15" s="101" customFormat="1">
      <c r="A19" s="123"/>
      <c r="B19" s="123"/>
      <c r="C19" s="124" t="s">
        <v>24</v>
      </c>
      <c r="D19" s="125"/>
      <c r="E19" s="126">
        <f ca="1">IF(SUM(OFFSET(E15,2,0):OFFSET(E19,-1,0))&lt;&gt;0,TEXT(SUM(OFFSET(E15,2,0):OFFSET(E19,-1,0)),"0.000"),0)</f>
        <v>0</v>
      </c>
      <c r="F19" s="127">
        <f ca="1">IF(SUM(OFFSET(F15,2,0):OFFSET(F19,-1,0))&lt;&gt;0,TEXT(SUM(OFFSET(F15,2,0):OFFSET(F19,-1,0)),"0.000"),0)</f>
        <v>0</v>
      </c>
      <c r="G19" s="127">
        <f ca="1">IF(SUM(OFFSET(G15,2,0):OFFSET(G19,-1,0))&lt;&gt;0,TEXT(SUM(OFFSET(G15,2,0):OFFSET(G19,-1,0)),"0.000"),0)</f>
        <v>0</v>
      </c>
      <c r="H19" s="128">
        <f ca="1">IF(SUM(OFFSET(H15,2,0):OFFSET(H19,-1,0))&lt;&gt;0,TEXT(SUM(OFFSET(H15,2,0):OFFSET(H19,-1,0)),"0.000"),0)</f>
        <v>0</v>
      </c>
      <c r="I19" s="80"/>
      <c r="J19" s="80"/>
      <c r="K19" s="80"/>
      <c r="L19" s="80"/>
      <c r="M19" s="80"/>
      <c r="N19" s="80"/>
      <c r="O19" s="80"/>
    </row>
    <row r="20" spans="1:15" s="101" customFormat="1" hidden="1">
      <c r="A20" s="123"/>
      <c r="B20" s="123"/>
      <c r="C20" s="124"/>
      <c r="D20" s="125"/>
      <c r="E20" s="129"/>
      <c r="F20" s="130"/>
      <c r="G20" s="130"/>
      <c r="H20" s="131"/>
      <c r="I20" s="80"/>
      <c r="J20" s="80"/>
      <c r="K20" s="80"/>
      <c r="L20" s="80"/>
      <c r="M20" s="80"/>
      <c r="N20" s="80"/>
      <c r="O20" s="80"/>
    </row>
    <row r="21" spans="1:15" s="116" customFormat="1" ht="25.5">
      <c r="A21" s="132"/>
      <c r="B21" s="133"/>
      <c r="C21" s="104" t="s">
        <v>50</v>
      </c>
      <c r="D21" s="134"/>
      <c r="E21" s="135"/>
      <c r="F21" s="136"/>
      <c r="G21" s="136"/>
      <c r="H21" s="137"/>
      <c r="I21" s="75"/>
      <c r="J21" s="75"/>
      <c r="K21" s="75"/>
      <c r="L21" s="75"/>
      <c r="M21" s="75"/>
      <c r="N21" s="75"/>
      <c r="O21" s="75"/>
    </row>
    <row r="22" spans="1:15" s="116" customFormat="1">
      <c r="A22" s="138"/>
      <c r="B22" s="117"/>
      <c r="C22" s="123"/>
      <c r="D22" s="119"/>
      <c r="E22" s="120"/>
      <c r="F22" s="121"/>
      <c r="G22" s="121"/>
      <c r="H22" s="122"/>
      <c r="I22" s="75"/>
      <c r="J22" s="75"/>
      <c r="K22" s="75"/>
      <c r="L22" s="75"/>
      <c r="M22" s="75"/>
      <c r="N22" s="75"/>
      <c r="O22" s="75"/>
    </row>
    <row r="23" spans="1:15" s="116" customFormat="1">
      <c r="A23" s="138"/>
      <c r="B23" s="117"/>
      <c r="C23" s="118"/>
      <c r="D23" s="119"/>
      <c r="E23" s="120"/>
      <c r="F23" s="121"/>
      <c r="G23" s="121"/>
      <c r="H23" s="122">
        <f>E23+F23+G23</f>
        <v>0</v>
      </c>
      <c r="I23" s="75"/>
      <c r="J23" s="75"/>
      <c r="K23" s="75"/>
      <c r="L23" s="75"/>
      <c r="M23" s="75"/>
      <c r="N23" s="75"/>
      <c r="O23" s="75"/>
    </row>
    <row r="24" spans="1:15" s="101" customFormat="1">
      <c r="A24" s="139"/>
      <c r="B24" s="123"/>
      <c r="C24" s="124" t="s">
        <v>14</v>
      </c>
      <c r="D24" s="125"/>
      <c r="E24" s="126">
        <f ca="1">IF(SUM(OFFSET(E22,1,0):OFFSET(E24,-1,0)),TEXT(SUM(OFFSET(E22,1,0):OFFSET(E24,-1,0)),"0.000"),0)</f>
        <v>0</v>
      </c>
      <c r="F24" s="127">
        <f ca="1">IF(SUM(OFFSET(F22,1,0):OFFSET(F24,-1,0)),TEXT(SUM(OFFSET(F22,1,0):OFFSET(F24,-1,0)),"0.000"),0)</f>
        <v>0</v>
      </c>
      <c r="G24" s="127">
        <f ca="1">IF(SUM(OFFSET(G22,1,0):OFFSET(G24,-1,0)),TEXT(SUM(OFFSET(G22,1,0):OFFSET(G24,-1,0)),"0.000"),0)</f>
        <v>0</v>
      </c>
      <c r="H24" s="128">
        <f ca="1">IF(SUM(OFFSET(H22,1,0):OFFSET(H24,-1,0)),TEXT(SUM(OFFSET(H22,1,0):OFFSET(H24,-1,0)),"0.000"),0)</f>
        <v>0</v>
      </c>
      <c r="I24" s="80"/>
      <c r="J24" s="80"/>
      <c r="K24" s="80"/>
      <c r="L24" s="80"/>
      <c r="M24" s="80"/>
      <c r="N24" s="80"/>
      <c r="O24" s="80"/>
    </row>
    <row r="25" spans="1:15" s="101" customFormat="1" hidden="1">
      <c r="A25" s="139"/>
      <c r="B25" s="123"/>
      <c r="C25" s="124" t="s">
        <v>3</v>
      </c>
      <c r="D25" s="125"/>
      <c r="E25" s="129">
        <f ca="1">IF(SUM(OFFSET(E15,2,0):OFFSET(E25,-1,0))&lt;&gt;0,TEXT(SUM(OFFSET(E15,2,0):OFFSET(E25,-1,0)),"0.000"),0)</f>
        <v>0</v>
      </c>
      <c r="F25" s="130">
        <f ca="1">IF(SUM(OFFSET(F15,2,0):OFFSET(F25,-1,0))&lt;&gt;0,TEXT(SUM(OFFSET(F15,2,0):OFFSET(F25,-1,0)),"0.000"),0)</f>
        <v>0</v>
      </c>
      <c r="G25" s="130">
        <f ca="1">IF(SUM(OFFSET(G15,2,0):OFFSET(G25,-1,0))&lt;&gt;0,TEXT(SUM(OFFSET(G15,2,0):OFFSET(G25,-1,0)),"0.000"),0)</f>
        <v>0</v>
      </c>
      <c r="H25" s="131">
        <f ca="1">IF(SUM(OFFSET(H15,2,0):OFFSET(H25,-1,0))&lt;&gt;0,TEXT(SUM(OFFSET(H15,2,0):OFFSET(H25,-1,0)),"0.000"),0)</f>
        <v>0</v>
      </c>
      <c r="I25" s="80"/>
      <c r="J25" s="80"/>
      <c r="K25" s="80"/>
      <c r="L25" s="80"/>
      <c r="M25" s="80"/>
      <c r="N25" s="80"/>
      <c r="O25" s="80"/>
    </row>
    <row r="26" spans="1:15" s="101" customFormat="1" ht="6" hidden="1" customHeight="1">
      <c r="A26" s="94"/>
      <c r="B26" s="95"/>
      <c r="C26" s="140"/>
      <c r="D26" s="97"/>
      <c r="E26" s="141"/>
      <c r="F26" s="142"/>
      <c r="G26" s="142"/>
      <c r="H26" s="143"/>
      <c r="I26" s="80"/>
      <c r="J26" s="80"/>
      <c r="K26" s="80"/>
      <c r="L26" s="80"/>
      <c r="M26" s="80"/>
      <c r="N26" s="80"/>
      <c r="O26" s="80"/>
    </row>
    <row r="27" spans="1:15" s="75" customFormat="1" ht="51">
      <c r="A27" s="132"/>
      <c r="B27" s="133"/>
      <c r="C27" s="104" t="s">
        <v>51</v>
      </c>
      <c r="D27" s="144"/>
      <c r="E27" s="145"/>
      <c r="F27" s="146"/>
      <c r="G27" s="146"/>
      <c r="H27" s="147"/>
    </row>
    <row r="28" spans="1:15" s="75" customFormat="1" hidden="1">
      <c r="A28" s="138"/>
      <c r="B28" s="117"/>
      <c r="C28" s="123"/>
      <c r="D28" s="148"/>
      <c r="E28" s="129"/>
      <c r="F28" s="130"/>
      <c r="G28" s="130"/>
      <c r="H28" s="131"/>
    </row>
    <row r="29" spans="1:15" s="116" customFormat="1">
      <c r="A29" s="138"/>
      <c r="B29" s="117"/>
      <c r="C29" s="149" t="s">
        <v>16</v>
      </c>
      <c r="D29" s="150">
        <v>7.0000000000000007E-2</v>
      </c>
      <c r="E29" s="120"/>
      <c r="F29" s="121"/>
      <c r="G29" s="121">
        <f ca="1">ROUND(H25*D29,3)</f>
        <v>0</v>
      </c>
      <c r="H29" s="122">
        <f ca="1">E29+F29+G29</f>
        <v>0</v>
      </c>
      <c r="I29" s="75"/>
      <c r="J29" s="75"/>
      <c r="K29" s="75"/>
      <c r="L29" s="75"/>
      <c r="M29" s="75"/>
      <c r="N29" s="75"/>
      <c r="O29" s="75"/>
    </row>
    <row r="30" spans="1:15" s="116" customFormat="1" ht="5.25" hidden="1" customHeight="1">
      <c r="A30" s="138"/>
      <c r="B30" s="117"/>
      <c r="C30" s="149"/>
      <c r="D30" s="150"/>
      <c r="E30" s="120"/>
      <c r="F30" s="121"/>
      <c r="G30" s="121"/>
      <c r="H30" s="122"/>
      <c r="I30" s="75"/>
      <c r="J30" s="75"/>
      <c r="K30" s="75"/>
      <c r="L30" s="75"/>
      <c r="M30" s="75"/>
      <c r="N30" s="75"/>
      <c r="O30" s="75"/>
    </row>
    <row r="31" spans="1:15" s="101" customFormat="1">
      <c r="A31" s="139"/>
      <c r="B31" s="123"/>
      <c r="C31" s="124" t="s">
        <v>15</v>
      </c>
      <c r="D31" s="125"/>
      <c r="E31" s="126"/>
      <c r="F31" s="127"/>
      <c r="G31" s="127">
        <f ca="1">IF(SUM(G27:OFFSET(G31,-1,0))&lt;&gt;0,TEXT(SUM(G27:OFFSET(G31,-1,0)),"0.000"),0)</f>
        <v>0</v>
      </c>
      <c r="H31" s="128">
        <f ca="1">IF(SUM(H27:OFFSET(H31,-1,0))&lt;&gt;0,TEXT(SUM(H27:OFFSET(H31,-1,0)),"0.000"),0)</f>
        <v>0</v>
      </c>
      <c r="I31" s="80"/>
      <c r="J31" s="80"/>
      <c r="K31" s="80"/>
      <c r="L31" s="80"/>
      <c r="M31" s="80"/>
      <c r="N31" s="80"/>
      <c r="O31" s="80"/>
    </row>
    <row r="32" spans="1:15" s="101" customFormat="1" hidden="1">
      <c r="A32" s="94"/>
      <c r="B32" s="95"/>
      <c r="C32" s="140" t="s">
        <v>5</v>
      </c>
      <c r="D32" s="97"/>
      <c r="E32" s="141">
        <f ca="1">IF(SUM(OFFSET(E15,2,0):OFFSET(E32,-1,0))&lt;&gt;0,TEXT(SUM(OFFSET(E15,2,0):OFFSET(E32,-1,0)),"0.000"),0)</f>
        <v>0</v>
      </c>
      <c r="F32" s="142">
        <f ca="1">IF(SUM(OFFSET(F15,2,0):OFFSET(F32,-1,0))&lt;&gt;0,TEXT(SUM(OFFSET(F15,2,0):OFFSET(F32,-1,0)),"0.000"),0)</f>
        <v>0</v>
      </c>
      <c r="G32" s="142">
        <f ca="1">IF(SUM(OFFSET(G15,2,0):OFFSET(G32,-1,0))&lt;&gt;0,TEXT(SUM(OFFSET(G15,2,0):OFFSET(G32,-1,0)),"0.000"),0)</f>
        <v>0</v>
      </c>
      <c r="H32" s="143">
        <f ca="1">IF(SUM(OFFSET(H15,2,0):OFFSET(H32,-1,0))&lt;&gt;0,TEXT(SUM(OFFSET(H15,2,0):OFFSET(H32,-1,0)),"0.000"),0)</f>
        <v>0</v>
      </c>
      <c r="I32" s="80"/>
      <c r="J32" s="80"/>
      <c r="K32" s="80"/>
      <c r="L32" s="80"/>
      <c r="M32" s="80"/>
      <c r="N32" s="80"/>
      <c r="O32" s="80"/>
    </row>
    <row r="33" spans="1:15" s="75" customFormat="1" ht="63.75">
      <c r="A33" s="132"/>
      <c r="B33" s="133"/>
      <c r="C33" s="104" t="s">
        <v>52</v>
      </c>
      <c r="D33" s="144"/>
      <c r="E33" s="145"/>
      <c r="F33" s="146"/>
      <c r="G33" s="146"/>
      <c r="H33" s="147"/>
    </row>
    <row r="34" spans="1:15" s="75" customFormat="1" hidden="1">
      <c r="A34" s="138"/>
      <c r="B34" s="117"/>
      <c r="C34" s="123"/>
      <c r="D34" s="148"/>
      <c r="E34" s="129"/>
      <c r="F34" s="130"/>
      <c r="G34" s="130"/>
      <c r="H34" s="131"/>
    </row>
    <row r="35" spans="1:15" s="116" customFormat="1">
      <c r="A35" s="138"/>
      <c r="B35" s="117"/>
      <c r="C35" s="149" t="s">
        <v>17</v>
      </c>
      <c r="D35" s="150">
        <v>0</v>
      </c>
      <c r="E35" s="120"/>
      <c r="F35" s="121"/>
      <c r="G35" s="121">
        <f ca="1">ROUND(H32*D35,3)</f>
        <v>0</v>
      </c>
      <c r="H35" s="122">
        <f ca="1">E35+F35+G35</f>
        <v>0</v>
      </c>
      <c r="I35" s="75"/>
      <c r="J35" s="75"/>
      <c r="K35" s="75"/>
      <c r="L35" s="75"/>
      <c r="M35" s="75"/>
      <c r="N35" s="75"/>
      <c r="O35" s="75"/>
    </row>
    <row r="36" spans="1:15" s="116" customFormat="1" ht="6" hidden="1" customHeight="1">
      <c r="A36" s="138"/>
      <c r="B36" s="117"/>
      <c r="C36" s="149"/>
      <c r="D36" s="150"/>
      <c r="E36" s="120"/>
      <c r="F36" s="121"/>
      <c r="G36" s="121"/>
      <c r="H36" s="122"/>
      <c r="I36" s="75"/>
      <c r="J36" s="75"/>
      <c r="K36" s="75"/>
      <c r="L36" s="75"/>
      <c r="M36" s="75"/>
      <c r="N36" s="75"/>
      <c r="O36" s="75"/>
    </row>
    <row r="37" spans="1:15" s="101" customFormat="1">
      <c r="A37" s="139"/>
      <c r="B37" s="123"/>
      <c r="C37" s="124" t="s">
        <v>18</v>
      </c>
      <c r="D37" s="125"/>
      <c r="E37" s="126"/>
      <c r="F37" s="127"/>
      <c r="G37" s="127">
        <f ca="1">IF(SUM(G33:OFFSET(G37,-1,0))&lt;&gt;0,TEXT(SUM(G33:OFFSET(G37,-1,0)),"0.000"),0)</f>
        <v>0</v>
      </c>
      <c r="H37" s="128">
        <f ca="1">IF(SUM(H33:OFFSET(H37,-1,0))&lt;&gt;0,TEXT(SUM(H33:OFFSET(H37,-1,0)),"0.000"),0)</f>
        <v>0</v>
      </c>
      <c r="I37" s="80"/>
      <c r="J37" s="80"/>
      <c r="K37" s="80"/>
      <c r="L37" s="80"/>
      <c r="M37" s="80"/>
      <c r="N37" s="80"/>
      <c r="O37" s="80"/>
    </row>
    <row r="38" spans="1:15" s="101" customFormat="1" hidden="1">
      <c r="A38" s="139"/>
      <c r="B38" s="123"/>
      <c r="C38" s="124" t="s">
        <v>4</v>
      </c>
      <c r="D38" s="125"/>
      <c r="E38" s="129">
        <f ca="1">IF(SUM(OFFSET(E15,2,0):OFFSET(E38,-1,0))&lt;&gt;0,TEXT(SUM(OFFSET(E15,2,0):OFFSET(E38,-1,0)),"0.000"),0)</f>
        <v>0</v>
      </c>
      <c r="F38" s="130">
        <f ca="1">IF(SUM(OFFSET(F15,2,0):OFFSET(F38,-1,0))&lt;&gt;0,TEXT(SUM(OFFSET(F15,2,0):OFFSET(F38,-1,0)),"0.000"),0)</f>
        <v>0</v>
      </c>
      <c r="G38" s="130">
        <f ca="1">IF(SUM(OFFSET(G15,2,0):OFFSET(G38,-1,0))&lt;&gt;0,TEXT(SUM(OFFSET(G15,2,0):OFFSET(G38,-1,0)),"0.000"),0)</f>
        <v>0</v>
      </c>
      <c r="H38" s="131">
        <f ca="1">IF(SUM(OFFSET(H15,2,0):OFFSET(H38,-1,0))&lt;&gt;0,TEXT(SUM(OFFSET(H15,2,0):OFFSET(H38,-1,0)),"0.000"),0)</f>
        <v>0</v>
      </c>
      <c r="I38" s="80"/>
      <c r="J38" s="80"/>
      <c r="K38" s="80"/>
      <c r="L38" s="80"/>
      <c r="M38" s="80"/>
      <c r="N38" s="80"/>
      <c r="O38" s="80"/>
    </row>
    <row r="39" spans="1:15" s="101" customFormat="1" ht="16.5" hidden="1" customHeight="1">
      <c r="A39" s="94"/>
      <c r="B39" s="95"/>
      <c r="C39" s="140"/>
      <c r="D39" s="97"/>
      <c r="E39" s="141"/>
      <c r="F39" s="142"/>
      <c r="G39" s="142"/>
      <c r="H39" s="143"/>
      <c r="I39" s="80"/>
      <c r="J39" s="80"/>
      <c r="K39" s="80"/>
      <c r="L39" s="80"/>
      <c r="M39" s="80"/>
      <c r="N39" s="80"/>
      <c r="O39" s="80"/>
    </row>
    <row r="40" spans="1:15" s="75" customFormat="1" ht="25.5">
      <c r="A40" s="132"/>
      <c r="B40" s="133"/>
      <c r="C40" s="104" t="s">
        <v>53</v>
      </c>
      <c r="D40" s="144"/>
      <c r="E40" s="145"/>
      <c r="F40" s="146"/>
      <c r="G40" s="146"/>
      <c r="H40" s="147"/>
    </row>
    <row r="41" spans="1:15" s="75" customFormat="1" ht="6" hidden="1" customHeight="1">
      <c r="A41" s="138"/>
      <c r="B41" s="117"/>
      <c r="C41" s="123"/>
      <c r="D41" s="148"/>
      <c r="E41" s="129"/>
      <c r="F41" s="130"/>
      <c r="G41" s="130"/>
      <c r="H41" s="131"/>
    </row>
    <row r="42" spans="1:15" s="116" customFormat="1">
      <c r="A42" s="138"/>
      <c r="B42" s="117"/>
      <c r="C42" s="149" t="s">
        <v>19</v>
      </c>
      <c r="D42" s="150">
        <v>0.1</v>
      </c>
      <c r="E42" s="120"/>
      <c r="F42" s="121"/>
      <c r="G42" s="121">
        <f ca="1">ROUND(H38*D42,3)</f>
        <v>0</v>
      </c>
      <c r="H42" s="122">
        <f ca="1">E42+F42+G42</f>
        <v>0</v>
      </c>
      <c r="I42" s="75"/>
      <c r="J42" s="75"/>
      <c r="K42" s="75"/>
      <c r="L42" s="75"/>
      <c r="M42" s="75"/>
      <c r="N42" s="75"/>
      <c r="O42" s="75"/>
    </row>
    <row r="43" spans="1:15" s="116" customFormat="1" ht="6.75" hidden="1" customHeight="1">
      <c r="A43" s="138"/>
      <c r="B43" s="117"/>
      <c r="C43" s="149"/>
      <c r="D43" s="150"/>
      <c r="E43" s="120"/>
      <c r="F43" s="121"/>
      <c r="G43" s="121"/>
      <c r="H43" s="122"/>
      <c r="I43" s="75"/>
      <c r="J43" s="75"/>
      <c r="K43" s="75"/>
      <c r="L43" s="75"/>
      <c r="M43" s="75"/>
      <c r="N43" s="75"/>
      <c r="O43" s="75"/>
    </row>
    <row r="44" spans="1:15" s="101" customFormat="1">
      <c r="A44" s="139"/>
      <c r="B44" s="123"/>
      <c r="C44" s="124" t="s">
        <v>20</v>
      </c>
      <c r="D44" s="125"/>
      <c r="E44" s="126"/>
      <c r="F44" s="127"/>
      <c r="G44" s="127">
        <f ca="1">IF(SUM(G40:OFFSET(G44,-1,0))&lt;&gt;0,TEXT(SUM(G40:OFFSET(G44,-1,0)),"0.000"),0)</f>
        <v>0</v>
      </c>
      <c r="H44" s="128">
        <f ca="1">IF(SUM(H40:OFFSET(H44,-1,0))&lt;&gt;0,TEXT(SUM(H40:OFFSET(H44,-1,0)),"0.000"),0)</f>
        <v>0</v>
      </c>
      <c r="I44" s="80"/>
      <c r="J44" s="80"/>
      <c r="K44" s="80"/>
      <c r="L44" s="80"/>
      <c r="M44" s="80"/>
      <c r="N44" s="80"/>
      <c r="O44" s="80"/>
    </row>
    <row r="45" spans="1:15" s="101" customFormat="1" hidden="1">
      <c r="A45" s="94"/>
      <c r="B45" s="95"/>
      <c r="C45" s="140" t="s">
        <v>10</v>
      </c>
      <c r="D45" s="97"/>
      <c r="E45" s="141">
        <f ca="1">IF(SUM(OFFSET(E15,2,0):OFFSET(E45,-1,0))&lt;&gt;0,TEXT(SUM(OFFSET(E15,2,0):OFFSET(E45,-1,0)),"0.000"),0)</f>
        <v>0</v>
      </c>
      <c r="F45" s="142">
        <f ca="1">IF(SUM(OFFSET(F15,2,0):OFFSET(F45,-1,0))&lt;&gt;0,TEXT(SUM(OFFSET(F15,2,0):OFFSET(F45,-1,0)),"0.000"),0)</f>
        <v>0</v>
      </c>
      <c r="G45" s="142">
        <f ca="1">IF(SUM(OFFSET(G15,2,0):OFFSET(G45,-1,0))&lt;&gt;0,TEXT(SUM(OFFSET(G15,2,0):OFFSET(G45,-1,0)),"0.000"),0)</f>
        <v>0</v>
      </c>
      <c r="H45" s="143">
        <f ca="1">IF(SUM(OFFSET(H15,2,0):OFFSET(H45,-1,0))&lt;&gt;0,TEXT(SUM(OFFSET(H15,2,0):OFFSET(H45,-1,0)),"0.000"),0)</f>
        <v>0</v>
      </c>
      <c r="I45" s="80"/>
      <c r="J45" s="80"/>
      <c r="K45" s="80"/>
      <c r="L45" s="80"/>
      <c r="M45" s="80"/>
      <c r="N45" s="80"/>
      <c r="O45" s="80"/>
    </row>
    <row r="46" spans="1:15" s="101" customFormat="1" ht="17.25" customHeight="1">
      <c r="A46" s="151"/>
      <c r="B46" s="152"/>
      <c r="C46" s="153" t="s">
        <v>54</v>
      </c>
      <c r="D46" s="154"/>
      <c r="E46" s="155">
        <f ca="1">IF(SUM(OFFSET(E15,2,0):OFFSET(E46,-1,0))&lt;&gt;0,TEXT(SUM(OFFSET(E15,2,0):OFFSET(E46,-1,0)),"0.000"),0)</f>
        <v>0</v>
      </c>
      <c r="F46" s="156">
        <f ca="1">IF(SUM(OFFSET(F15,2,0):OFFSET(F46,-1,0))&lt;&gt;0,TEXT(SUM(OFFSET(F15,2,0):OFFSET(F46,-1,0)),"0.000"),0)</f>
        <v>0</v>
      </c>
      <c r="G46" s="156">
        <f ca="1">IF(SUM(OFFSET(G15,2,0):OFFSET(G46,-1,0))&lt;&gt;0,TEXT(SUM(OFFSET(G15,2,0):OFFSET(G46,-1,0)),"0.000"),0)</f>
        <v>0</v>
      </c>
      <c r="H46" s="157">
        <f ca="1">IF(SUM(OFFSET(H15,2,0):OFFSET(H46,-1,0))&lt;&gt;0,TEXT(SUM(OFFSET(H15,2,0):OFFSET(H46,-1,0)),"0.000"),0)</f>
        <v>0</v>
      </c>
      <c r="I46" s="80"/>
      <c r="J46" s="80"/>
      <c r="K46" s="80"/>
      <c r="L46" s="80"/>
      <c r="M46" s="80"/>
      <c r="N46" s="80"/>
      <c r="O46" s="80"/>
    </row>
    <row r="47" spans="1:15">
      <c r="A47" s="158"/>
      <c r="B47" s="158"/>
      <c r="C47" s="158"/>
      <c r="D47" s="158"/>
      <c r="E47" s="159"/>
      <c r="F47" s="159"/>
      <c r="G47" s="159"/>
      <c r="H47" s="159"/>
    </row>
    <row r="48" spans="1:15">
      <c r="A48" s="158"/>
      <c r="B48" s="158"/>
      <c r="C48" s="158" t="s">
        <v>13</v>
      </c>
      <c r="D48" s="158"/>
      <c r="E48" s="159"/>
      <c r="F48" s="159"/>
      <c r="G48" s="159"/>
      <c r="H48" s="159"/>
    </row>
    <row r="49" spans="1:9">
      <c r="A49" s="158"/>
      <c r="B49" s="158"/>
      <c r="C49" s="158"/>
      <c r="D49" s="158"/>
      <c r="E49" s="159"/>
      <c r="F49" s="159"/>
      <c r="G49" s="159"/>
      <c r="H49" s="159"/>
    </row>
    <row r="50" spans="1:9">
      <c r="A50" s="158"/>
      <c r="B50" s="158"/>
      <c r="C50" s="67" t="s">
        <v>11</v>
      </c>
      <c r="G50" s="159"/>
      <c r="H50" s="159"/>
    </row>
    <row r="51" spans="1:9">
      <c r="A51" s="158"/>
      <c r="B51" s="158"/>
      <c r="C51" s="67" t="s">
        <v>12</v>
      </c>
      <c r="G51" s="159"/>
      <c r="H51" s="159"/>
    </row>
    <row r="54" spans="1:9">
      <c r="I54" s="68"/>
    </row>
  </sheetData>
  <phoneticPr fontId="0" type="noConversion"/>
  <printOptions horizontalCentered="1"/>
  <pageMargins left="0.74803149606299213" right="0.75" top="0.65" bottom="0.48" header="0.23622047244094491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Atnaujintas</vt:lpstr>
      <vt:lpstr>SUV</vt:lpstr>
      <vt:lpstr>SUV!Print_Area</vt:lpstr>
      <vt:lpstr>Atnaujintas!Print_Titles</vt:lpstr>
      <vt:lpstr>SUV!Print_Titles</vt:lpstr>
      <vt:lpstr>Viso1</vt:lpstr>
      <vt:lpstr>Viso2</vt:lpstr>
      <vt:lpstr>Viso3</vt:lpstr>
      <vt:lpstr>Viso4</vt:lpstr>
      <vt:lpstr>Viso5</vt:lpstr>
    </vt:vector>
  </TitlesOfParts>
  <Company>Astera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Vytas</dc:creator>
  <cp:lastModifiedBy>hp</cp:lastModifiedBy>
  <cp:lastPrinted>2025-03-27T17:12:24Z</cp:lastPrinted>
  <dcterms:created xsi:type="dcterms:W3CDTF">2004-03-15T14:05:10Z</dcterms:created>
  <dcterms:modified xsi:type="dcterms:W3CDTF">2025-04-01T08:29:10Z</dcterms:modified>
</cp:coreProperties>
</file>