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8_{361A8EB7-F2C8-44CE-AEDD-3DBDE77F17C1}" xr6:coauthVersionLast="47" xr6:coauthVersionMax="47" xr10:uidLastSave="{00000000-0000-0000-0000-000000000000}"/>
  <bookViews>
    <workbookView xWindow="-19310" yWindow="-690" windowWidth="19420" windowHeight="10300" tabRatio="563" xr2:uid="{1C4A8EEF-59AF-46B0-B7C0-A2D4D2622BD8}"/>
  </bookViews>
  <sheets>
    <sheet name="SAP 16001829"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8" i="13" l="1"/>
  <c r="D79" i="13"/>
  <c r="D80" i="13"/>
  <c r="D81" i="13"/>
  <c r="D82" i="13"/>
  <c r="D83" i="13"/>
  <c r="D84" i="13"/>
  <c r="D85" i="13"/>
  <c r="D86" i="13"/>
  <c r="D87" i="13"/>
  <c r="D88" i="13"/>
  <c r="C78" i="13"/>
  <c r="C79" i="13"/>
  <c r="C80" i="13"/>
  <c r="C81" i="13"/>
  <c r="C82" i="13"/>
  <c r="C83" i="13"/>
  <c r="C84" i="13"/>
  <c r="C85" i="13"/>
  <c r="C86" i="13"/>
  <c r="C87" i="13"/>
  <c r="C88" i="13"/>
  <c r="B76" i="13"/>
  <c r="B77" i="13"/>
  <c r="B78" i="13"/>
  <c r="B79" i="13"/>
  <c r="B80" i="13"/>
  <c r="B81" i="13"/>
  <c r="B82" i="13"/>
  <c r="B83" i="13"/>
  <c r="B84" i="13"/>
  <c r="B85" i="13"/>
  <c r="B86" i="13"/>
  <c r="B87" i="13"/>
  <c r="B88" i="13"/>
  <c r="B75" i="13"/>
  <c r="D73" i="13"/>
  <c r="D74" i="13"/>
  <c r="D75" i="13"/>
  <c r="D76" i="13"/>
  <c r="C73" i="13"/>
  <c r="C74" i="13"/>
  <c r="C75" i="13"/>
  <c r="C76" i="13"/>
  <c r="B72" i="13"/>
  <c r="B73" i="13"/>
  <c r="B74" i="13"/>
  <c r="D21" i="13"/>
  <c r="D22" i="13"/>
  <c r="D23" i="13"/>
  <c r="D24" i="13"/>
  <c r="D25" i="13"/>
  <c r="D26" i="13"/>
  <c r="D27" i="13"/>
  <c r="D28" i="13"/>
  <c r="D31" i="13"/>
  <c r="D32" i="13"/>
  <c r="D33" i="13"/>
  <c r="D34" i="13"/>
  <c r="D35" i="13"/>
  <c r="D36" i="13"/>
  <c r="D37" i="13"/>
  <c r="D38" i="13"/>
  <c r="D39" i="13"/>
  <c r="D40" i="13"/>
  <c r="D41" i="13"/>
  <c r="D43" i="13"/>
  <c r="D44" i="13"/>
  <c r="D45" i="13"/>
  <c r="D46" i="13"/>
  <c r="D47" i="13"/>
  <c r="D48" i="13"/>
  <c r="D49" i="13"/>
  <c r="D51" i="13"/>
  <c r="D52" i="13"/>
  <c r="D53" i="13"/>
  <c r="D54" i="13"/>
  <c r="D55" i="13"/>
  <c r="D57" i="13"/>
  <c r="D58" i="13"/>
  <c r="D59" i="13"/>
  <c r="D61" i="13"/>
  <c r="D62" i="13"/>
  <c r="D63" i="13"/>
  <c r="D64" i="13"/>
  <c r="D65" i="13"/>
  <c r="D66" i="13"/>
  <c r="D68" i="13"/>
  <c r="D69" i="13"/>
  <c r="D70" i="13"/>
  <c r="D72" i="13"/>
  <c r="C21" i="13"/>
  <c r="C22" i="13"/>
  <c r="C23" i="13"/>
  <c r="C24" i="13"/>
  <c r="C25" i="13"/>
  <c r="C26" i="13"/>
  <c r="C27" i="13"/>
  <c r="C28" i="13"/>
  <c r="C31" i="13"/>
  <c r="C32" i="13"/>
  <c r="C33" i="13"/>
  <c r="C34" i="13"/>
  <c r="C35" i="13"/>
  <c r="C36" i="13"/>
  <c r="C37" i="13"/>
  <c r="C38" i="13"/>
  <c r="C39" i="13"/>
  <c r="C40" i="13"/>
  <c r="C41" i="13"/>
  <c r="C43" i="13"/>
  <c r="C44" i="13"/>
  <c r="C45" i="13"/>
  <c r="C46" i="13"/>
  <c r="C47" i="13"/>
  <c r="C48" i="13"/>
  <c r="C49" i="13"/>
  <c r="C51" i="13"/>
  <c r="C52" i="13"/>
  <c r="C53" i="13"/>
  <c r="C54" i="13"/>
  <c r="C55" i="13"/>
  <c r="C57" i="13"/>
  <c r="C58" i="13"/>
  <c r="C59" i="13"/>
  <c r="C61" i="13"/>
  <c r="C62" i="13"/>
  <c r="C63" i="13"/>
  <c r="C64" i="13"/>
  <c r="C65" i="13"/>
  <c r="C66" i="13"/>
  <c r="C68" i="13"/>
  <c r="C69" i="13"/>
  <c r="C70" i="13"/>
  <c r="C72"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C19" i="13"/>
  <c r="B19" i="13"/>
  <c r="C11" i="13"/>
  <c r="C12" i="13"/>
  <c r="C10" i="13"/>
  <c r="C9" i="13"/>
  <c r="C8" i="13" l="1"/>
  <c r="A4" i="13"/>
</calcChain>
</file>

<file path=xl/sharedStrings.xml><?xml version="1.0" encoding="utf-8"?>
<sst xmlns="http://schemas.openxmlformats.org/spreadsheetml/2006/main" count="848" uniqueCount="463">
  <si>
    <t>TECHNINĖ SPECIFIKACIJA</t>
  </si>
  <si>
    <t>Pirkimo objektas (Prekės):</t>
  </si>
  <si>
    <t>Ultragarsinė kamera</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</si>
  <si>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</si>
  <si>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</si>
  <si>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</si>
  <si>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</si>
  <si>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</si>
  <si>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</si>
  <si>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</si>
  <si>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</si>
  <si>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</si>
  <si>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</si>
  <si>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</si>
  <si>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</si>
  <si>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2014/53/EU</t>
  </si>
  <si>
    <t>arba lygiavertis</t>
  </si>
  <si>
    <t>Techninių parametrų aprašymas  (Tik siūlant lygiavertę Prekę)</t>
  </si>
  <si>
    <t>Kartu su pasiūlymu</t>
  </si>
  <si>
    <t>1.2</t>
  </si>
  <si>
    <t xml:space="preserve">2011/65/EU </t>
  </si>
  <si>
    <t>1.3</t>
  </si>
  <si>
    <t xml:space="preserve">2012/19/EU </t>
  </si>
  <si>
    <t>1.4</t>
  </si>
  <si>
    <t>Kiti standartai</t>
  </si>
  <si>
    <t xml:space="preserve">EN 300 328 </t>
  </si>
  <si>
    <t>1.5</t>
  </si>
  <si>
    <t>EN 301 893</t>
  </si>
  <si>
    <t>EN 301 489-1/-17</t>
  </si>
  <si>
    <t>IEC 62368-1:2018;</t>
  </si>
  <si>
    <t>1.6</t>
  </si>
  <si>
    <t>IEC/EN 62368-1:2020 + A11:2020</t>
  </si>
  <si>
    <t>1.7</t>
  </si>
  <si>
    <t xml:space="preserve">UL 62368-1 (3rd Ed) </t>
  </si>
  <si>
    <t>1.8</t>
  </si>
  <si>
    <t xml:space="preserve">EN 63000:2018 </t>
  </si>
  <si>
    <t>Kiti dokumentai</t>
  </si>
  <si>
    <t>Techninis parametrų aprašymas</t>
  </si>
  <si>
    <t>Prekių pristatymo metu</t>
  </si>
  <si>
    <t>Eksploatavimo instrukcija (lietuvių kalba)</t>
  </si>
  <si>
    <t>Techninės priežiūros instrukcija (lietuvių kalba)</t>
  </si>
  <si>
    <t>2.</t>
  </si>
  <si>
    <t>Techniniai reikalavimai:</t>
  </si>
  <si>
    <t>2.1</t>
  </si>
  <si>
    <t>Pritaikymo sritis</t>
  </si>
  <si>
    <t>Slėginio nuotėkio aptikimui ir mechaninių gedimų aptikimui</t>
  </si>
  <si>
    <t>Mato vnt. / funkcionalumo turėjimas</t>
  </si>
  <si>
    <t>2.2</t>
  </si>
  <si>
    <t>Prekės žymėjimas / brėžinio / katalogo Nr.</t>
  </si>
  <si>
    <t>Flir Si2-LD - (EAN-13 -7332558033036) (Teledyne FLIR)  -  arba lygiavertis</t>
  </si>
  <si>
    <t>Techninių parametrų atitikties lentelė</t>
  </si>
  <si>
    <t>2.3</t>
  </si>
  <si>
    <t>Tipas</t>
  </si>
  <si>
    <t>Pramoninė akustinio vaizdo kamera</t>
  </si>
  <si>
    <t>Techninių parametrų atitikties lentelė (Tik siūlant lygiavertę Prekę)</t>
  </si>
  <si>
    <t>2.4</t>
  </si>
  <si>
    <t>Akustinės specifikacijos:</t>
  </si>
  <si>
    <t>-</t>
  </si>
  <si>
    <t>2.5</t>
  </si>
  <si>
    <t>Akustinis matavimas</t>
  </si>
  <si>
    <t>mikrofonai užtikrinantys žemiau nyrodytus parametrus</t>
  </si>
  <si>
    <t>2.6</t>
  </si>
  <si>
    <t>Apatinė dinaminio diapazono riba</t>
  </si>
  <si>
    <t>Ne aukščiau -7</t>
  </si>
  <si>
    <t>dB</t>
  </si>
  <si>
    <t>2.7</t>
  </si>
  <si>
    <t xml:space="preserve">Viršutinė dinaminio diapazono riba </t>
  </si>
  <si>
    <t>Ne žemiau 51</t>
  </si>
  <si>
    <t>2.8</t>
  </si>
  <si>
    <t>Dažnių juosta</t>
  </si>
  <si>
    <t>Ne siauriau 2...130</t>
  </si>
  <si>
    <t>kHz</t>
  </si>
  <si>
    <t>2.9</t>
  </si>
  <si>
    <t>Automatinis filtrų parinkimas</t>
  </si>
  <si>
    <t>Taip</t>
  </si>
  <si>
    <t>Taip/Ne</t>
  </si>
  <si>
    <t>2.10</t>
  </si>
  <si>
    <t>Automatinis ir rankinis atstumo nustatymas</t>
  </si>
  <si>
    <t>2.11</t>
  </si>
  <si>
    <t xml:space="preserve">Kryptinė skyra </t>
  </si>
  <si>
    <t>Ne plačiau 1 ° ... 0,125 °</t>
  </si>
  <si>
    <t>laipsniai</t>
  </si>
  <si>
    <t>2.12</t>
  </si>
  <si>
    <t>Atstumų diapazonas</t>
  </si>
  <si>
    <t>Ne siauriau 0,3 … 200 m</t>
  </si>
  <si>
    <t>m</t>
  </si>
  <si>
    <t>2.13</t>
  </si>
  <si>
    <t>Dujų nuotėkių aptikimas:</t>
  </si>
  <si>
    <t>2.14</t>
  </si>
  <si>
    <t xml:space="preserve">Aptinkamos dujos: </t>
  </si>
  <si>
    <t>2.15</t>
  </si>
  <si>
    <t>Suslėgtas oras</t>
  </si>
  <si>
    <t>2.16</t>
  </si>
  <si>
    <t>Vandenilis</t>
  </si>
  <si>
    <t>2.17</t>
  </si>
  <si>
    <t>CO₂</t>
  </si>
  <si>
    <t>2.18</t>
  </si>
  <si>
    <t>Metanas</t>
  </si>
  <si>
    <t>2.19</t>
  </si>
  <si>
    <t>Gamtinės dujos</t>
  </si>
  <si>
    <t>2.20</t>
  </si>
  <si>
    <t>Helis</t>
  </si>
  <si>
    <t>2.21</t>
  </si>
  <si>
    <t>Argonas</t>
  </si>
  <si>
    <t>2.22</t>
  </si>
  <si>
    <t>Amoniakas</t>
  </si>
  <si>
    <t>2.23</t>
  </si>
  <si>
    <t>Minimalus jautrumas 2,5 m. atstumu</t>
  </si>
  <si>
    <t>Ne mažiau nei 0,0032</t>
  </si>
  <si>
    <t>l/min</t>
  </si>
  <si>
    <t>2.24</t>
  </si>
  <si>
    <t>Minimalus jautrumas 6 m. atstumu</t>
  </si>
  <si>
    <t>Ne mažiau nei 0,0044</t>
  </si>
  <si>
    <t>2.25</t>
  </si>
  <si>
    <t xml:space="preserve">Mechaninių guolių gedimų aptikimas ir analizė. </t>
  </si>
  <si>
    <t>2.26</t>
  </si>
  <si>
    <t>Kameros specifikacijos:</t>
  </si>
  <si>
    <t>2.27</t>
  </si>
  <si>
    <t>Ekranas</t>
  </si>
  <si>
    <t xml:space="preserve"> ne mažesnis  nei 5 colių</t>
  </si>
  <si>
    <t>colis</t>
  </si>
  <si>
    <t>2.28</t>
  </si>
  <si>
    <t>Vaizdo įrašo skiremoji geba</t>
  </si>
  <si>
    <t>ne mažiau 1280x720</t>
  </si>
  <si>
    <t>pixels</t>
  </si>
  <si>
    <t>2.29</t>
  </si>
  <si>
    <t>Lietimui jautrus ekranas aldymui</t>
  </si>
  <si>
    <t>2.30</t>
  </si>
  <si>
    <t>Video kameros kadrų dažnis</t>
  </si>
  <si>
    <t xml:space="preserve"> ne mažiau 60</t>
  </si>
  <si>
    <t>fps</t>
  </si>
  <si>
    <t>2.31</t>
  </si>
  <si>
    <t>Akustinės kameros kardų dažnis</t>
  </si>
  <si>
    <t>2.32</t>
  </si>
  <si>
    <t>Didinimas</t>
  </si>
  <si>
    <t xml:space="preserve"> ne mažiau 8 x skaitmeninis artinimas</t>
  </si>
  <si>
    <t>2.33</t>
  </si>
  <si>
    <t>Integruotas žibintuvėlis</t>
  </si>
  <si>
    <t>Šviesos diodai, trys režimai: išjungtas, įprastas ir ryškus</t>
  </si>
  <si>
    <t>2.34</t>
  </si>
  <si>
    <t>Duomenų perdavimas ir saugojimas:</t>
  </si>
  <si>
    <t>2.35</t>
  </si>
  <si>
    <t>Duomenų perdavimo dažnys ir būdas</t>
  </si>
  <si>
    <t>2,4 ir 5GHz / Wi-Fi / USB</t>
  </si>
  <si>
    <t>2.36</t>
  </si>
  <si>
    <t>Programinės įrangos atnaujinimas</t>
  </si>
  <si>
    <t>Automatinis belaidžio ryšio (OTA) atnaujinimas arba per USB</t>
  </si>
  <si>
    <t>2.37</t>
  </si>
  <si>
    <t xml:space="preserve">Vidinė atmintis </t>
  </si>
  <si>
    <t>ne mažiau 128</t>
  </si>
  <si>
    <t>GB</t>
  </si>
  <si>
    <t>2.38</t>
  </si>
  <si>
    <t xml:space="preserve">Išorinė atmintis </t>
  </si>
  <si>
    <t xml:space="preserve">ne mažiau 8 </t>
  </si>
  <si>
    <t>2.39</t>
  </si>
  <si>
    <t>Vaizdų anotacijos</t>
  </si>
  <si>
    <t>Paveikslėlių žymos ir komentarai</t>
  </si>
  <si>
    <t>_</t>
  </si>
  <si>
    <t>2.40</t>
  </si>
  <si>
    <t>Maitinimas:</t>
  </si>
  <si>
    <t>2.41</t>
  </si>
  <si>
    <t>Nominali įtampa (DC)</t>
  </si>
  <si>
    <t xml:space="preserve">V </t>
  </si>
  <si>
    <t>2.42</t>
  </si>
  <si>
    <t>Maksimali įtampa (DC)</t>
  </si>
  <si>
    <t>Ne žemiau17</t>
  </si>
  <si>
    <t>2.43</t>
  </si>
  <si>
    <t>Maksimali srovė</t>
  </si>
  <si>
    <t>Ne žemiau 3,3</t>
  </si>
  <si>
    <t>A</t>
  </si>
  <si>
    <t>2.44</t>
  </si>
  <si>
    <t xml:space="preserve">Akumuliatorius: </t>
  </si>
  <si>
    <t>2.45</t>
  </si>
  <si>
    <t xml:space="preserve">Akumuliatorius </t>
  </si>
  <si>
    <t>ličių jonų</t>
  </si>
  <si>
    <t>2.46</t>
  </si>
  <si>
    <t>Įtampa (DC)</t>
  </si>
  <si>
    <t>V</t>
  </si>
  <si>
    <t>2.47</t>
  </si>
  <si>
    <t>Išsikrovimo greitis</t>
  </si>
  <si>
    <t>Ne daugiau 3,45</t>
  </si>
  <si>
    <t>Ah</t>
  </si>
  <si>
    <t>2.48</t>
  </si>
  <si>
    <t>Talpa</t>
  </si>
  <si>
    <t>Ne mažiau 49,68</t>
  </si>
  <si>
    <t>Wh</t>
  </si>
  <si>
    <t>2.49</t>
  </si>
  <si>
    <t>Didžiausia išsikrovimo įtampa (DC)</t>
  </si>
  <si>
    <t xml:space="preserve">Ne žemiau 16,8 </t>
  </si>
  <si>
    <t>2.50</t>
  </si>
  <si>
    <t xml:space="preserve">Didžiausia išsikrovimo srovė </t>
  </si>
  <si>
    <t>Ne daugiau 5</t>
  </si>
  <si>
    <t>2.51</t>
  </si>
  <si>
    <t xml:space="preserve">Akumuliatoriaus  įkroviklis: </t>
  </si>
  <si>
    <t>2.52</t>
  </si>
  <si>
    <t>Įkrovimo įtamapa (DC)</t>
  </si>
  <si>
    <t>19-26</t>
  </si>
  <si>
    <t>2.53</t>
  </si>
  <si>
    <t>Įkrovimo nominalinė srovė</t>
  </si>
  <si>
    <t>2,8</t>
  </si>
  <si>
    <t>2.54</t>
  </si>
  <si>
    <t>Didžiausia įkrovimo srovė</t>
  </si>
  <si>
    <t>4,8</t>
  </si>
  <si>
    <t>2.55</t>
  </si>
  <si>
    <t>Aplinkos duomenys:</t>
  </si>
  <si>
    <t>2.56</t>
  </si>
  <si>
    <t>Darbinės temparatūros diapazonas</t>
  </si>
  <si>
    <t>Nuo -10 iki 50</t>
  </si>
  <si>
    <r>
      <rPr>
        <sz val="12"/>
        <color theme="1"/>
        <rFont val="Arial"/>
        <family val="2"/>
        <charset val="186"/>
      </rPr>
      <t>°</t>
    </r>
    <r>
      <rPr>
        <sz val="10"/>
        <color theme="1"/>
        <rFont val="Arial"/>
        <family val="2"/>
        <charset val="186"/>
      </rPr>
      <t>C</t>
    </r>
  </si>
  <si>
    <t>2.57</t>
  </si>
  <si>
    <t>Laikymo temparatūros diapazonas</t>
  </si>
  <si>
    <t>Nuo -20 iki 50</t>
  </si>
  <si>
    <t>2.58</t>
  </si>
  <si>
    <t>Radijas</t>
  </si>
  <si>
    <t>CFR47 FCC 15 dalies C/E poskyris,
 ETSI EN 301 489-1/-17/-19,
 ETSI EN 300 328,
 ETSI EN 301 893</t>
  </si>
  <si>
    <t>2.59</t>
  </si>
  <si>
    <t>Apsaugos klasė</t>
  </si>
  <si>
    <t>Ne žemiau IP54</t>
  </si>
  <si>
    <t>2.60</t>
  </si>
  <si>
    <t>Sauga</t>
  </si>
  <si>
    <t>IEC 62368-1</t>
  </si>
  <si>
    <t>2.61</t>
  </si>
  <si>
    <t>Papildoma Informacija:</t>
  </si>
  <si>
    <t>2.62</t>
  </si>
  <si>
    <t>Svoris</t>
  </si>
  <si>
    <t>Ne daugiau 1,50</t>
  </si>
  <si>
    <t>kg</t>
  </si>
  <si>
    <t>2.63</t>
  </si>
  <si>
    <t>Akumuliatorius</t>
  </si>
  <si>
    <t>vnt.</t>
  </si>
  <si>
    <t>2.64</t>
  </si>
  <si>
    <t>Akumuliatoriaus  įkroviklis</t>
  </si>
  <si>
    <t>2.65</t>
  </si>
  <si>
    <t xml:space="preserve">Maitinimo kabelis </t>
  </si>
  <si>
    <t>2.66</t>
  </si>
  <si>
    <t>Kaklo dirželis</t>
  </si>
  <si>
    <t>2.67</t>
  </si>
  <si>
    <t>Kietas transportavimo dėklas</t>
  </si>
  <si>
    <t>2.68</t>
  </si>
  <si>
    <t>Licenzijos kortelė</t>
  </si>
  <si>
    <t>FLIR Si serijos papildinys FLIR Thermal Studio, neterminuota licencija su įrangos palaikymu</t>
  </si>
  <si>
    <t>2.69</t>
  </si>
  <si>
    <t>Spausdinti dokumentai</t>
  </si>
  <si>
    <t>2.70</t>
  </si>
  <si>
    <t>USB atmintinė</t>
  </si>
  <si>
    <t>2.71</t>
  </si>
  <si>
    <t>UPC-12</t>
  </si>
  <si>
    <t>845188030179</t>
  </si>
  <si>
    <t>2.72</t>
  </si>
  <si>
    <t>P/N</t>
  </si>
  <si>
    <t>T912339</t>
  </si>
  <si>
    <t>3.</t>
  </si>
  <si>
    <t>Kiti reikalavimai:</t>
  </si>
  <si>
    <t>3.1</t>
  </si>
  <si>
    <t>Naujumas</t>
  </si>
  <si>
    <t>Prekės turi būti naujos, be pažeidimų, neeksploatuotos, gamintojo numatytoje originalioje pakuotėje</t>
  </si>
  <si>
    <t>3.2</t>
  </si>
  <si>
    <t>Pagaminimo laikas</t>
  </si>
  <si>
    <t>Ne seniau kaip prieš 24 mėn. iki perdavimo Pirkėjui datos</t>
  </si>
  <si>
    <t>Techninis pasas su nurodyta prekės gamybos data</t>
  </si>
  <si>
    <t>3.3</t>
  </si>
  <si>
    <t>Garantinis terminas / galiojimo laikas</t>
  </si>
  <si>
    <t>Ne trumpiau kaip 24 mėn. nuo Prekės perdavimo - priėmimo akto pasirašymo dienos arba Iki numatyto eksploatacinio nusidėvėjimo</t>
  </si>
  <si>
    <t>3.4</t>
  </si>
  <si>
    <t>Reikalavimai fiziniam prekės patikrinimui</t>
  </si>
  <si>
    <t>Pasirinkti</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</si>
  <si>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</si>
  <si>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</si>
  <si>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</si>
  <si>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</si>
  <si>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</si>
  <si>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</si>
  <si>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</si>
  <si>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</si>
  <si>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</si>
  <si>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</si>
  <si>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</si>
  <si>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</si>
  <si>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Netaikoma</t>
  </si>
  <si>
    <t>Dokumentas neteikiamas</t>
  </si>
  <si>
    <t>5.</t>
  </si>
  <si>
    <t>Priedai (brėžiniai, eskizai, kita)</t>
  </si>
  <si>
    <t>5.1</t>
  </si>
  <si>
    <t>Priedas Nr.1</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</si>
  <si>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</si>
  <si>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</si>
  <si>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</si>
  <si>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</si>
  <si>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</si>
  <si>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</si>
  <si>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</si>
  <si>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KITI dokumentai: techninių parametrų aprašymas</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</si>
  <si>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</si>
  <si>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</si>
  <si>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</si>
  <si>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</si>
  <si>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</si>
  <si>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</si>
  <si>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</si>
  <si>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</si>
  <si>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</si>
  <si>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</si>
  <si>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</si>
  <si>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 xml:space="preserve">Brėžinys </t>
  </si>
  <si>
    <t>Gamintojo išduotas prekių kokybės sertifikatas/kokybės pasas/ atitikties deklaracija</t>
  </si>
  <si>
    <t>Ne seniau kaip prieš 36 mėn. iki perdavimo Pirkėjui datos</t>
  </si>
  <si>
    <t>Ne seniau kaip prieš 48 mėn. iki perdavimo Pirkėjui datos</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</si>
  <si>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</si>
  <si>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</si>
  <si>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</si>
  <si>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</si>
  <si>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</si>
  <si>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</si>
  <si>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</si>
  <si>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</si>
  <si>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</si>
  <si>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</si>
  <si>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</si>
  <si>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</si>
  <si>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</si>
  <si>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</si>
  <si>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</si>
  <si>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</si>
  <si>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</si>
  <si>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</si>
  <si>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</si>
  <si>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</si>
  <si>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</si>
  <si>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</si>
  <si>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</si>
  <si>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</si>
  <si>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</si>
  <si>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</si>
  <si>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</si>
  <si>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</si>
  <si>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</si>
  <si>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</si>
  <si>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</si>
  <si>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</si>
  <si>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</si>
  <si>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</si>
  <si>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1.9</t>
  </si>
  <si>
    <t>1.10</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</si>
  <si>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</si>
  <si>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</si>
  <si>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</si>
  <si>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</si>
  <si>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</si>
  <si>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</si>
  <si>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</si>
  <si>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</si>
  <si>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</si>
  <si>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</si>
  <si>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</si>
  <si>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</si>
  <si>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</si>
  <si>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</si>
  <si>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</si>
  <si>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</si>
  <si>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</si>
  <si>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</si>
  <si>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</si>
  <si>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</si>
  <si>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</si>
  <si>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</si>
  <si>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</si>
  <si>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</si>
  <si>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</si>
  <si>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</si>
  <si>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</si>
  <si>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</si>
  <si>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</si>
  <si>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</si>
  <si>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</si>
  <si>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</si>
  <si>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</si>
  <si>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</si>
  <si>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</si>
  <si>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</si>
  <si>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</si>
  <si>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</si>
  <si>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</si>
  <si>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</si>
  <si>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</si>
  <si>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</si>
  <si>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</si>
  <si>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</si>
  <si>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</si>
  <si>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</si>
  <si>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</si>
  <si>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</si>
  <si>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</si>
  <si>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</si>
  <si>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</si>
  <si>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</si>
  <si>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</si>
  <si>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</si>
  <si>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</si>
  <si>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</si>
  <si>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</si>
  <si>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</si>
  <si>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</si>
  <si>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</si>
  <si>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</si>
  <si>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</si>
  <si>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</si>
  <si>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</si>
  <si>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</si>
  <si>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</si>
  <si>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</si>
  <si>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</si>
  <si>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</si>
  <si>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</si>
  <si>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</si>
  <si>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</si>
  <si>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</si>
  <si>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</si>
  <si>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</si>
  <si>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</si>
  <si>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</si>
  <si>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</si>
  <si>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</si>
  <si>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</si>
  <si>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</si>
  <si>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</si>
  <si>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</si>
  <si>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</si>
  <si>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</si>
  <si>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</si>
  <si>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</si>
  <si>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</si>
  <si>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</si>
  <si>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</si>
  <si>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</si>
  <si>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</si>
  <si>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</si>
  <si>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</si>
  <si>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</si>
  <si>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</si>
  <si>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</si>
  <si>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</si>
  <si>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</si>
  <si>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</si>
  <si>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</si>
  <si>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</si>
  <si>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</si>
  <si>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</si>
  <si>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</si>
  <si>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</si>
  <si>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</si>
  <si>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</si>
  <si>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</si>
  <si>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</si>
  <si>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</si>
  <si>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</si>
  <si>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1.11</t>
  </si>
  <si>
    <t>1.13</t>
  </si>
  <si>
    <t>1.14</t>
  </si>
  <si>
    <t>EN 301 489-1/-17  arba lygiavertis</t>
  </si>
  <si>
    <t>EN 301 893  arba lygiavertis</t>
  </si>
  <si>
    <t>EN 300 328  arba lygiavertis</t>
  </si>
  <si>
    <t>IEC/EN 62368-1:2020 + A11:2020 arba lygiavertis</t>
  </si>
  <si>
    <t>IEC 62368-1:2018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</si>
</sst>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color theme="1"/>
      <name val="Arial"/>
      <family val="2"/>
    </font>
    <font>
      <b/>
      <sz val="10"/>
      <name val="Arial"/>
      <family val="2"/>
    </font>
    <font>
      <sz val="12"/>
      <color theme="1"/>
      <name val="Arial"/>
      <family val="2"/>
      <charset val="186"/>
    </font>
    <font>
      <b/>
      <sz val="10"/>
      <color rgb="FF000000"/>
      <name val="Arial"/>
      <family val="2"/>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2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
    <xf numFmtId="0" fontId="0" fillId="0" borderId="0"/>
  </cellStyleXfs>
  <cellXfs count="172">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5" fillId="6" borderId="1" xfId="0"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1" xfId="0" applyFont="1" applyBorder="1" applyAlignment="1">
      <alignment horizontal="center" vertical="center"/>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24"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6" fillId="0" borderId="25" xfId="0" applyFont="1" applyBorder="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24" fillId="0" borderId="0" xfId="0" applyFont="1" applyAlignment="1">
      <alignment horizontal="left"/>
    </xf>
    <xf numFmtId="0" fontId="2" fillId="0" borderId="2" xfId="0" applyFont="1" applyBorder="1" applyAlignment="1">
      <alignment horizontal="left" vertical="center" wrapText="1" indent="1"/>
    </xf>
    <xf numFmtId="0" fontId="23" fillId="0" borderId="2" xfId="0" applyFont="1" applyBorder="1" applyAlignment="1">
      <alignment horizontal="left" vertical="center" wrapText="1"/>
    </xf>
    <xf numFmtId="0" fontId="23" fillId="0" borderId="2" xfId="0" applyFont="1" applyBorder="1" applyAlignment="1">
      <alignment vertical="center" wrapText="1"/>
    </xf>
    <xf numFmtId="0" fontId="23" fillId="0" borderId="2" xfId="0" applyFont="1" applyBorder="1" applyAlignment="1">
      <alignment horizontal="left" vertical="center" wrapText="1" indent="1"/>
    </xf>
    <xf numFmtId="0" fontId="2" fillId="0" borderId="2" xfId="0" applyFont="1" applyBorder="1" applyAlignment="1">
      <alignment horizontal="left" vertical="center" wrapText="1" indent="2"/>
    </xf>
    <xf numFmtId="0" fontId="2" fillId="0" borderId="0" xfId="0" applyFont="1" applyAlignment="1">
      <alignment horizontal="left" vertical="center" indent="2"/>
    </xf>
    <xf numFmtId="0" fontId="0" fillId="0" borderId="0" xfId="0" applyAlignment="1">
      <alignment horizontal="left" indent="1"/>
    </xf>
    <xf numFmtId="49" fontId="5" fillId="0" borderId="2" xfId="0" applyNumberFormat="1" applyFont="1" applyBorder="1" applyAlignment="1">
      <alignment horizontal="left" vertical="center"/>
    </xf>
    <xf numFmtId="0" fontId="26" fillId="0" borderId="25" xfId="0" applyFont="1" applyBorder="1" applyAlignment="1">
      <alignment horizontal="left" vertical="center" wrapText="1" indent="1"/>
    </xf>
    <xf numFmtId="0" fontId="26" fillId="0" borderId="25" xfId="0" applyFont="1" applyBorder="1" applyAlignment="1">
      <alignment horizontal="left" vertical="center" wrapText="1"/>
    </xf>
    <xf numFmtId="0" fontId="5" fillId="8" borderId="4" xfId="0" applyFont="1" applyFill="1" applyBorder="1" applyAlignment="1">
      <alignment horizontal="center" vertical="center"/>
    </xf>
    <xf numFmtId="0" fontId="5" fillId="8" borderId="1" xfId="0" applyFont="1" applyFill="1" applyBorder="1" applyAlignment="1">
      <alignment horizontal="center" vertical="center"/>
    </xf>
    <xf numFmtId="0" fontId="2" fillId="0" borderId="2" xfId="0" applyFont="1" applyBorder="1" applyAlignment="1">
      <alignment horizontal="center" vertical="top"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6" fillId="0" borderId="13" xfId="0" applyFont="1" applyBorder="1" applyAlignment="1">
      <alignment horizontal="center" vertical="center" wrapText="1"/>
    </xf>
    <xf numFmtId="0" fontId="16" fillId="0" borderId="26" xfId="0" applyFont="1" applyBorder="1" applyAlignment="1">
      <alignment horizontal="center" vertical="center" wrapText="1"/>
    </xf>
    <xf numFmtId="0" fontId="15" fillId="0" borderId="13" xfId="0" applyFont="1" applyBorder="1" applyAlignment="1">
      <alignment horizontal="center" vertical="center"/>
    </xf>
    <xf numFmtId="0" fontId="15" fillId="0" borderId="26" xfId="0" applyFont="1" applyBorder="1" applyAlignment="1">
      <alignment horizontal="center" vertical="center"/>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147"/>
  <sheetViews>
    <sheetView tabSelected="1" topLeftCell="B28" zoomScale="85" zoomScaleNormal="85" workbookViewId="0">
      <selection activeCell="D25" sqref="D25"/>
    </sheetView>
  </sheetViews>
  <sheetFormatPr defaultRowHeight="15" x14ac:dyDescent="0.25"/>
  <cols>
    <col min="1" max="1" width="26.42578125" hidden="1" customWidth="1"/>
    <col min="2" max="2" width="8.42578125" style="7" customWidth="1"/>
    <col min="3" max="3" width="45.140625" style="8" customWidth="1"/>
    <col min="4" max="4" width="74.5703125" style="4" bestFit="1"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38" t="s">
        <v>0</v>
      </c>
      <c r="C2" s="138"/>
      <c r="D2" s="138"/>
      <c r="E2" s="138"/>
      <c r="F2" s="138"/>
      <c r="G2" s="138"/>
    </row>
    <row r="4" spans="1:15" x14ac:dyDescent="0.25">
      <c r="E4" s="9" t="s">
        <v>1</v>
      </c>
      <c r="F4" s="107" t="s">
        <v>2</v>
      </c>
    </row>
    <row r="5" spans="1:15" x14ac:dyDescent="0.25">
      <c r="D5" s="10"/>
      <c r="E5" s="9"/>
      <c r="F5" s="61"/>
    </row>
    <row r="6" spans="1:15" x14ac:dyDescent="0.25">
      <c r="A6" s="92"/>
      <c r="B6" s="2"/>
      <c r="C6" s="27" t="s">
        <v>3</v>
      </c>
      <c r="D6" s="27"/>
      <c r="E6" s="27"/>
      <c r="I6" s="84"/>
    </row>
    <row r="7" spans="1:15" ht="0.95" customHeight="1" x14ac:dyDescent="0.25">
      <c r="A7" s="92"/>
      <c r="G7" s="4"/>
    </row>
    <row r="8" spans="1:15" ht="24.75" customHeight="1" x14ac:dyDescent="0.25">
      <c r="A8" s="93" t="s">
        <v>4</v>
      </c>
      <c r="B8" s="72" t="s">
        <v>5</v>
      </c>
      <c r="C8" s="72" t="s">
        <v>6</v>
      </c>
      <c r="D8" s="73" t="s">
        <v>7</v>
      </c>
      <c r="E8" s="73"/>
      <c r="F8" s="74" t="s">
        <v>8</v>
      </c>
      <c r="G8" s="74" t="s">
        <v>9</v>
      </c>
      <c r="H8" s="92"/>
      <c r="I8" s="92"/>
      <c r="J8" s="92"/>
      <c r="K8" s="92"/>
      <c r="L8" s="92"/>
      <c r="M8" s="92"/>
      <c r="N8" s="92"/>
      <c r="O8" s="92"/>
    </row>
    <row r="9" spans="1:15" x14ac:dyDescent="0.25">
      <c r="A9" s="121" t="s">
        <v>10</v>
      </c>
      <c r="B9" s="29" t="s">
        <v>11</v>
      </c>
      <c r="C9" s="28" t="s">
        <v>12</v>
      </c>
      <c r="D9" s="36"/>
      <c r="E9" s="36"/>
      <c r="F9" s="36"/>
      <c r="G9" s="36"/>
    </row>
    <row r="10" spans="1:15" x14ac:dyDescent="0.25">
      <c r="A10" s="122"/>
      <c r="B10" s="5" t="s">
        <v>13</v>
      </c>
      <c r="C10" s="69" t="s">
        <v>14</v>
      </c>
      <c r="D10" s="32" t="s">
        <v>15</v>
      </c>
      <c r="E10" s="32" t="s">
        <v>57</v>
      </c>
      <c r="F10" s="99" t="s">
        <v>320</v>
      </c>
      <c r="G10" s="100" t="s">
        <v>18</v>
      </c>
    </row>
    <row r="11" spans="1:15" x14ac:dyDescent="0.25">
      <c r="A11" s="122"/>
      <c r="B11" s="5" t="s">
        <v>19</v>
      </c>
      <c r="C11" s="69" t="s">
        <v>14</v>
      </c>
      <c r="D11" s="32" t="s">
        <v>20</v>
      </c>
      <c r="E11" s="32" t="s">
        <v>57</v>
      </c>
      <c r="F11" s="99" t="s">
        <v>320</v>
      </c>
      <c r="G11" s="100" t="s">
        <v>18</v>
      </c>
    </row>
    <row r="12" spans="1:15" x14ac:dyDescent="0.25">
      <c r="A12" s="122"/>
      <c r="B12" s="5" t="s">
        <v>21</v>
      </c>
      <c r="C12" s="69" t="s">
        <v>14</v>
      </c>
      <c r="D12" s="32" t="s">
        <v>22</v>
      </c>
      <c r="E12" s="32" t="s">
        <v>57</v>
      </c>
      <c r="F12" s="99" t="s">
        <v>320</v>
      </c>
      <c r="G12" s="100" t="s">
        <v>18</v>
      </c>
    </row>
    <row r="13" spans="1:15" x14ac:dyDescent="0.25">
      <c r="A13" s="122"/>
      <c r="B13" s="5" t="s">
        <v>23</v>
      </c>
      <c r="C13" s="6" t="s">
        <v>24</v>
      </c>
      <c r="D13" s="32" t="s">
        <v>25</v>
      </c>
      <c r="E13" s="32" t="s">
        <v>16</v>
      </c>
      <c r="F13" s="99" t="s">
        <v>320</v>
      </c>
      <c r="G13" s="100" t="s">
        <v>18</v>
      </c>
    </row>
    <row r="14" spans="1:15" x14ac:dyDescent="0.25">
      <c r="A14" s="122"/>
      <c r="B14" s="5" t="s">
        <v>26</v>
      </c>
      <c r="C14" s="6" t="s">
        <v>24</v>
      </c>
      <c r="D14" s="32" t="s">
        <v>27</v>
      </c>
      <c r="E14" s="32" t="s">
        <v>16</v>
      </c>
      <c r="F14" s="99" t="s">
        <v>320</v>
      </c>
      <c r="G14" s="100" t="s">
        <v>18</v>
      </c>
    </row>
    <row r="15" spans="1:15" x14ac:dyDescent="0.25">
      <c r="A15" s="122"/>
      <c r="B15" s="5" t="s">
        <v>30</v>
      </c>
      <c r="C15" s="6" t="s">
        <v>24</v>
      </c>
      <c r="D15" s="32" t="s">
        <v>28</v>
      </c>
      <c r="E15" s="32" t="s">
        <v>16</v>
      </c>
      <c r="F15" s="99" t="s">
        <v>320</v>
      </c>
      <c r="G15" s="100" t="s">
        <v>18</v>
      </c>
    </row>
    <row r="16" spans="1:15" x14ac:dyDescent="0.25">
      <c r="A16" s="122"/>
      <c r="B16" s="5" t="s">
        <v>32</v>
      </c>
      <c r="C16" s="6" t="s">
        <v>24</v>
      </c>
      <c r="D16" s="32" t="s">
        <v>29</v>
      </c>
      <c r="E16" s="32" t="s">
        <v>16</v>
      </c>
      <c r="F16" s="99" t="s">
        <v>320</v>
      </c>
      <c r="G16" s="100" t="s">
        <v>18</v>
      </c>
    </row>
    <row r="17" spans="1:9" ht="15" customHeight="1" x14ac:dyDescent="0.25">
      <c r="A17" s="122"/>
      <c r="B17" s="5" t="s">
        <v>34</v>
      </c>
      <c r="C17" s="6" t="s">
        <v>24</v>
      </c>
      <c r="D17" s="32" t="s">
        <v>31</v>
      </c>
      <c r="E17" s="32" t="s">
        <v>16</v>
      </c>
      <c r="F17" s="99" t="s">
        <v>320</v>
      </c>
      <c r="G17" s="100" t="s">
        <v>18</v>
      </c>
      <c r="I17" s="89"/>
    </row>
    <row r="18" spans="1:9" x14ac:dyDescent="0.25">
      <c r="A18" s="122"/>
      <c r="B18" s="5" t="s">
        <v>341</v>
      </c>
      <c r="C18" s="6" t="s">
        <v>24</v>
      </c>
      <c r="D18" s="32" t="s">
        <v>33</v>
      </c>
      <c r="E18" s="32" t="s">
        <v>16</v>
      </c>
      <c r="F18" s="99" t="s">
        <v>320</v>
      </c>
      <c r="G18" s="100" t="s">
        <v>18</v>
      </c>
      <c r="I18" s="89"/>
    </row>
    <row r="19" spans="1:9" x14ac:dyDescent="0.25">
      <c r="A19" s="122"/>
      <c r="B19" s="5" t="s">
        <v>342</v>
      </c>
      <c r="C19" s="6" t="s">
        <v>24</v>
      </c>
      <c r="D19" s="32" t="s">
        <v>35</v>
      </c>
      <c r="E19" s="32" t="s">
        <v>16</v>
      </c>
      <c r="F19" s="99" t="s">
        <v>320</v>
      </c>
      <c r="G19" s="100" t="s">
        <v>18</v>
      </c>
      <c r="I19" s="89"/>
    </row>
    <row r="20" spans="1:9" x14ac:dyDescent="0.25">
      <c r="A20" s="122"/>
      <c r="B20" s="5" t="s">
        <v>455</v>
      </c>
      <c r="C20" s="6" t="s">
        <v>36</v>
      </c>
      <c r="D20" s="87"/>
      <c r="E20" s="87"/>
      <c r="F20" s="99" t="s">
        <v>17</v>
      </c>
      <c r="G20" s="100" t="s">
        <v>325</v>
      </c>
      <c r="I20" s="89"/>
    </row>
    <row r="21" spans="1:9" x14ac:dyDescent="0.25">
      <c r="A21" s="122"/>
      <c r="B21" s="5" t="s">
        <v>456</v>
      </c>
      <c r="C21" s="6" t="s">
        <v>36</v>
      </c>
      <c r="D21" s="118"/>
      <c r="E21" s="119"/>
      <c r="F21" s="99" t="s">
        <v>39</v>
      </c>
      <c r="G21" s="100" t="s">
        <v>38</v>
      </c>
      <c r="I21" s="89"/>
    </row>
    <row r="22" spans="1:9" x14ac:dyDescent="0.25">
      <c r="A22" s="122"/>
      <c r="B22" s="5" t="s">
        <v>457</v>
      </c>
      <c r="C22" s="6" t="s">
        <v>36</v>
      </c>
      <c r="D22" s="118"/>
      <c r="E22" s="119"/>
      <c r="F22" s="99" t="s">
        <v>40</v>
      </c>
      <c r="G22" s="100" t="s">
        <v>38</v>
      </c>
      <c r="I22" s="89"/>
    </row>
    <row r="23" spans="1:9" x14ac:dyDescent="0.25">
      <c r="A23" s="122"/>
      <c r="B23" s="66" t="s">
        <v>41</v>
      </c>
      <c r="C23" s="128" t="s">
        <v>42</v>
      </c>
      <c r="D23" s="129"/>
      <c r="E23" s="130"/>
      <c r="F23" s="79"/>
      <c r="G23" s="80"/>
      <c r="I23" s="90"/>
    </row>
    <row r="24" spans="1:9" x14ac:dyDescent="0.25">
      <c r="A24" s="122"/>
      <c r="B24" s="5" t="s">
        <v>43</v>
      </c>
      <c r="C24" s="82" t="s">
        <v>44</v>
      </c>
      <c r="D24" s="13" t="s">
        <v>45</v>
      </c>
      <c r="E24" s="134" t="s">
        <v>46</v>
      </c>
      <c r="F24" s="83"/>
      <c r="G24" s="80"/>
      <c r="I24" s="90"/>
    </row>
    <row r="25" spans="1:9" x14ac:dyDescent="0.25">
      <c r="A25" s="122"/>
      <c r="B25" s="5" t="s">
        <v>47</v>
      </c>
      <c r="C25" s="82" t="s">
        <v>48</v>
      </c>
      <c r="D25" s="68" t="s">
        <v>49</v>
      </c>
      <c r="E25" s="135"/>
      <c r="F25" s="75" t="s">
        <v>54</v>
      </c>
      <c r="G25" s="100" t="s">
        <v>18</v>
      </c>
      <c r="I25" s="90"/>
    </row>
    <row r="26" spans="1:9" x14ac:dyDescent="0.25">
      <c r="A26" s="122"/>
      <c r="B26" s="5" t="s">
        <v>51</v>
      </c>
      <c r="C26" s="82" t="s">
        <v>52</v>
      </c>
      <c r="D26" s="11" t="s">
        <v>53</v>
      </c>
      <c r="E26" s="136"/>
      <c r="F26" s="75" t="s">
        <v>54</v>
      </c>
      <c r="G26" s="100" t="s">
        <v>18</v>
      </c>
      <c r="I26" s="90"/>
    </row>
    <row r="27" spans="1:9" x14ac:dyDescent="0.25">
      <c r="A27" s="94"/>
      <c r="B27" s="5" t="s">
        <v>55</v>
      </c>
      <c r="C27" s="109" t="s">
        <v>56</v>
      </c>
      <c r="D27" s="11"/>
      <c r="E27" s="59" t="s">
        <v>57</v>
      </c>
      <c r="F27" s="75" t="s">
        <v>57</v>
      </c>
      <c r="G27" s="100" t="s">
        <v>57</v>
      </c>
      <c r="I27" s="90"/>
    </row>
    <row r="28" spans="1:9" x14ac:dyDescent="0.25">
      <c r="A28" s="94"/>
      <c r="B28" s="5" t="s">
        <v>58</v>
      </c>
      <c r="C28" s="108" t="s">
        <v>59</v>
      </c>
      <c r="D28" s="11" t="s">
        <v>60</v>
      </c>
      <c r="E28" s="59" t="s">
        <v>57</v>
      </c>
      <c r="F28" s="75" t="s">
        <v>54</v>
      </c>
      <c r="G28" s="100" t="s">
        <v>18</v>
      </c>
      <c r="I28" s="90"/>
    </row>
    <row r="29" spans="1:9" x14ac:dyDescent="0.25">
      <c r="A29" s="94"/>
      <c r="B29" s="5" t="s">
        <v>61</v>
      </c>
      <c r="C29" s="108" t="s">
        <v>62</v>
      </c>
      <c r="D29" s="11" t="s">
        <v>63</v>
      </c>
      <c r="E29" s="59" t="s">
        <v>64</v>
      </c>
      <c r="F29" s="75" t="s">
        <v>54</v>
      </c>
      <c r="G29" s="100" t="s">
        <v>18</v>
      </c>
      <c r="I29" s="90"/>
    </row>
    <row r="30" spans="1:9" x14ac:dyDescent="0.25">
      <c r="A30" s="94"/>
      <c r="B30" s="5" t="s">
        <v>65</v>
      </c>
      <c r="C30" s="108" t="s">
        <v>66</v>
      </c>
      <c r="D30" s="11" t="s">
        <v>67</v>
      </c>
      <c r="E30" s="59" t="s">
        <v>64</v>
      </c>
      <c r="F30" s="75" t="s">
        <v>54</v>
      </c>
      <c r="G30" s="100" t="s">
        <v>18</v>
      </c>
      <c r="I30" s="90"/>
    </row>
    <row r="31" spans="1:9" x14ac:dyDescent="0.25">
      <c r="A31" s="94"/>
      <c r="B31" s="5" t="s">
        <v>68</v>
      </c>
      <c r="C31" s="108" t="s">
        <v>69</v>
      </c>
      <c r="D31" s="11" t="s">
        <v>70</v>
      </c>
      <c r="E31" s="59" t="s">
        <v>71</v>
      </c>
      <c r="F31" s="75" t="s">
        <v>54</v>
      </c>
      <c r="G31" s="100" t="s">
        <v>18</v>
      </c>
      <c r="I31" s="90"/>
    </row>
    <row r="32" spans="1:9" x14ac:dyDescent="0.25">
      <c r="A32" s="94"/>
      <c r="B32" s="5" t="s">
        <v>72</v>
      </c>
      <c r="C32" s="108" t="s">
        <v>73</v>
      </c>
      <c r="D32" s="11" t="s">
        <v>74</v>
      </c>
      <c r="E32" s="59" t="s">
        <v>75</v>
      </c>
      <c r="F32" s="75" t="s">
        <v>54</v>
      </c>
      <c r="G32" s="100" t="s">
        <v>18</v>
      </c>
      <c r="I32" s="90"/>
    </row>
    <row r="33" spans="1:9" x14ac:dyDescent="0.25">
      <c r="A33" s="94"/>
      <c r="B33" s="5" t="s">
        <v>76</v>
      </c>
      <c r="C33" s="108" t="s">
        <v>77</v>
      </c>
      <c r="D33" s="11" t="s">
        <v>74</v>
      </c>
      <c r="E33" s="59" t="s">
        <v>75</v>
      </c>
      <c r="F33" s="75" t="s">
        <v>54</v>
      </c>
      <c r="G33" s="100" t="s">
        <v>18</v>
      </c>
      <c r="I33" s="90"/>
    </row>
    <row r="34" spans="1:9" x14ac:dyDescent="0.25">
      <c r="A34" s="94"/>
      <c r="B34" s="5" t="s">
        <v>78</v>
      </c>
      <c r="C34" s="108" t="s">
        <v>79</v>
      </c>
      <c r="D34" s="11" t="s">
        <v>80</v>
      </c>
      <c r="E34" s="59" t="s">
        <v>81</v>
      </c>
      <c r="F34" s="75" t="s">
        <v>54</v>
      </c>
      <c r="G34" s="100" t="s">
        <v>18</v>
      </c>
      <c r="I34" s="90"/>
    </row>
    <row r="35" spans="1:9" x14ac:dyDescent="0.25">
      <c r="A35" s="94"/>
      <c r="B35" s="5" t="s">
        <v>82</v>
      </c>
      <c r="C35" s="108" t="s">
        <v>83</v>
      </c>
      <c r="D35" s="11" t="s">
        <v>84</v>
      </c>
      <c r="E35" s="59" t="s">
        <v>85</v>
      </c>
      <c r="F35" s="75" t="s">
        <v>54</v>
      </c>
      <c r="G35" s="100" t="s">
        <v>18</v>
      </c>
      <c r="I35" s="90"/>
    </row>
    <row r="36" spans="1:9" x14ac:dyDescent="0.25">
      <c r="A36" s="94"/>
      <c r="B36" s="5" t="s">
        <v>86</v>
      </c>
      <c r="C36" s="110" t="s">
        <v>87</v>
      </c>
      <c r="D36" s="11"/>
      <c r="E36" s="59" t="s">
        <v>57</v>
      </c>
      <c r="F36" s="75" t="s">
        <v>57</v>
      </c>
      <c r="G36" s="100" t="s">
        <v>57</v>
      </c>
      <c r="I36" s="90"/>
    </row>
    <row r="37" spans="1:9" x14ac:dyDescent="0.25">
      <c r="A37" s="94"/>
      <c r="B37" s="5" t="s">
        <v>88</v>
      </c>
      <c r="C37" s="111" t="s">
        <v>89</v>
      </c>
      <c r="D37" s="11"/>
      <c r="E37" s="59" t="s">
        <v>57</v>
      </c>
      <c r="F37" s="75" t="s">
        <v>57</v>
      </c>
      <c r="G37" s="100" t="s">
        <v>57</v>
      </c>
      <c r="I37" s="90"/>
    </row>
    <row r="38" spans="1:9" x14ac:dyDescent="0.25">
      <c r="A38" s="94"/>
      <c r="B38" s="5" t="s">
        <v>90</v>
      </c>
      <c r="C38" s="112" t="s">
        <v>91</v>
      </c>
      <c r="D38" s="11" t="s">
        <v>74</v>
      </c>
      <c r="E38" s="59" t="s">
        <v>75</v>
      </c>
      <c r="F38" s="75" t="s">
        <v>54</v>
      </c>
      <c r="G38" s="100" t="s">
        <v>18</v>
      </c>
      <c r="I38" s="90"/>
    </row>
    <row r="39" spans="1:9" x14ac:dyDescent="0.25">
      <c r="A39" s="94"/>
      <c r="B39" s="5" t="s">
        <v>92</v>
      </c>
      <c r="C39" s="113" t="s">
        <v>93</v>
      </c>
      <c r="D39" s="11" t="s">
        <v>74</v>
      </c>
      <c r="E39" s="59" t="s">
        <v>75</v>
      </c>
      <c r="F39" s="75" t="s">
        <v>54</v>
      </c>
      <c r="G39" s="100" t="s">
        <v>18</v>
      </c>
      <c r="I39" s="90"/>
    </row>
    <row r="40" spans="1:9" x14ac:dyDescent="0.25">
      <c r="A40" s="94"/>
      <c r="B40" s="5" t="s">
        <v>94</v>
      </c>
      <c r="C40" s="112" t="s">
        <v>95</v>
      </c>
      <c r="D40" s="11" t="s">
        <v>74</v>
      </c>
      <c r="E40" s="59" t="s">
        <v>75</v>
      </c>
      <c r="F40" s="75" t="s">
        <v>54</v>
      </c>
      <c r="G40" s="100" t="s">
        <v>18</v>
      </c>
      <c r="I40" s="90"/>
    </row>
    <row r="41" spans="1:9" x14ac:dyDescent="0.25">
      <c r="A41" s="94"/>
      <c r="B41" s="5" t="s">
        <v>96</v>
      </c>
      <c r="C41" s="112" t="s">
        <v>97</v>
      </c>
      <c r="D41" s="11" t="s">
        <v>74</v>
      </c>
      <c r="E41" s="59" t="s">
        <v>75</v>
      </c>
      <c r="F41" s="75" t="s">
        <v>54</v>
      </c>
      <c r="G41" s="100" t="s">
        <v>18</v>
      </c>
      <c r="I41" s="90"/>
    </row>
    <row r="42" spans="1:9" x14ac:dyDescent="0.25">
      <c r="A42" s="94"/>
      <c r="B42" s="5" t="s">
        <v>98</v>
      </c>
      <c r="C42" s="112" t="s">
        <v>99</v>
      </c>
      <c r="D42" s="11" t="s">
        <v>74</v>
      </c>
      <c r="E42" s="59" t="s">
        <v>75</v>
      </c>
      <c r="F42" s="75" t="s">
        <v>54</v>
      </c>
      <c r="G42" s="100" t="s">
        <v>18</v>
      </c>
      <c r="I42" s="90"/>
    </row>
    <row r="43" spans="1:9" x14ac:dyDescent="0.25">
      <c r="A43" s="94"/>
      <c r="B43" s="5" t="s">
        <v>100</v>
      </c>
      <c r="C43" s="112" t="s">
        <v>101</v>
      </c>
      <c r="D43" s="11" t="s">
        <v>74</v>
      </c>
      <c r="E43" s="59" t="s">
        <v>75</v>
      </c>
      <c r="F43" s="75" t="s">
        <v>54</v>
      </c>
      <c r="G43" s="100" t="s">
        <v>18</v>
      </c>
      <c r="I43" s="90"/>
    </row>
    <row r="44" spans="1:9" x14ac:dyDescent="0.25">
      <c r="A44" s="94"/>
      <c r="B44" s="5" t="s">
        <v>102</v>
      </c>
      <c r="C44" s="112" t="s">
        <v>103</v>
      </c>
      <c r="D44" s="11" t="s">
        <v>74</v>
      </c>
      <c r="E44" s="59" t="s">
        <v>75</v>
      </c>
      <c r="F44" s="75" t="s">
        <v>54</v>
      </c>
      <c r="G44" s="100" t="s">
        <v>18</v>
      </c>
      <c r="I44" s="90"/>
    </row>
    <row r="45" spans="1:9" x14ac:dyDescent="0.25">
      <c r="A45" s="94"/>
      <c r="B45" s="5" t="s">
        <v>104</v>
      </c>
      <c r="C45" s="112" t="s">
        <v>105</v>
      </c>
      <c r="D45" s="11" t="s">
        <v>74</v>
      </c>
      <c r="E45" s="59" t="s">
        <v>75</v>
      </c>
      <c r="F45" s="75" t="s">
        <v>54</v>
      </c>
      <c r="G45" s="100" t="s">
        <v>18</v>
      </c>
      <c r="I45" s="90"/>
    </row>
    <row r="46" spans="1:9" x14ac:dyDescent="0.25">
      <c r="A46" s="94"/>
      <c r="B46" s="5" t="s">
        <v>106</v>
      </c>
      <c r="C46" s="108" t="s">
        <v>107</v>
      </c>
      <c r="D46" s="11" t="s">
        <v>108</v>
      </c>
      <c r="E46" s="59" t="s">
        <v>109</v>
      </c>
      <c r="F46" s="75" t="s">
        <v>54</v>
      </c>
      <c r="G46" s="100" t="s">
        <v>18</v>
      </c>
      <c r="I46" s="90"/>
    </row>
    <row r="47" spans="1:9" x14ac:dyDescent="0.25">
      <c r="A47" s="94"/>
      <c r="B47" s="5" t="s">
        <v>110</v>
      </c>
      <c r="C47" s="108" t="s">
        <v>111</v>
      </c>
      <c r="D47" s="11" t="s">
        <v>112</v>
      </c>
      <c r="E47" s="59" t="s">
        <v>109</v>
      </c>
      <c r="F47" s="75" t="s">
        <v>54</v>
      </c>
      <c r="G47" s="100" t="s">
        <v>18</v>
      </c>
      <c r="I47" s="90"/>
    </row>
    <row r="48" spans="1:9" x14ac:dyDescent="0.25">
      <c r="A48" s="94"/>
      <c r="B48" s="5" t="s">
        <v>113</v>
      </c>
      <c r="C48" s="108" t="s">
        <v>114</v>
      </c>
      <c r="D48" s="11" t="s">
        <v>74</v>
      </c>
      <c r="E48" s="59" t="s">
        <v>75</v>
      </c>
      <c r="F48" s="75" t="s">
        <v>54</v>
      </c>
      <c r="G48" s="100" t="s">
        <v>18</v>
      </c>
      <c r="I48" s="90"/>
    </row>
    <row r="49" spans="1:9" x14ac:dyDescent="0.25">
      <c r="A49" s="94"/>
      <c r="B49" s="5" t="s">
        <v>115</v>
      </c>
      <c r="C49" s="109" t="s">
        <v>116</v>
      </c>
      <c r="D49" s="11"/>
      <c r="E49" s="78"/>
      <c r="F49" s="75" t="s">
        <v>57</v>
      </c>
      <c r="G49" s="100" t="s">
        <v>57</v>
      </c>
      <c r="I49" s="90"/>
    </row>
    <row r="50" spans="1:9" x14ac:dyDescent="0.25">
      <c r="A50" s="94"/>
      <c r="B50" s="5" t="s">
        <v>117</v>
      </c>
      <c r="C50" s="108" t="s">
        <v>118</v>
      </c>
      <c r="D50" s="11" t="s">
        <v>119</v>
      </c>
      <c r="E50" s="78" t="s">
        <v>120</v>
      </c>
      <c r="F50" s="75" t="s">
        <v>54</v>
      </c>
      <c r="G50" s="100" t="s">
        <v>18</v>
      </c>
      <c r="I50" s="90"/>
    </row>
    <row r="51" spans="1:9" x14ac:dyDescent="0.25">
      <c r="A51" s="94"/>
      <c r="B51" s="5" t="s">
        <v>121</v>
      </c>
      <c r="C51" s="108" t="s">
        <v>122</v>
      </c>
      <c r="D51" s="11" t="s">
        <v>123</v>
      </c>
      <c r="E51" s="78" t="s">
        <v>124</v>
      </c>
      <c r="F51" s="75" t="s">
        <v>54</v>
      </c>
      <c r="G51" s="100" t="s">
        <v>18</v>
      </c>
      <c r="I51" s="90"/>
    </row>
    <row r="52" spans="1:9" x14ac:dyDescent="0.25">
      <c r="A52" s="94"/>
      <c r="B52" s="5" t="s">
        <v>125</v>
      </c>
      <c r="C52" s="108" t="s">
        <v>126</v>
      </c>
      <c r="D52" s="11" t="s">
        <v>74</v>
      </c>
      <c r="E52" s="59" t="s">
        <v>75</v>
      </c>
      <c r="F52" s="75" t="s">
        <v>54</v>
      </c>
      <c r="G52" s="100" t="s">
        <v>18</v>
      </c>
      <c r="I52" s="90"/>
    </row>
    <row r="53" spans="1:9" x14ac:dyDescent="0.25">
      <c r="A53" s="94"/>
      <c r="B53" s="5" t="s">
        <v>127</v>
      </c>
      <c r="C53" s="108" t="s">
        <v>128</v>
      </c>
      <c r="D53" s="11" t="s">
        <v>129</v>
      </c>
      <c r="E53" s="78" t="s">
        <v>130</v>
      </c>
      <c r="F53" s="75" t="s">
        <v>54</v>
      </c>
      <c r="G53" s="100" t="s">
        <v>18</v>
      </c>
      <c r="I53" s="90"/>
    </row>
    <row r="54" spans="1:9" x14ac:dyDescent="0.25">
      <c r="A54" s="94"/>
      <c r="B54" s="5" t="s">
        <v>131</v>
      </c>
      <c r="C54" s="114" t="s">
        <v>132</v>
      </c>
      <c r="D54" s="11">
        <v>30</v>
      </c>
      <c r="E54" s="78" t="s">
        <v>130</v>
      </c>
      <c r="F54" s="75" t="s">
        <v>54</v>
      </c>
      <c r="G54" s="100" t="s">
        <v>18</v>
      </c>
      <c r="I54" s="90"/>
    </row>
    <row r="55" spans="1:9" x14ac:dyDescent="0.25">
      <c r="A55" s="94"/>
      <c r="B55" s="5" t="s">
        <v>133</v>
      </c>
      <c r="C55" s="108" t="s">
        <v>134</v>
      </c>
      <c r="D55" s="11" t="s">
        <v>135</v>
      </c>
      <c r="E55" s="78" t="s">
        <v>57</v>
      </c>
      <c r="F55" s="75" t="s">
        <v>54</v>
      </c>
      <c r="G55" s="100" t="s">
        <v>18</v>
      </c>
      <c r="I55" s="90"/>
    </row>
    <row r="56" spans="1:9" x14ac:dyDescent="0.25">
      <c r="A56" s="94"/>
      <c r="B56" s="5" t="s">
        <v>136</v>
      </c>
      <c r="C56" s="108" t="s">
        <v>137</v>
      </c>
      <c r="D56" s="11" t="s">
        <v>138</v>
      </c>
      <c r="E56" s="78" t="s">
        <v>57</v>
      </c>
      <c r="F56" s="75" t="s">
        <v>54</v>
      </c>
      <c r="G56" s="100" t="s">
        <v>18</v>
      </c>
      <c r="I56" s="90"/>
    </row>
    <row r="57" spans="1:9" x14ac:dyDescent="0.25">
      <c r="A57" s="94"/>
      <c r="B57" s="5" t="s">
        <v>139</v>
      </c>
      <c r="C57" s="109" t="s">
        <v>140</v>
      </c>
      <c r="D57" s="11"/>
      <c r="E57" s="78"/>
      <c r="F57" s="75" t="s">
        <v>57</v>
      </c>
      <c r="G57" s="100" t="s">
        <v>57</v>
      </c>
      <c r="I57" s="90"/>
    </row>
    <row r="58" spans="1:9" x14ac:dyDescent="0.25">
      <c r="A58" s="94"/>
      <c r="B58" s="5" t="s">
        <v>141</v>
      </c>
      <c r="C58" s="108" t="s">
        <v>142</v>
      </c>
      <c r="D58" s="11" t="s">
        <v>143</v>
      </c>
      <c r="E58" s="78" t="s">
        <v>57</v>
      </c>
      <c r="F58" s="75" t="s">
        <v>54</v>
      </c>
      <c r="G58" s="100" t="s">
        <v>18</v>
      </c>
      <c r="I58" s="90"/>
    </row>
    <row r="59" spans="1:9" x14ac:dyDescent="0.25">
      <c r="A59" s="94"/>
      <c r="B59" s="5" t="s">
        <v>144</v>
      </c>
      <c r="C59" s="108" t="s">
        <v>145</v>
      </c>
      <c r="D59" s="11" t="s">
        <v>146</v>
      </c>
      <c r="E59" s="78" t="s">
        <v>57</v>
      </c>
      <c r="F59" s="75" t="s">
        <v>54</v>
      </c>
      <c r="G59" s="100" t="s">
        <v>18</v>
      </c>
      <c r="I59" s="90"/>
    </row>
    <row r="60" spans="1:9" x14ac:dyDescent="0.25">
      <c r="A60" s="94"/>
      <c r="B60" s="5" t="s">
        <v>147</v>
      </c>
      <c r="C60" s="108" t="s">
        <v>148</v>
      </c>
      <c r="D60" s="11" t="s">
        <v>149</v>
      </c>
      <c r="E60" s="78" t="s">
        <v>150</v>
      </c>
      <c r="F60" s="75" t="s">
        <v>54</v>
      </c>
      <c r="G60" s="100" t="s">
        <v>18</v>
      </c>
      <c r="I60" s="90"/>
    </row>
    <row r="61" spans="1:9" x14ac:dyDescent="0.25">
      <c r="A61" s="94"/>
      <c r="B61" s="5" t="s">
        <v>151</v>
      </c>
      <c r="C61" s="108" t="s">
        <v>152</v>
      </c>
      <c r="D61" s="11" t="s">
        <v>153</v>
      </c>
      <c r="E61" s="78" t="s">
        <v>150</v>
      </c>
      <c r="F61" s="75" t="s">
        <v>54</v>
      </c>
      <c r="G61" s="100" t="s">
        <v>18</v>
      </c>
      <c r="I61" s="90"/>
    </row>
    <row r="62" spans="1:9" x14ac:dyDescent="0.25">
      <c r="A62" s="94"/>
      <c r="B62" s="5" t="s">
        <v>154</v>
      </c>
      <c r="C62" s="108" t="s">
        <v>155</v>
      </c>
      <c r="D62" s="11" t="s">
        <v>156</v>
      </c>
      <c r="E62" s="120" t="s">
        <v>157</v>
      </c>
      <c r="F62" s="75" t="s">
        <v>54</v>
      </c>
      <c r="G62" s="100" t="s">
        <v>18</v>
      </c>
      <c r="I62" s="90"/>
    </row>
    <row r="63" spans="1:9" x14ac:dyDescent="0.25">
      <c r="A63" s="94"/>
      <c r="B63" s="5" t="s">
        <v>158</v>
      </c>
      <c r="C63" s="109" t="s">
        <v>159</v>
      </c>
      <c r="D63" s="11"/>
      <c r="E63" s="78"/>
      <c r="F63" s="75" t="s">
        <v>57</v>
      </c>
      <c r="G63" s="100" t="s">
        <v>57</v>
      </c>
      <c r="I63" s="90"/>
    </row>
    <row r="64" spans="1:9" x14ac:dyDescent="0.25">
      <c r="A64" s="94"/>
      <c r="B64" s="5" t="s">
        <v>160</v>
      </c>
      <c r="C64" s="108" t="s">
        <v>161</v>
      </c>
      <c r="D64" s="11">
        <v>12</v>
      </c>
      <c r="E64" s="78" t="s">
        <v>162</v>
      </c>
      <c r="F64" s="75" t="s">
        <v>54</v>
      </c>
      <c r="G64" s="100" t="s">
        <v>18</v>
      </c>
      <c r="I64" s="90"/>
    </row>
    <row r="65" spans="1:9" x14ac:dyDescent="0.25">
      <c r="A65" s="94"/>
      <c r="B65" s="5" t="s">
        <v>163</v>
      </c>
      <c r="C65" s="108" t="s">
        <v>164</v>
      </c>
      <c r="D65" s="11" t="s">
        <v>165</v>
      </c>
      <c r="E65" s="78" t="s">
        <v>162</v>
      </c>
      <c r="F65" s="75" t="s">
        <v>54</v>
      </c>
      <c r="G65" s="100" t="s">
        <v>18</v>
      </c>
      <c r="I65" s="90"/>
    </row>
    <row r="66" spans="1:9" x14ac:dyDescent="0.25">
      <c r="A66" s="94"/>
      <c r="B66" s="5" t="s">
        <v>166</v>
      </c>
      <c r="C66" s="108" t="s">
        <v>167</v>
      </c>
      <c r="D66" s="11" t="s">
        <v>168</v>
      </c>
      <c r="E66" s="78" t="s">
        <v>169</v>
      </c>
      <c r="F66" s="75" t="s">
        <v>54</v>
      </c>
      <c r="G66" s="100" t="s">
        <v>18</v>
      </c>
      <c r="I66" s="90"/>
    </row>
    <row r="67" spans="1:9" x14ac:dyDescent="0.25">
      <c r="A67" s="94"/>
      <c r="B67" s="5" t="s">
        <v>170</v>
      </c>
      <c r="C67" s="111" t="s">
        <v>171</v>
      </c>
      <c r="D67" s="11"/>
      <c r="E67" s="59" t="s">
        <v>57</v>
      </c>
      <c r="F67" s="75" t="s">
        <v>57</v>
      </c>
      <c r="G67" s="100" t="s">
        <v>57</v>
      </c>
      <c r="I67" s="90"/>
    </row>
    <row r="68" spans="1:9" x14ac:dyDescent="0.25">
      <c r="A68" s="94"/>
      <c r="B68" s="5" t="s">
        <v>172</v>
      </c>
      <c r="C68" s="112" t="s">
        <v>173</v>
      </c>
      <c r="D68" s="11" t="s">
        <v>174</v>
      </c>
      <c r="E68" s="78" t="s">
        <v>57</v>
      </c>
      <c r="F68" s="75" t="s">
        <v>54</v>
      </c>
      <c r="G68" s="100" t="s">
        <v>18</v>
      </c>
      <c r="I68" s="90"/>
    </row>
    <row r="69" spans="1:9" x14ac:dyDescent="0.25">
      <c r="A69" s="94"/>
      <c r="B69" s="5" t="s">
        <v>175</v>
      </c>
      <c r="C69" s="112" t="s">
        <v>176</v>
      </c>
      <c r="D69" s="11">
        <v>14.4</v>
      </c>
      <c r="E69" s="78" t="s">
        <v>177</v>
      </c>
      <c r="F69" s="75" t="s">
        <v>54</v>
      </c>
      <c r="G69" s="100" t="s">
        <v>18</v>
      </c>
      <c r="I69" s="90"/>
    </row>
    <row r="70" spans="1:9" x14ac:dyDescent="0.25">
      <c r="A70" s="94"/>
      <c r="B70" s="5" t="s">
        <v>178</v>
      </c>
      <c r="C70" s="112" t="s">
        <v>179</v>
      </c>
      <c r="D70" s="11" t="s">
        <v>180</v>
      </c>
      <c r="E70" s="78" t="s">
        <v>181</v>
      </c>
      <c r="F70" s="75" t="s">
        <v>54</v>
      </c>
      <c r="G70" s="100" t="s">
        <v>18</v>
      </c>
      <c r="I70" s="90"/>
    </row>
    <row r="71" spans="1:9" x14ac:dyDescent="0.25">
      <c r="A71" s="94"/>
      <c r="B71" s="5" t="s">
        <v>182</v>
      </c>
      <c r="C71" s="112" t="s">
        <v>183</v>
      </c>
      <c r="D71" s="11" t="s">
        <v>184</v>
      </c>
      <c r="E71" s="78" t="s">
        <v>185</v>
      </c>
      <c r="F71" s="75" t="s">
        <v>54</v>
      </c>
      <c r="G71" s="100" t="s">
        <v>18</v>
      </c>
      <c r="I71" s="90"/>
    </row>
    <row r="72" spans="1:9" x14ac:dyDescent="0.25">
      <c r="A72" s="94"/>
      <c r="B72" s="5" t="s">
        <v>186</v>
      </c>
      <c r="C72" s="112" t="s">
        <v>187</v>
      </c>
      <c r="D72" s="11" t="s">
        <v>188</v>
      </c>
      <c r="E72" s="78" t="s">
        <v>177</v>
      </c>
      <c r="F72" s="75" t="s">
        <v>54</v>
      </c>
      <c r="G72" s="100" t="s">
        <v>18</v>
      </c>
      <c r="I72" s="90"/>
    </row>
    <row r="73" spans="1:9" x14ac:dyDescent="0.25">
      <c r="A73" s="94"/>
      <c r="B73" s="5" t="s">
        <v>189</v>
      </c>
      <c r="C73" s="112" t="s">
        <v>190</v>
      </c>
      <c r="D73" s="11" t="s">
        <v>191</v>
      </c>
      <c r="E73" s="78" t="s">
        <v>169</v>
      </c>
      <c r="F73" s="75" t="s">
        <v>54</v>
      </c>
      <c r="G73" s="100" t="s">
        <v>18</v>
      </c>
      <c r="I73" s="90"/>
    </row>
    <row r="74" spans="1:9" x14ac:dyDescent="0.25">
      <c r="A74" s="94"/>
      <c r="B74" s="5" t="s">
        <v>192</v>
      </c>
      <c r="C74" s="111" t="s">
        <v>193</v>
      </c>
      <c r="D74" s="11"/>
      <c r="E74" s="59" t="s">
        <v>57</v>
      </c>
      <c r="F74" s="75" t="s">
        <v>57</v>
      </c>
      <c r="G74" s="100" t="s">
        <v>57</v>
      </c>
      <c r="I74" s="90"/>
    </row>
    <row r="75" spans="1:9" x14ac:dyDescent="0.25">
      <c r="A75" s="94"/>
      <c r="B75" s="5" t="s">
        <v>194</v>
      </c>
      <c r="C75" s="112" t="s">
        <v>195</v>
      </c>
      <c r="D75" s="11" t="s">
        <v>196</v>
      </c>
      <c r="E75" s="78" t="s">
        <v>177</v>
      </c>
      <c r="F75" s="75" t="s">
        <v>54</v>
      </c>
      <c r="G75" s="100" t="s">
        <v>18</v>
      </c>
      <c r="I75" s="90"/>
    </row>
    <row r="76" spans="1:9" x14ac:dyDescent="0.25">
      <c r="A76" s="94"/>
      <c r="B76" s="5" t="s">
        <v>197</v>
      </c>
      <c r="C76" s="112" t="s">
        <v>198</v>
      </c>
      <c r="D76" s="11" t="s">
        <v>199</v>
      </c>
      <c r="E76" s="78" t="s">
        <v>169</v>
      </c>
      <c r="F76" s="75" t="s">
        <v>54</v>
      </c>
      <c r="G76" s="100" t="s">
        <v>18</v>
      </c>
      <c r="I76" s="90"/>
    </row>
    <row r="77" spans="1:9" x14ac:dyDescent="0.25">
      <c r="A77" s="94"/>
      <c r="B77" s="5" t="s">
        <v>200</v>
      </c>
      <c r="C77" s="112" t="s">
        <v>201</v>
      </c>
      <c r="D77" s="11" t="s">
        <v>202</v>
      </c>
      <c r="E77" s="78" t="s">
        <v>169</v>
      </c>
      <c r="F77" s="75" t="s">
        <v>54</v>
      </c>
      <c r="G77" s="100" t="s">
        <v>18</v>
      </c>
      <c r="I77" s="90"/>
    </row>
    <row r="78" spans="1:9" x14ac:dyDescent="0.25">
      <c r="A78" s="94"/>
      <c r="B78" s="5" t="s">
        <v>203</v>
      </c>
      <c r="C78" s="109" t="s">
        <v>204</v>
      </c>
      <c r="D78" s="11"/>
      <c r="E78" s="78"/>
      <c r="F78" s="75" t="s">
        <v>57</v>
      </c>
      <c r="G78" s="100" t="s">
        <v>57</v>
      </c>
      <c r="I78" s="90"/>
    </row>
    <row r="79" spans="1:9" x14ac:dyDescent="0.25">
      <c r="A79" s="94"/>
      <c r="B79" s="5" t="s">
        <v>205</v>
      </c>
      <c r="C79" s="108" t="s">
        <v>206</v>
      </c>
      <c r="D79" s="11" t="s">
        <v>207</v>
      </c>
      <c r="E79" s="78" t="s">
        <v>208</v>
      </c>
      <c r="F79" s="75" t="s">
        <v>54</v>
      </c>
      <c r="G79" s="100" t="s">
        <v>18</v>
      </c>
      <c r="I79" s="90"/>
    </row>
    <row r="80" spans="1:9" x14ac:dyDescent="0.25">
      <c r="A80" s="94"/>
      <c r="B80" s="5" t="s">
        <v>209</v>
      </c>
      <c r="C80" s="108" t="s">
        <v>210</v>
      </c>
      <c r="D80" s="11" t="s">
        <v>211</v>
      </c>
      <c r="E80" s="78" t="s">
        <v>208</v>
      </c>
      <c r="F80" s="75" t="s">
        <v>54</v>
      </c>
      <c r="G80" s="100" t="s">
        <v>18</v>
      </c>
      <c r="I80" s="90"/>
    </row>
    <row r="81" spans="1:9" ht="71.45" customHeight="1" x14ac:dyDescent="0.25">
      <c r="A81" s="94"/>
      <c r="B81" s="5" t="s">
        <v>212</v>
      </c>
      <c r="C81" s="108" t="s">
        <v>213</v>
      </c>
      <c r="D81" s="13" t="s">
        <v>214</v>
      </c>
      <c r="E81" s="78" t="s">
        <v>57</v>
      </c>
      <c r="F81" s="75" t="s">
        <v>54</v>
      </c>
      <c r="G81" s="100" t="s">
        <v>18</v>
      </c>
      <c r="I81" s="90"/>
    </row>
    <row r="82" spans="1:9" x14ac:dyDescent="0.25">
      <c r="A82" s="94"/>
      <c r="B82" s="5" t="s">
        <v>215</v>
      </c>
      <c r="C82" s="108" t="s">
        <v>216</v>
      </c>
      <c r="D82" s="11" t="s">
        <v>217</v>
      </c>
      <c r="E82" s="78" t="s">
        <v>57</v>
      </c>
      <c r="F82" s="75" t="s">
        <v>54</v>
      </c>
      <c r="G82" s="100" t="s">
        <v>18</v>
      </c>
      <c r="I82" s="90"/>
    </row>
    <row r="83" spans="1:9" x14ac:dyDescent="0.25">
      <c r="A83" s="94"/>
      <c r="B83" s="5" t="s">
        <v>218</v>
      </c>
      <c r="C83" s="108" t="s">
        <v>219</v>
      </c>
      <c r="D83" s="11" t="s">
        <v>220</v>
      </c>
      <c r="E83" s="78" t="s">
        <v>57</v>
      </c>
      <c r="F83" s="75" t="s">
        <v>54</v>
      </c>
      <c r="G83" s="100" t="s">
        <v>18</v>
      </c>
      <c r="I83" s="90"/>
    </row>
    <row r="84" spans="1:9" x14ac:dyDescent="0.25">
      <c r="A84" s="94"/>
      <c r="B84" s="5" t="s">
        <v>221</v>
      </c>
      <c r="C84" s="109" t="s">
        <v>222</v>
      </c>
      <c r="D84" s="11"/>
      <c r="E84" s="78"/>
      <c r="F84" s="75" t="s">
        <v>57</v>
      </c>
      <c r="G84" s="100" t="s">
        <v>57</v>
      </c>
      <c r="I84" s="90"/>
    </row>
    <row r="85" spans="1:9" x14ac:dyDescent="0.25">
      <c r="A85" s="94"/>
      <c r="B85" s="5" t="s">
        <v>223</v>
      </c>
      <c r="C85" s="108" t="s">
        <v>224</v>
      </c>
      <c r="D85" s="11" t="s">
        <v>225</v>
      </c>
      <c r="E85" s="78" t="s">
        <v>226</v>
      </c>
      <c r="F85" s="75" t="s">
        <v>54</v>
      </c>
      <c r="G85" s="100" t="s">
        <v>18</v>
      </c>
      <c r="I85" s="90"/>
    </row>
    <row r="86" spans="1:9" x14ac:dyDescent="0.25">
      <c r="A86" s="94"/>
      <c r="B86" s="5" t="s">
        <v>227</v>
      </c>
      <c r="C86" s="108" t="s">
        <v>228</v>
      </c>
      <c r="D86" s="11">
        <v>2</v>
      </c>
      <c r="E86" s="78" t="s">
        <v>229</v>
      </c>
      <c r="F86" s="75" t="s">
        <v>54</v>
      </c>
      <c r="G86" s="100" t="s">
        <v>18</v>
      </c>
      <c r="I86" s="90"/>
    </row>
    <row r="87" spans="1:9" x14ac:dyDescent="0.25">
      <c r="A87" s="94"/>
      <c r="B87" s="5" t="s">
        <v>230</v>
      </c>
      <c r="C87" s="108" t="s">
        <v>231</v>
      </c>
      <c r="D87" s="11" t="s">
        <v>74</v>
      </c>
      <c r="E87" s="78" t="s">
        <v>75</v>
      </c>
      <c r="F87" s="75" t="s">
        <v>54</v>
      </c>
      <c r="G87" s="100" t="s">
        <v>18</v>
      </c>
      <c r="I87" s="90"/>
    </row>
    <row r="88" spans="1:9" x14ac:dyDescent="0.25">
      <c r="A88" s="94"/>
      <c r="B88" s="5" t="s">
        <v>232</v>
      </c>
      <c r="C88" s="108" t="s">
        <v>233</v>
      </c>
      <c r="D88" s="11">
        <v>4</v>
      </c>
      <c r="E88" s="78" t="s">
        <v>229</v>
      </c>
      <c r="F88" s="75" t="s">
        <v>54</v>
      </c>
      <c r="G88" s="100" t="s">
        <v>18</v>
      </c>
      <c r="I88" s="90"/>
    </row>
    <row r="89" spans="1:9" x14ac:dyDescent="0.25">
      <c r="A89" s="94"/>
      <c r="B89" s="5" t="s">
        <v>234</v>
      </c>
      <c r="C89" s="108" t="s">
        <v>235</v>
      </c>
      <c r="D89" s="11" t="s">
        <v>74</v>
      </c>
      <c r="E89" s="78" t="s">
        <v>75</v>
      </c>
      <c r="F89" s="75" t="s">
        <v>54</v>
      </c>
      <c r="G89" s="100" t="s">
        <v>18</v>
      </c>
      <c r="I89" s="90"/>
    </row>
    <row r="90" spans="1:9" x14ac:dyDescent="0.25">
      <c r="A90" s="94"/>
      <c r="B90" s="5" t="s">
        <v>236</v>
      </c>
      <c r="C90" s="108" t="s">
        <v>237</v>
      </c>
      <c r="D90" s="11" t="s">
        <v>74</v>
      </c>
      <c r="E90" s="78" t="s">
        <v>75</v>
      </c>
      <c r="F90" s="75" t="s">
        <v>54</v>
      </c>
      <c r="G90" s="100" t="s">
        <v>18</v>
      </c>
      <c r="I90" s="90"/>
    </row>
    <row r="91" spans="1:9" x14ac:dyDescent="0.25">
      <c r="A91" s="94"/>
      <c r="B91" s="5" t="s">
        <v>238</v>
      </c>
      <c r="C91" s="108" t="s">
        <v>239</v>
      </c>
      <c r="D91" s="11" t="s">
        <v>240</v>
      </c>
      <c r="E91" s="78" t="s">
        <v>75</v>
      </c>
      <c r="F91" s="75" t="s">
        <v>54</v>
      </c>
      <c r="G91" s="100" t="s">
        <v>18</v>
      </c>
      <c r="I91" s="90"/>
    </row>
    <row r="92" spans="1:9" x14ac:dyDescent="0.25">
      <c r="A92" s="94"/>
      <c r="B92" s="5" t="s">
        <v>241</v>
      </c>
      <c r="C92" s="108" t="s">
        <v>242</v>
      </c>
      <c r="D92" s="11" t="s">
        <v>74</v>
      </c>
      <c r="E92" s="78" t="s">
        <v>75</v>
      </c>
      <c r="F92" s="75" t="s">
        <v>54</v>
      </c>
      <c r="G92" s="100" t="s">
        <v>18</v>
      </c>
      <c r="I92" s="90"/>
    </row>
    <row r="93" spans="1:9" x14ac:dyDescent="0.25">
      <c r="A93" s="94"/>
      <c r="B93" s="5" t="s">
        <v>243</v>
      </c>
      <c r="C93" s="108" t="s">
        <v>244</v>
      </c>
      <c r="D93" s="11" t="s">
        <v>74</v>
      </c>
      <c r="E93" s="78" t="s">
        <v>75</v>
      </c>
      <c r="F93" s="75" t="s">
        <v>54</v>
      </c>
      <c r="G93" s="100" t="s">
        <v>18</v>
      </c>
      <c r="I93" s="90"/>
    </row>
    <row r="94" spans="1:9" x14ac:dyDescent="0.25">
      <c r="A94" s="94"/>
      <c r="B94" s="5" t="s">
        <v>245</v>
      </c>
      <c r="C94" s="108" t="s">
        <v>246</v>
      </c>
      <c r="D94" s="115" t="s">
        <v>247</v>
      </c>
      <c r="E94" s="78" t="s">
        <v>57</v>
      </c>
      <c r="F94" s="75" t="s">
        <v>54</v>
      </c>
      <c r="G94" s="100" t="s">
        <v>18</v>
      </c>
      <c r="I94" s="90"/>
    </row>
    <row r="95" spans="1:9" x14ac:dyDescent="0.25">
      <c r="A95" s="94"/>
      <c r="B95" s="5" t="s">
        <v>248</v>
      </c>
      <c r="C95" s="108" t="s">
        <v>249</v>
      </c>
      <c r="D95" s="115" t="s">
        <v>250</v>
      </c>
      <c r="E95" s="78" t="s">
        <v>57</v>
      </c>
      <c r="F95" s="75" t="s">
        <v>54</v>
      </c>
      <c r="G95" s="100" t="s">
        <v>18</v>
      </c>
      <c r="I95" s="90"/>
    </row>
    <row r="96" spans="1:9" x14ac:dyDescent="0.25">
      <c r="A96" s="94"/>
      <c r="B96" s="29" t="s">
        <v>251</v>
      </c>
      <c r="C96" s="131" t="s">
        <v>252</v>
      </c>
      <c r="D96" s="132"/>
      <c r="E96" s="133"/>
      <c r="F96" s="76"/>
      <c r="G96" s="77"/>
      <c r="I96" s="90"/>
    </row>
    <row r="97" spans="1:15" ht="27" customHeight="1" x14ac:dyDescent="0.25">
      <c r="A97" s="123"/>
      <c r="B97" s="5" t="s">
        <v>253</v>
      </c>
      <c r="C97" s="26" t="s">
        <v>254</v>
      </c>
      <c r="D97" s="124" t="s">
        <v>255</v>
      </c>
      <c r="E97" s="125"/>
      <c r="F97" s="75" t="s">
        <v>57</v>
      </c>
      <c r="G97" s="100" t="s">
        <v>57</v>
      </c>
      <c r="H97" s="2"/>
      <c r="I97" s="90"/>
    </row>
    <row r="98" spans="1:15" ht="29.45" customHeight="1" x14ac:dyDescent="0.25">
      <c r="A98" s="123"/>
      <c r="B98" s="5" t="s">
        <v>256</v>
      </c>
      <c r="C98" s="26" t="s">
        <v>257</v>
      </c>
      <c r="D98" s="126" t="s">
        <v>258</v>
      </c>
      <c r="E98" s="127"/>
      <c r="F98" s="75" t="s">
        <v>259</v>
      </c>
      <c r="G98" s="100" t="s">
        <v>38</v>
      </c>
      <c r="I98" s="90"/>
    </row>
    <row r="99" spans="1:15" ht="25.5" customHeight="1" x14ac:dyDescent="0.25">
      <c r="A99" s="123"/>
      <c r="B99" s="5" t="s">
        <v>260</v>
      </c>
      <c r="C99" s="26" t="s">
        <v>261</v>
      </c>
      <c r="D99" s="124" t="s">
        <v>262</v>
      </c>
      <c r="E99" s="125"/>
      <c r="F99" s="75" t="s">
        <v>36</v>
      </c>
      <c r="G99" s="100" t="s">
        <v>38</v>
      </c>
      <c r="I99" s="90"/>
    </row>
    <row r="100" spans="1:15" x14ac:dyDescent="0.25">
      <c r="A100" s="123"/>
      <c r="B100" s="5" t="s">
        <v>263</v>
      </c>
      <c r="C100" s="25" t="s">
        <v>264</v>
      </c>
      <c r="D100" s="145" t="s">
        <v>278</v>
      </c>
      <c r="E100" s="146"/>
      <c r="F100" s="75" t="s">
        <v>57</v>
      </c>
      <c r="G100" s="100" t="s">
        <v>57</v>
      </c>
    </row>
    <row r="101" spans="1:15" ht="38.450000000000003" customHeight="1" x14ac:dyDescent="0.25">
      <c r="A101" s="95"/>
      <c r="B101" s="35" t="s">
        <v>266</v>
      </c>
      <c r="C101" s="147" t="s">
        <v>267</v>
      </c>
      <c r="D101" s="148"/>
      <c r="E101" s="148"/>
      <c r="F101" s="148"/>
      <c r="G101" s="149"/>
    </row>
    <row r="102" spans="1:15" s="31" customFormat="1" ht="81.599999999999994" customHeight="1" x14ac:dyDescent="0.25">
      <c r="A102" s="96"/>
      <c r="B102" s="32" t="s">
        <v>268</v>
      </c>
      <c r="C102" s="11" t="s">
        <v>269</v>
      </c>
      <c r="D102" s="139" t="s">
        <v>270</v>
      </c>
      <c r="E102" s="140"/>
      <c r="F102" s="69" t="s">
        <v>271</v>
      </c>
      <c r="G102" s="70" t="s">
        <v>18</v>
      </c>
      <c r="H102" s="30"/>
      <c r="I102" s="30"/>
      <c r="J102" s="30"/>
      <c r="K102" s="30"/>
      <c r="L102" s="30"/>
      <c r="M102" s="30"/>
      <c r="N102" s="30"/>
      <c r="O102" s="30"/>
    </row>
    <row r="103" spans="1:15" s="31" customFormat="1" ht="108" customHeight="1" x14ac:dyDescent="0.25">
      <c r="A103" s="96"/>
      <c r="B103" s="32" t="s">
        <v>272</v>
      </c>
      <c r="C103" s="11" t="s">
        <v>273</v>
      </c>
      <c r="D103" s="139" t="s">
        <v>274</v>
      </c>
      <c r="E103" s="140"/>
      <c r="F103" s="69" t="s">
        <v>271</v>
      </c>
      <c r="G103" s="70" t="s">
        <v>18</v>
      </c>
      <c r="H103" s="30"/>
      <c r="I103" s="30"/>
      <c r="J103" s="30"/>
      <c r="K103" s="30"/>
      <c r="L103" s="30"/>
      <c r="M103" s="30"/>
      <c r="N103" s="30"/>
      <c r="O103" s="30"/>
    </row>
    <row r="104" spans="1:15" s="31" customFormat="1" ht="92.1" customHeight="1" x14ac:dyDescent="0.25">
      <c r="A104" s="96"/>
      <c r="B104" s="32" t="s">
        <v>275</v>
      </c>
      <c r="C104" s="13" t="s">
        <v>276</v>
      </c>
      <c r="D104" s="139" t="s">
        <v>277</v>
      </c>
      <c r="E104" s="140"/>
      <c r="F104" s="69" t="s">
        <v>278</v>
      </c>
      <c r="G104" s="70" t="s">
        <v>279</v>
      </c>
      <c r="H104" s="30"/>
      <c r="I104" s="30"/>
      <c r="J104" s="30"/>
      <c r="K104" s="30"/>
      <c r="L104" s="30"/>
      <c r="M104" s="30"/>
      <c r="N104" s="30"/>
      <c r="O104" s="30"/>
    </row>
    <row r="105" spans="1:15" x14ac:dyDescent="0.25">
      <c r="A105" s="95"/>
      <c r="B105" s="35" t="s">
        <v>280</v>
      </c>
      <c r="C105" s="62" t="s">
        <v>281</v>
      </c>
      <c r="D105" s="63"/>
      <c r="E105" s="63"/>
      <c r="F105" s="64"/>
      <c r="G105" s="65"/>
      <c r="I105" s="86"/>
    </row>
    <row r="106" spans="1:15" x14ac:dyDescent="0.25">
      <c r="A106" s="95"/>
      <c r="B106" s="32" t="s">
        <v>282</v>
      </c>
      <c r="C106" s="37" t="s">
        <v>283</v>
      </c>
      <c r="D106" s="141" t="s">
        <v>50</v>
      </c>
      <c r="E106" s="142"/>
      <c r="F106" s="38" t="s">
        <v>284</v>
      </c>
      <c r="G106" s="6" t="s">
        <v>285</v>
      </c>
    </row>
    <row r="107" spans="1:15" x14ac:dyDescent="0.25">
      <c r="A107" s="24"/>
      <c r="B107" s="12"/>
      <c r="C107" s="12"/>
      <c r="D107" s="12"/>
      <c r="E107" s="12"/>
      <c r="F107" s="12"/>
      <c r="G107" s="12"/>
    </row>
    <row r="108" spans="1:15" x14ac:dyDescent="0.25">
      <c r="B108" s="144" t="s">
        <v>286</v>
      </c>
      <c r="C108" s="144"/>
      <c r="D108" s="144"/>
      <c r="E108" s="144"/>
      <c r="F108" s="144"/>
      <c r="G108" s="144"/>
    </row>
    <row r="109" spans="1:15" ht="42.75" customHeight="1" x14ac:dyDescent="0.25">
      <c r="B109" s="7">
        <v>1</v>
      </c>
      <c r="C109" s="143" t="s">
        <v>287</v>
      </c>
      <c r="D109" s="143"/>
      <c r="E109" s="143"/>
      <c r="F109" s="143"/>
      <c r="G109" s="143"/>
    </row>
    <row r="110" spans="1:15" x14ac:dyDescent="0.25">
      <c r="B110" s="88">
        <v>2</v>
      </c>
      <c r="C110" s="137" t="s">
        <v>288</v>
      </c>
      <c r="D110" s="137"/>
      <c r="E110" s="137"/>
      <c r="F110" s="137"/>
      <c r="G110" s="137"/>
    </row>
    <row r="111" spans="1:15" x14ac:dyDescent="0.25">
      <c r="B111" s="7">
        <v>3</v>
      </c>
      <c r="C111" s="137" t="s">
        <v>289</v>
      </c>
      <c r="D111" s="137"/>
      <c r="E111" s="137"/>
      <c r="F111" s="137"/>
      <c r="G111" s="137"/>
    </row>
    <row r="112" spans="1:15" x14ac:dyDescent="0.25">
      <c r="C112" s="49"/>
      <c r="D112" s="49"/>
      <c r="E112" s="49"/>
      <c r="F112" s="49"/>
      <c r="G112" s="49"/>
    </row>
    <row r="113" spans="2:9" x14ac:dyDescent="0.25">
      <c r="C113" s="49"/>
      <c r="D113" s="49"/>
      <c r="E113" s="49"/>
      <c r="F113" s="49"/>
      <c r="G113" s="49"/>
    </row>
    <row r="114" spans="2:9" x14ac:dyDescent="0.25">
      <c r="C114" s="49"/>
      <c r="D114" s="49"/>
      <c r="E114" s="49"/>
      <c r="F114" s="49"/>
      <c r="G114" s="49"/>
    </row>
    <row r="115" spans="2:9" hidden="1" x14ac:dyDescent="0.25">
      <c r="C115" s="49"/>
      <c r="D115" s="49"/>
      <c r="E115" s="49"/>
      <c r="F115" s="49"/>
      <c r="G115" s="49"/>
    </row>
    <row r="116" spans="2:9" hidden="1" x14ac:dyDescent="0.25">
      <c r="B116" s="1"/>
      <c r="C116" s="97" t="s">
        <v>265</v>
      </c>
      <c r="D116" s="67" t="s">
        <v>265</v>
      </c>
      <c r="F116" s="67" t="s">
        <v>265</v>
      </c>
      <c r="G116" s="67" t="s">
        <v>265</v>
      </c>
    </row>
    <row r="117" spans="2:9" hidden="1" x14ac:dyDescent="0.25">
      <c r="C117" s="98" t="s">
        <v>290</v>
      </c>
      <c r="D117" s="23" t="s">
        <v>279</v>
      </c>
      <c r="F117" s="23" t="s">
        <v>271</v>
      </c>
      <c r="G117" s="71" t="s">
        <v>291</v>
      </c>
    </row>
    <row r="118" spans="2:9" hidden="1" x14ac:dyDescent="0.25">
      <c r="C118" s="98" t="s">
        <v>14</v>
      </c>
      <c r="D118" s="23" t="s">
        <v>50</v>
      </c>
      <c r="F118" s="23" t="s">
        <v>278</v>
      </c>
      <c r="G118" s="71" t="s">
        <v>292</v>
      </c>
    </row>
    <row r="119" spans="2:9" hidden="1" x14ac:dyDescent="0.25">
      <c r="C119" s="98" t="s">
        <v>293</v>
      </c>
      <c r="D119" s="23" t="s">
        <v>54</v>
      </c>
    </row>
    <row r="120" spans="2:9" ht="51" hidden="1" x14ac:dyDescent="0.25">
      <c r="C120" s="98" t="s">
        <v>294</v>
      </c>
      <c r="D120" s="3" t="s">
        <v>295</v>
      </c>
      <c r="E120" s="33"/>
      <c r="F120" s="75" t="s">
        <v>265</v>
      </c>
    </row>
    <row r="121" spans="2:9" hidden="1" x14ac:dyDescent="0.25">
      <c r="C121" s="98" t="s">
        <v>296</v>
      </c>
      <c r="D121" s="3" t="s">
        <v>297</v>
      </c>
      <c r="E121" s="33"/>
      <c r="F121" s="25" t="s">
        <v>57</v>
      </c>
    </row>
    <row r="122" spans="2:9" hidden="1" x14ac:dyDescent="0.25">
      <c r="C122" s="98" t="s">
        <v>298</v>
      </c>
      <c r="D122" s="3" t="s">
        <v>299</v>
      </c>
      <c r="E122" s="33"/>
      <c r="F122" s="25" t="s">
        <v>300</v>
      </c>
      <c r="G122" s="82" t="s">
        <v>265</v>
      </c>
    </row>
    <row r="123" spans="2:9" ht="25.5" hidden="1" x14ac:dyDescent="0.25">
      <c r="C123" s="98" t="s">
        <v>301</v>
      </c>
      <c r="D123" s="3" t="s">
        <v>302</v>
      </c>
      <c r="E123" s="33"/>
      <c r="F123" s="25" t="s">
        <v>258</v>
      </c>
      <c r="G123" s="91" t="s">
        <v>57</v>
      </c>
      <c r="I123" s="89"/>
    </row>
    <row r="124" spans="2:9" hidden="1" x14ac:dyDescent="0.25">
      <c r="C124" s="98" t="s">
        <v>303</v>
      </c>
      <c r="D124" s="3" t="s">
        <v>304</v>
      </c>
      <c r="E124" s="33"/>
      <c r="F124" s="25" t="s">
        <v>305</v>
      </c>
      <c r="G124" s="91" t="s">
        <v>39</v>
      </c>
      <c r="I124" s="89"/>
    </row>
    <row r="125" spans="2:9" hidden="1" x14ac:dyDescent="0.25">
      <c r="C125" s="98" t="s">
        <v>57</v>
      </c>
      <c r="D125" s="3" t="s">
        <v>259</v>
      </c>
      <c r="E125" s="33"/>
      <c r="F125" s="25" t="s">
        <v>306</v>
      </c>
      <c r="G125" s="91" t="s">
        <v>40</v>
      </c>
      <c r="I125" s="89"/>
    </row>
    <row r="126" spans="2:9" hidden="1" x14ac:dyDescent="0.25">
      <c r="C126" s="85"/>
      <c r="D126" s="3" t="s">
        <v>307</v>
      </c>
      <c r="E126" s="33"/>
      <c r="F126" s="25" t="s">
        <v>308</v>
      </c>
      <c r="G126" s="91" t="s">
        <v>309</v>
      </c>
      <c r="I126" s="90"/>
    </row>
    <row r="127" spans="2:9" hidden="1" x14ac:dyDescent="0.25">
      <c r="C127" s="85"/>
      <c r="D127" s="13" t="s">
        <v>310</v>
      </c>
      <c r="E127" s="34"/>
      <c r="F127" s="75" t="s">
        <v>265</v>
      </c>
      <c r="G127" s="91" t="s">
        <v>311</v>
      </c>
      <c r="I127" s="90"/>
    </row>
    <row r="128" spans="2:9" hidden="1" x14ac:dyDescent="0.25">
      <c r="C128" s="85"/>
      <c r="D128" s="3" t="s">
        <v>312</v>
      </c>
      <c r="E128" s="33"/>
      <c r="F128" s="25" t="s">
        <v>57</v>
      </c>
      <c r="G128" s="102" t="s">
        <v>37</v>
      </c>
      <c r="I128" s="90"/>
    </row>
    <row r="129" spans="3:9" hidden="1" x14ac:dyDescent="0.25">
      <c r="C129" s="85"/>
      <c r="D129" s="3" t="s">
        <v>313</v>
      </c>
      <c r="E129" s="33"/>
      <c r="F129" s="101" t="s">
        <v>314</v>
      </c>
      <c r="G129" s="71" t="s">
        <v>17</v>
      </c>
      <c r="I129" s="90"/>
    </row>
    <row r="130" spans="3:9" hidden="1" x14ac:dyDescent="0.25">
      <c r="C130" s="85"/>
      <c r="D130" s="3"/>
      <c r="E130" s="33"/>
      <c r="F130" s="101"/>
      <c r="G130" s="71" t="s">
        <v>315</v>
      </c>
      <c r="I130" s="90"/>
    </row>
    <row r="131" spans="3:9" hidden="1" x14ac:dyDescent="0.25">
      <c r="C131" s="85"/>
      <c r="D131" s="3"/>
      <c r="E131" s="33"/>
      <c r="F131" s="101"/>
      <c r="G131" s="71" t="s">
        <v>316</v>
      </c>
      <c r="I131" s="90"/>
    </row>
    <row r="132" spans="3:9" hidden="1" x14ac:dyDescent="0.25">
      <c r="C132" s="85"/>
      <c r="D132" s="3" t="s">
        <v>317</v>
      </c>
      <c r="E132" s="33"/>
      <c r="F132" s="101" t="s">
        <v>318</v>
      </c>
      <c r="G132" s="71" t="s">
        <v>50</v>
      </c>
      <c r="I132" s="90"/>
    </row>
    <row r="133" spans="3:9" hidden="1" x14ac:dyDescent="0.25">
      <c r="C133" s="85"/>
      <c r="D133" s="13" t="s">
        <v>36</v>
      </c>
      <c r="E133" s="34"/>
      <c r="F133" s="101" t="s">
        <v>319</v>
      </c>
      <c r="G133" s="71" t="s">
        <v>320</v>
      </c>
      <c r="I133" s="90"/>
    </row>
    <row r="134" spans="3:9" hidden="1" x14ac:dyDescent="0.25">
      <c r="C134" s="85"/>
      <c r="D134" s="81" t="s">
        <v>57</v>
      </c>
      <c r="F134" s="25" t="s">
        <v>321</v>
      </c>
      <c r="I134" s="90"/>
    </row>
    <row r="135" spans="3:9" hidden="1" x14ac:dyDescent="0.25">
      <c r="C135" s="85"/>
      <c r="D135" s="67" t="s">
        <v>265</v>
      </c>
      <c r="F135" s="25" t="s">
        <v>322</v>
      </c>
      <c r="I135" s="90"/>
    </row>
    <row r="136" spans="3:9" hidden="1" x14ac:dyDescent="0.25">
      <c r="C136" s="85"/>
      <c r="D136" s="23" t="s">
        <v>279</v>
      </c>
      <c r="F136" s="25" t="s">
        <v>323</v>
      </c>
      <c r="I136" s="90"/>
    </row>
    <row r="137" spans="3:9" hidden="1" x14ac:dyDescent="0.25">
      <c r="C137" s="85"/>
      <c r="D137" s="23" t="s">
        <v>18</v>
      </c>
      <c r="F137" s="25" t="s">
        <v>278</v>
      </c>
      <c r="I137" s="90"/>
    </row>
    <row r="138" spans="3:9" hidden="1" x14ac:dyDescent="0.25">
      <c r="C138" s="85"/>
      <c r="D138" s="23" t="s">
        <v>38</v>
      </c>
      <c r="F138" s="25" t="s">
        <v>324</v>
      </c>
    </row>
    <row r="139" spans="3:9" ht="25.5" hidden="1" x14ac:dyDescent="0.25">
      <c r="C139" s="85"/>
      <c r="D139" s="23" t="s">
        <v>325</v>
      </c>
      <c r="F139" s="103" t="s">
        <v>326</v>
      </c>
    </row>
    <row r="140" spans="3:9" ht="25.5" hidden="1" x14ac:dyDescent="0.25">
      <c r="C140" s="85"/>
      <c r="F140" s="103" t="s">
        <v>327</v>
      </c>
      <c r="G140" s="104" t="s">
        <v>328</v>
      </c>
    </row>
    <row r="141" spans="3:9" ht="25.5" hidden="1" x14ac:dyDescent="0.25">
      <c r="C141" s="85"/>
      <c r="F141" s="103" t="s">
        <v>262</v>
      </c>
      <c r="G141" s="104" t="s">
        <v>329</v>
      </c>
    </row>
    <row r="142" spans="3:9" ht="25.5" hidden="1" x14ac:dyDescent="0.25">
      <c r="F142" s="103" t="s">
        <v>330</v>
      </c>
      <c r="G142" s="104" t="s">
        <v>331</v>
      </c>
    </row>
    <row r="143" spans="3:9" ht="25.5" hidden="1" x14ac:dyDescent="0.25">
      <c r="F143" s="103" t="s">
        <v>332</v>
      </c>
      <c r="G143" s="104" t="s">
        <v>37</v>
      </c>
    </row>
    <row r="144" spans="3:9" ht="25.5" hidden="1" x14ac:dyDescent="0.25">
      <c r="F144" s="103" t="s">
        <v>333</v>
      </c>
      <c r="G144" s="104" t="s">
        <v>311</v>
      </c>
    </row>
    <row r="145" spans="6:6" hidden="1" x14ac:dyDescent="0.25">
      <c r="F145" s="33"/>
    </row>
    <row r="146" spans="6:6" hidden="1" x14ac:dyDescent="0.25"/>
    <row r="147" spans="6:6" hidden="1" x14ac:dyDescent="0.25"/>
  </sheetData>
  <mergeCells count="19">
    <mergeCell ref="C110:G110"/>
    <mergeCell ref="C111:G111"/>
    <mergeCell ref="B2:G2"/>
    <mergeCell ref="D104:E104"/>
    <mergeCell ref="D106:E106"/>
    <mergeCell ref="C109:G109"/>
    <mergeCell ref="B108:G108"/>
    <mergeCell ref="D100:E100"/>
    <mergeCell ref="C101:G101"/>
    <mergeCell ref="D102:E102"/>
    <mergeCell ref="D103:E103"/>
    <mergeCell ref="A9:A26"/>
    <mergeCell ref="A97:A100"/>
    <mergeCell ref="D97:E97"/>
    <mergeCell ref="D98:E98"/>
    <mergeCell ref="D99:E99"/>
    <mergeCell ref="C23:E23"/>
    <mergeCell ref="C96:E96"/>
    <mergeCell ref="E24:E26"/>
  </mergeCells>
  <phoneticPr fontId="4" type="noConversion"/>
  <dataValidations count="8">
    <dataValidation type="list" allowBlank="1" showInputMessage="1" showErrorMessage="1" sqref="D100:E100 F102:F104" xr:uid="{935B6D36-B190-43F7-9B99-B1A379128466}">
      <formula1>$F$116:$F$118</formula1>
    </dataValidation>
    <dataValidation type="list" allowBlank="1" showInputMessage="1" showErrorMessage="1" sqref="D98:E98" xr:uid="{46734D14-2A5A-48AC-B2EC-8573B5A1140A}">
      <formula1>$F$120:$F$126</formula1>
    </dataValidation>
    <dataValidation type="list" allowBlank="1" showInputMessage="1" showErrorMessage="1" sqref="C10:C12" xr:uid="{E6093532-2EFE-495F-823A-E908DC011E1E}">
      <formula1>$C$116:$C$126</formula1>
    </dataValidation>
    <dataValidation type="list" allowBlank="1" showInputMessage="1" showErrorMessage="1" sqref="G97:G100 G10:G22 G25:G95" xr:uid="{ABE1F48A-7F15-4DA0-B8AB-E8B88088AC63}">
      <formula1>$D$134:$D$139</formula1>
    </dataValidation>
    <dataValidation type="list" allowBlank="1" showInputMessage="1" showErrorMessage="1" sqref="G102:G104" xr:uid="{3ED1C1C3-959D-4E6E-9D20-E729FD0FB6F3}">
      <formula1>$D$135:$D$139</formula1>
    </dataValidation>
    <dataValidation type="list" allowBlank="1" showInputMessage="1" showErrorMessage="1" sqref="D99:E99" xr:uid="{4630DA77-C4E5-4CCC-90C7-8AD3BA430345}">
      <formula1>$F$127:$F$144</formula1>
    </dataValidation>
    <dataValidation type="list" allowBlank="1" showInputMessage="1" showErrorMessage="1" sqref="F97:F100 F25:F95" xr:uid="{38C7D532-C22F-46F6-89EA-D87D78304A80}">
      <formula1>$D$116:$D$134</formula1>
    </dataValidation>
    <dataValidation type="list" allowBlank="1" showInputMessage="1" showErrorMessage="1" sqref="F10:F22" xr:uid="{00F3F101-2932-4807-9837-7277EDCBE4EC}">
      <formula1>$G$122:$G$133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550"/>
  <sheetViews>
    <sheetView topLeftCell="C8" zoomScale="70" zoomScaleNormal="70" workbookViewId="0">
      <selection activeCell="C22" sqref="C22"/>
    </sheetView>
  </sheetViews>
  <sheetFormatPr defaultRowHeight="15" x14ac:dyDescent="0.25"/>
  <cols>
    <col min="1" max="1" width="9.140625" customWidth="1"/>
    <col min="2" max="2" width="39.28515625" customWidth="1"/>
    <col min="3" max="3" width="88.140625" bestFit="1" customWidth="1"/>
    <col min="4" max="4" width="17.140625" customWidth="1"/>
    <col min="5" max="5" width="40.5703125" customWidth="1"/>
    <col min="6" max="6" width="53.85546875" customWidth="1"/>
  </cols>
  <sheetData>
    <row r="1" spans="1:6" x14ac:dyDescent="0.25">
      <c r="A1" s="157" t="s">
        <v>334</v>
      </c>
      <c r="B1" s="157"/>
      <c r="C1" s="157"/>
      <c r="D1" s="157"/>
      <c r="E1" s="157"/>
      <c r="F1" s="157"/>
    </row>
    <row r="2" spans="1:6" x14ac:dyDescent="0.25">
      <c r="A2" s="39"/>
      <c r="B2" s="39"/>
      <c r="C2" s="39"/>
      <c r="D2" s="39"/>
      <c r="E2" s="39"/>
      <c r="F2" s="39"/>
    </row>
    <row r="3" spans="1:6" x14ac:dyDescent="0.25">
      <c r="A3" s="163" t="s">
        <v>50</v>
      </c>
      <c r="B3" s="163"/>
      <c r="C3" s="163"/>
      <c r="D3" s="163"/>
      <c r="E3" s="163"/>
      <c r="F3" s="163"/>
    </row>
    <row r="4" spans="1:6" x14ac:dyDescent="0.25">
      <c r="A4" s="158" t="str">
        <f>'SAP 16001829'!F4</f>
        <v>Ultragarsinė kamera</v>
      </c>
      <c r="B4" s="158"/>
      <c r="C4" s="158"/>
      <c r="D4" s="158"/>
      <c r="E4" s="158"/>
      <c r="F4" s="158"/>
    </row>
    <row r="5" spans="1:6" ht="15.75" thickBot="1" x14ac:dyDescent="0.3">
      <c r="A5" s="40"/>
      <c r="B5" s="40"/>
      <c r="C5" s="40"/>
      <c r="D5" s="40"/>
      <c r="E5" s="40"/>
      <c r="F5" s="40"/>
    </row>
    <row r="6" spans="1:6" x14ac:dyDescent="0.25">
      <c r="A6" s="55" t="s">
        <v>5</v>
      </c>
      <c r="B6" s="159" t="s">
        <v>6</v>
      </c>
      <c r="C6" s="164" t="s">
        <v>335</v>
      </c>
      <c r="D6" s="165"/>
      <c r="E6" s="166" t="s">
        <v>336</v>
      </c>
      <c r="F6" s="165"/>
    </row>
    <row r="7" spans="1:6" x14ac:dyDescent="0.25">
      <c r="A7" s="46">
        <v>1</v>
      </c>
      <c r="B7" s="160"/>
      <c r="C7" s="167" t="s">
        <v>337</v>
      </c>
      <c r="D7" s="168"/>
      <c r="E7" s="169" t="s">
        <v>338</v>
      </c>
      <c r="F7" s="168"/>
    </row>
    <row r="8" spans="1:6" ht="32.450000000000003" customHeight="1" x14ac:dyDescent="0.25">
      <c r="A8" s="56" t="s">
        <v>13</v>
      </c>
      <c r="B8" s="58" t="s">
        <v>339</v>
      </c>
      <c r="C8" s="170" t="str">
        <f>'SAP 16001829'!D25</f>
        <v>Flir Si2-LD - (EAN-13 -7332558033036) (Teledyne FLIR)  -  arba lygiavertis</v>
      </c>
      <c r="D8" s="171"/>
      <c r="E8" s="154"/>
      <c r="F8" s="155"/>
    </row>
    <row r="9" spans="1:6" x14ac:dyDescent="0.25">
      <c r="A9" s="56" t="s">
        <v>19</v>
      </c>
      <c r="B9" s="58" t="s">
        <v>52</v>
      </c>
      <c r="C9" s="170" t="str">
        <f>'SAP 16001829'!D26</f>
        <v>Pramoninė akustinio vaizdo kamera</v>
      </c>
      <c r="D9" s="171"/>
      <c r="E9" s="154"/>
      <c r="F9" s="155"/>
    </row>
    <row r="10" spans="1:6" x14ac:dyDescent="0.25">
      <c r="A10" s="56" t="s">
        <v>21</v>
      </c>
      <c r="B10" s="58" t="s">
        <v>340</v>
      </c>
      <c r="C10" s="150" t="str">
        <f>'SAP 16001829'!D10</f>
        <v>2014/53/EU</v>
      </c>
      <c r="D10" s="151"/>
      <c r="E10" s="152"/>
      <c r="F10" s="153"/>
    </row>
    <row r="11" spans="1:6" x14ac:dyDescent="0.25">
      <c r="A11" s="56" t="s">
        <v>23</v>
      </c>
      <c r="B11" s="58" t="s">
        <v>340</v>
      </c>
      <c r="C11" s="150" t="str">
        <f>'SAP 16001829'!D11</f>
        <v xml:space="preserve">2011/65/EU </v>
      </c>
      <c r="D11" s="151"/>
      <c r="E11" s="152"/>
      <c r="F11" s="153"/>
    </row>
    <row r="12" spans="1:6" x14ac:dyDescent="0.25">
      <c r="A12" s="56" t="s">
        <v>26</v>
      </c>
      <c r="B12" s="58" t="s">
        <v>340</v>
      </c>
      <c r="C12" s="150" t="str">
        <f>'SAP 16001829'!D12</f>
        <v xml:space="preserve">2012/19/EU </v>
      </c>
      <c r="D12" s="151"/>
      <c r="E12" s="152"/>
      <c r="F12" s="153"/>
    </row>
    <row r="13" spans="1:6" x14ac:dyDescent="0.25">
      <c r="A13" s="56" t="s">
        <v>30</v>
      </c>
      <c r="B13" s="58" t="s">
        <v>340</v>
      </c>
      <c r="C13" s="150" t="s">
        <v>460</v>
      </c>
      <c r="D13" s="151"/>
      <c r="E13" s="152"/>
      <c r="F13" s="153"/>
    </row>
    <row r="14" spans="1:6" x14ac:dyDescent="0.25">
      <c r="A14" s="56" t="s">
        <v>32</v>
      </c>
      <c r="B14" s="58" t="s">
        <v>340</v>
      </c>
      <c r="C14" s="150" t="s">
        <v>459</v>
      </c>
      <c r="D14" s="151"/>
      <c r="E14" s="152"/>
      <c r="F14" s="153"/>
    </row>
    <row r="15" spans="1:6" x14ac:dyDescent="0.25">
      <c r="A15" s="56" t="s">
        <v>34</v>
      </c>
      <c r="B15" s="58" t="s">
        <v>340</v>
      </c>
      <c r="C15" s="150" t="s">
        <v>458</v>
      </c>
      <c r="D15" s="151"/>
      <c r="E15" s="152"/>
      <c r="F15" s="153"/>
    </row>
    <row r="16" spans="1:6" x14ac:dyDescent="0.25">
      <c r="A16" s="56" t="s">
        <v>341</v>
      </c>
      <c r="B16" s="58" t="s">
        <v>340</v>
      </c>
      <c r="C16" s="150" t="s">
        <v>462</v>
      </c>
      <c r="D16" s="151"/>
      <c r="E16" s="152"/>
      <c r="F16" s="153"/>
    </row>
    <row r="17" spans="1:6" x14ac:dyDescent="0.25">
      <c r="A17" s="56" t="s">
        <v>342</v>
      </c>
      <c r="B17" s="58" t="s">
        <v>340</v>
      </c>
      <c r="C17" s="150" t="s">
        <v>461</v>
      </c>
      <c r="D17" s="151"/>
      <c r="E17" s="152"/>
      <c r="F17" s="153"/>
    </row>
    <row r="18" spans="1:6" ht="25.5" x14ac:dyDescent="0.25">
      <c r="A18" s="46">
        <v>2</v>
      </c>
      <c r="B18" s="41" t="s">
        <v>343</v>
      </c>
      <c r="C18" s="105" t="s">
        <v>344</v>
      </c>
      <c r="D18" s="42" t="s">
        <v>345</v>
      </c>
      <c r="E18" s="47" t="s">
        <v>346</v>
      </c>
      <c r="F18" s="42" t="s">
        <v>347</v>
      </c>
    </row>
    <row r="19" spans="1:6" ht="15.75" thickBot="1" x14ac:dyDescent="0.3">
      <c r="A19" s="57" t="s">
        <v>43</v>
      </c>
      <c r="B19" s="60" t="str">
        <f>'SAP 16001829'!C26</f>
        <v>Tipas</v>
      </c>
      <c r="C19" s="52" t="str">
        <f>'SAP 16001829'!D26</f>
        <v>Pramoninė akustinio vaizdo kamera</v>
      </c>
      <c r="D19" s="53"/>
      <c r="E19" s="54"/>
      <c r="F19" s="53"/>
    </row>
    <row r="20" spans="1:6" ht="15.75" thickBot="1" x14ac:dyDescent="0.3">
      <c r="A20" s="57" t="s">
        <v>47</v>
      </c>
      <c r="B20" s="116" t="str">
        <f>'SAP 16001829'!C27</f>
        <v>Akustinės specifikacijos:</v>
      </c>
      <c r="C20" s="52"/>
      <c r="D20" s="53"/>
      <c r="E20" s="54"/>
      <c r="F20" s="53"/>
    </row>
    <row r="21" spans="1:6" ht="15.75" thickBot="1" x14ac:dyDescent="0.3">
      <c r="A21" s="57" t="s">
        <v>51</v>
      </c>
      <c r="B21" s="60" t="str">
        <f>'SAP 16001829'!C28</f>
        <v>Akustinis matavimas</v>
      </c>
      <c r="C21" s="52" t="str">
        <f>'SAP 16001829'!D28</f>
        <v>mikrofonai užtikrinantys žemiau nyrodytus parametrus</v>
      </c>
      <c r="D21" s="53" t="str">
        <f>'SAP 16001829'!E28</f>
        <v>-</v>
      </c>
      <c r="E21" s="54"/>
      <c r="F21" s="53"/>
    </row>
    <row r="22" spans="1:6" ht="15.75" thickBot="1" x14ac:dyDescent="0.3">
      <c r="A22" s="57" t="s">
        <v>55</v>
      </c>
      <c r="B22" s="60" t="str">
        <f>'SAP 16001829'!C29</f>
        <v>Apatinė dinaminio diapazono riba</v>
      </c>
      <c r="C22" s="52" t="str">
        <f>'SAP 16001829'!D29</f>
        <v>Ne aukščiau -7</v>
      </c>
      <c r="D22" s="53" t="str">
        <f>'SAP 16001829'!E29</f>
        <v>dB</v>
      </c>
      <c r="E22" s="54"/>
      <c r="F22" s="53"/>
    </row>
    <row r="23" spans="1:6" ht="15.75" thickBot="1" x14ac:dyDescent="0.3">
      <c r="A23" s="57" t="s">
        <v>58</v>
      </c>
      <c r="B23" s="60" t="str">
        <f>'SAP 16001829'!C30</f>
        <v xml:space="preserve">Viršutinė dinaminio diapazono riba </v>
      </c>
      <c r="C23" s="52" t="str">
        <f>'SAP 16001829'!D30</f>
        <v>Ne žemiau 51</v>
      </c>
      <c r="D23" s="53" t="str">
        <f>'SAP 16001829'!E30</f>
        <v>dB</v>
      </c>
      <c r="E23" s="54"/>
      <c r="F23" s="53"/>
    </row>
    <row r="24" spans="1:6" ht="15.75" thickBot="1" x14ac:dyDescent="0.3">
      <c r="A24" s="57" t="s">
        <v>61</v>
      </c>
      <c r="B24" s="60" t="str">
        <f>'SAP 16001829'!C31</f>
        <v>Dažnių juosta</v>
      </c>
      <c r="C24" s="52" t="str">
        <f>'SAP 16001829'!D31</f>
        <v>Ne siauriau 2...130</v>
      </c>
      <c r="D24" s="53" t="str">
        <f>'SAP 16001829'!E31</f>
        <v>kHz</v>
      </c>
      <c r="E24" s="54"/>
      <c r="F24" s="53"/>
    </row>
    <row r="25" spans="1:6" ht="15.75" thickBot="1" x14ac:dyDescent="0.3">
      <c r="A25" s="57" t="s">
        <v>65</v>
      </c>
      <c r="B25" s="60" t="str">
        <f>'SAP 16001829'!C32</f>
        <v>Automatinis filtrų parinkimas</v>
      </c>
      <c r="C25" s="52" t="str">
        <f>'SAP 16001829'!D32</f>
        <v>Taip</v>
      </c>
      <c r="D25" s="53" t="str">
        <f>'SAP 16001829'!E32</f>
        <v>Taip/Ne</v>
      </c>
      <c r="E25" s="54"/>
      <c r="F25" s="53"/>
    </row>
    <row r="26" spans="1:6" ht="15.75" thickBot="1" x14ac:dyDescent="0.3">
      <c r="A26" s="57" t="s">
        <v>68</v>
      </c>
      <c r="B26" s="60" t="str">
        <f>'SAP 16001829'!C33</f>
        <v>Automatinis ir rankinis atstumo nustatymas</v>
      </c>
      <c r="C26" s="52" t="str">
        <f>'SAP 16001829'!D33</f>
        <v>Taip</v>
      </c>
      <c r="D26" s="53" t="str">
        <f>'SAP 16001829'!E33</f>
        <v>Taip/Ne</v>
      </c>
      <c r="E26" s="54"/>
      <c r="F26" s="53"/>
    </row>
    <row r="27" spans="1:6" ht="15.75" thickBot="1" x14ac:dyDescent="0.3">
      <c r="A27" s="57" t="s">
        <v>72</v>
      </c>
      <c r="B27" s="60" t="str">
        <f>'SAP 16001829'!C34</f>
        <v xml:space="preserve">Kryptinė skyra </v>
      </c>
      <c r="C27" s="52" t="str">
        <f>'SAP 16001829'!D34</f>
        <v>Ne plačiau 1 ° ... 0,125 °</v>
      </c>
      <c r="D27" s="53" t="str">
        <f>'SAP 16001829'!E34</f>
        <v>laipsniai</v>
      </c>
      <c r="E27" s="54"/>
      <c r="F27" s="53"/>
    </row>
    <row r="28" spans="1:6" ht="15.75" thickBot="1" x14ac:dyDescent="0.3">
      <c r="A28" s="57" t="s">
        <v>76</v>
      </c>
      <c r="B28" s="60" t="str">
        <f>'SAP 16001829'!C35</f>
        <v>Atstumų diapazonas</v>
      </c>
      <c r="C28" s="52" t="str">
        <f>'SAP 16001829'!D35</f>
        <v>Ne siauriau 0,3 … 200 m</v>
      </c>
      <c r="D28" s="53" t="str">
        <f>'SAP 16001829'!E35</f>
        <v>m</v>
      </c>
      <c r="E28" s="54"/>
      <c r="F28" s="53"/>
    </row>
    <row r="29" spans="1:6" ht="15.75" thickBot="1" x14ac:dyDescent="0.3">
      <c r="A29" s="57" t="s">
        <v>78</v>
      </c>
      <c r="B29" s="116" t="str">
        <f>'SAP 16001829'!C36</f>
        <v>Dujų nuotėkių aptikimas:</v>
      </c>
      <c r="C29" s="52"/>
      <c r="D29" s="53"/>
      <c r="E29" s="54"/>
      <c r="F29" s="53"/>
    </row>
    <row r="30" spans="1:6" ht="15.75" thickBot="1" x14ac:dyDescent="0.3">
      <c r="A30" s="57" t="s">
        <v>82</v>
      </c>
      <c r="B30" s="116" t="str">
        <f>'SAP 16001829'!C37</f>
        <v xml:space="preserve">Aptinkamos dujos: </v>
      </c>
      <c r="C30" s="52"/>
      <c r="D30" s="53"/>
      <c r="E30" s="54"/>
      <c r="F30" s="53"/>
    </row>
    <row r="31" spans="1:6" ht="15.75" thickBot="1" x14ac:dyDescent="0.3">
      <c r="A31" s="57" t="s">
        <v>86</v>
      </c>
      <c r="B31" s="60" t="str">
        <f>'SAP 16001829'!C38</f>
        <v>Suslėgtas oras</v>
      </c>
      <c r="C31" s="52" t="str">
        <f>'SAP 16001829'!D38</f>
        <v>Taip</v>
      </c>
      <c r="D31" s="53" t="str">
        <f>'SAP 16001829'!E38</f>
        <v>Taip/Ne</v>
      </c>
      <c r="E31" s="54"/>
      <c r="F31" s="53"/>
    </row>
    <row r="32" spans="1:6" ht="15.75" thickBot="1" x14ac:dyDescent="0.3">
      <c r="A32" s="57" t="s">
        <v>88</v>
      </c>
      <c r="B32" s="60" t="str">
        <f>'SAP 16001829'!C39</f>
        <v>Vandenilis</v>
      </c>
      <c r="C32" s="52" t="str">
        <f>'SAP 16001829'!D39</f>
        <v>Taip</v>
      </c>
      <c r="D32" s="53" t="str">
        <f>'SAP 16001829'!E39</f>
        <v>Taip/Ne</v>
      </c>
      <c r="E32" s="54"/>
      <c r="F32" s="53"/>
    </row>
    <row r="33" spans="1:6" ht="15.75" thickBot="1" x14ac:dyDescent="0.3">
      <c r="A33" s="57" t="s">
        <v>90</v>
      </c>
      <c r="B33" s="60" t="str">
        <f>'SAP 16001829'!C40</f>
        <v>CO₂</v>
      </c>
      <c r="C33" s="52" t="str">
        <f>'SAP 16001829'!D40</f>
        <v>Taip</v>
      </c>
      <c r="D33" s="53" t="str">
        <f>'SAP 16001829'!E40</f>
        <v>Taip/Ne</v>
      </c>
      <c r="E33" s="54"/>
      <c r="F33" s="53"/>
    </row>
    <row r="34" spans="1:6" ht="15.75" thickBot="1" x14ac:dyDescent="0.3">
      <c r="A34" s="57" t="s">
        <v>92</v>
      </c>
      <c r="B34" s="60" t="str">
        <f>'SAP 16001829'!C41</f>
        <v>Metanas</v>
      </c>
      <c r="C34" s="52" t="str">
        <f>'SAP 16001829'!D41</f>
        <v>Taip</v>
      </c>
      <c r="D34" s="53" t="str">
        <f>'SAP 16001829'!E41</f>
        <v>Taip/Ne</v>
      </c>
      <c r="E34" s="54"/>
      <c r="F34" s="53"/>
    </row>
    <row r="35" spans="1:6" ht="15.75" thickBot="1" x14ac:dyDescent="0.3">
      <c r="A35" s="57" t="s">
        <v>94</v>
      </c>
      <c r="B35" s="60" t="str">
        <f>'SAP 16001829'!C42</f>
        <v>Gamtinės dujos</v>
      </c>
      <c r="C35" s="52" t="str">
        <f>'SAP 16001829'!D42</f>
        <v>Taip</v>
      </c>
      <c r="D35" s="53" t="str">
        <f>'SAP 16001829'!E42</f>
        <v>Taip/Ne</v>
      </c>
      <c r="E35" s="54"/>
      <c r="F35" s="53"/>
    </row>
    <row r="36" spans="1:6" ht="15.75" thickBot="1" x14ac:dyDescent="0.3">
      <c r="A36" s="57" t="s">
        <v>96</v>
      </c>
      <c r="B36" s="60" t="str">
        <f>'SAP 16001829'!C43</f>
        <v>Helis</v>
      </c>
      <c r="C36" s="52" t="str">
        <f>'SAP 16001829'!D43</f>
        <v>Taip</v>
      </c>
      <c r="D36" s="53" t="str">
        <f>'SAP 16001829'!E43</f>
        <v>Taip/Ne</v>
      </c>
      <c r="E36" s="54"/>
      <c r="F36" s="53"/>
    </row>
    <row r="37" spans="1:6" ht="15.75" thickBot="1" x14ac:dyDescent="0.3">
      <c r="A37" s="57" t="s">
        <v>98</v>
      </c>
      <c r="B37" s="60" t="str">
        <f>'SAP 16001829'!C44</f>
        <v>Argonas</v>
      </c>
      <c r="C37" s="52" t="str">
        <f>'SAP 16001829'!D44</f>
        <v>Taip</v>
      </c>
      <c r="D37" s="53" t="str">
        <f>'SAP 16001829'!E44</f>
        <v>Taip/Ne</v>
      </c>
      <c r="E37" s="54"/>
      <c r="F37" s="53"/>
    </row>
    <row r="38" spans="1:6" ht="15.75" thickBot="1" x14ac:dyDescent="0.3">
      <c r="A38" s="57" t="s">
        <v>100</v>
      </c>
      <c r="B38" s="60" t="str">
        <f>'SAP 16001829'!C45</f>
        <v>Amoniakas</v>
      </c>
      <c r="C38" s="52" t="str">
        <f>'SAP 16001829'!D45</f>
        <v>Taip</v>
      </c>
      <c r="D38" s="53" t="str">
        <f>'SAP 16001829'!E45</f>
        <v>Taip/Ne</v>
      </c>
      <c r="E38" s="54"/>
      <c r="F38" s="53"/>
    </row>
    <row r="39" spans="1:6" ht="15.75" thickBot="1" x14ac:dyDescent="0.3">
      <c r="A39" s="57" t="s">
        <v>102</v>
      </c>
      <c r="B39" s="60" t="str">
        <f>'SAP 16001829'!C46</f>
        <v>Minimalus jautrumas 2,5 m. atstumu</v>
      </c>
      <c r="C39" s="52" t="str">
        <f>'SAP 16001829'!D46</f>
        <v>Ne mažiau nei 0,0032</v>
      </c>
      <c r="D39" s="53" t="str">
        <f>'SAP 16001829'!E46</f>
        <v>l/min</v>
      </c>
      <c r="E39" s="54"/>
      <c r="F39" s="53"/>
    </row>
    <row r="40" spans="1:6" ht="15.75" thickBot="1" x14ac:dyDescent="0.3">
      <c r="A40" s="57" t="s">
        <v>104</v>
      </c>
      <c r="B40" s="60" t="str">
        <f>'SAP 16001829'!C47</f>
        <v>Minimalus jautrumas 6 m. atstumu</v>
      </c>
      <c r="C40" s="52" t="str">
        <f>'SAP 16001829'!D47</f>
        <v>Ne mažiau nei 0,0044</v>
      </c>
      <c r="D40" s="53" t="str">
        <f>'SAP 16001829'!E47</f>
        <v>l/min</v>
      </c>
      <c r="E40" s="54"/>
      <c r="F40" s="53"/>
    </row>
    <row r="41" spans="1:6" ht="26.25" thickBot="1" x14ac:dyDescent="0.3">
      <c r="A41" s="57" t="s">
        <v>106</v>
      </c>
      <c r="B41" s="60" t="str">
        <f>'SAP 16001829'!C48</f>
        <v xml:space="preserve">Mechaninių guolių gedimų aptikimas ir analizė. </v>
      </c>
      <c r="C41" s="52" t="str">
        <f>'SAP 16001829'!D48</f>
        <v>Taip</v>
      </c>
      <c r="D41" s="53" t="str">
        <f>'SAP 16001829'!E48</f>
        <v>Taip/Ne</v>
      </c>
      <c r="E41" s="54"/>
      <c r="F41" s="53"/>
    </row>
    <row r="42" spans="1:6" ht="15.75" thickBot="1" x14ac:dyDescent="0.3">
      <c r="A42" s="57" t="s">
        <v>110</v>
      </c>
      <c r="B42" s="116" t="str">
        <f>'SAP 16001829'!C49</f>
        <v>Kameros specifikacijos:</v>
      </c>
      <c r="C42" s="52"/>
      <c r="D42" s="53"/>
      <c r="E42" s="54"/>
      <c r="F42" s="53"/>
    </row>
    <row r="43" spans="1:6" ht="15.75" thickBot="1" x14ac:dyDescent="0.3">
      <c r="A43" s="57" t="s">
        <v>113</v>
      </c>
      <c r="B43" s="60" t="str">
        <f>'SAP 16001829'!C50</f>
        <v>Ekranas</v>
      </c>
      <c r="C43" s="52" t="str">
        <f>'SAP 16001829'!D50</f>
        <v xml:space="preserve"> ne mažesnis  nei 5 colių</v>
      </c>
      <c r="D43" s="53" t="str">
        <f>'SAP 16001829'!E50</f>
        <v>colis</v>
      </c>
      <c r="E43" s="54"/>
      <c r="F43" s="53"/>
    </row>
    <row r="44" spans="1:6" ht="15.75" thickBot="1" x14ac:dyDescent="0.3">
      <c r="A44" s="57" t="s">
        <v>115</v>
      </c>
      <c r="B44" s="60" t="str">
        <f>'SAP 16001829'!C51</f>
        <v>Vaizdo įrašo skiremoji geba</v>
      </c>
      <c r="C44" s="52" t="str">
        <f>'SAP 16001829'!D51</f>
        <v>ne mažiau 1280x720</v>
      </c>
      <c r="D44" s="53" t="str">
        <f>'SAP 16001829'!E51</f>
        <v>pixels</v>
      </c>
      <c r="E44" s="54"/>
      <c r="F44" s="53"/>
    </row>
    <row r="45" spans="1:6" ht="15.75" thickBot="1" x14ac:dyDescent="0.3">
      <c r="A45" s="57" t="s">
        <v>117</v>
      </c>
      <c r="B45" s="60" t="str">
        <f>'SAP 16001829'!C52</f>
        <v>Lietimui jautrus ekranas aldymui</v>
      </c>
      <c r="C45" s="52" t="str">
        <f>'SAP 16001829'!D52</f>
        <v>Taip</v>
      </c>
      <c r="D45" s="53" t="str">
        <f>'SAP 16001829'!E52</f>
        <v>Taip/Ne</v>
      </c>
      <c r="E45" s="54"/>
      <c r="F45" s="53"/>
    </row>
    <row r="46" spans="1:6" ht="15.75" thickBot="1" x14ac:dyDescent="0.3">
      <c r="A46" s="57" t="s">
        <v>121</v>
      </c>
      <c r="B46" s="60" t="str">
        <f>'SAP 16001829'!C53</f>
        <v>Video kameros kadrų dažnis</v>
      </c>
      <c r="C46" s="52" t="str">
        <f>'SAP 16001829'!D53</f>
        <v xml:space="preserve"> ne mažiau 60</v>
      </c>
      <c r="D46" s="53" t="str">
        <f>'SAP 16001829'!E53</f>
        <v>fps</v>
      </c>
      <c r="E46" s="54"/>
      <c r="F46" s="53"/>
    </row>
    <row r="47" spans="1:6" ht="15.75" thickBot="1" x14ac:dyDescent="0.3">
      <c r="A47" s="57" t="s">
        <v>125</v>
      </c>
      <c r="B47" s="60" t="str">
        <f>'SAP 16001829'!C54</f>
        <v>Akustinės kameros kardų dažnis</v>
      </c>
      <c r="C47" s="52">
        <f>'SAP 16001829'!D54</f>
        <v>30</v>
      </c>
      <c r="D47" s="53" t="str">
        <f>'SAP 16001829'!E54</f>
        <v>fps</v>
      </c>
      <c r="E47" s="54"/>
      <c r="F47" s="53"/>
    </row>
    <row r="48" spans="1:6" ht="15.75" thickBot="1" x14ac:dyDescent="0.3">
      <c r="A48" s="57" t="s">
        <v>127</v>
      </c>
      <c r="B48" s="60" t="str">
        <f>'SAP 16001829'!C55</f>
        <v>Didinimas</v>
      </c>
      <c r="C48" s="52" t="str">
        <f>'SAP 16001829'!D55</f>
        <v xml:space="preserve"> ne mažiau 8 x skaitmeninis artinimas</v>
      </c>
      <c r="D48" s="53" t="str">
        <f>'SAP 16001829'!E55</f>
        <v>-</v>
      </c>
      <c r="E48" s="54"/>
      <c r="F48" s="53"/>
    </row>
    <row r="49" spans="1:6" ht="15.75" thickBot="1" x14ac:dyDescent="0.3">
      <c r="A49" s="57" t="s">
        <v>131</v>
      </c>
      <c r="B49" s="60" t="str">
        <f>'SAP 16001829'!C56</f>
        <v>Integruotas žibintuvėlis</v>
      </c>
      <c r="C49" s="52" t="str">
        <f>'SAP 16001829'!D56</f>
        <v>Šviesos diodai, trys režimai: išjungtas, įprastas ir ryškus</v>
      </c>
      <c r="D49" s="53" t="str">
        <f>'SAP 16001829'!E56</f>
        <v>-</v>
      </c>
      <c r="E49" s="54"/>
      <c r="F49" s="53"/>
    </row>
    <row r="50" spans="1:6" ht="15.75" thickBot="1" x14ac:dyDescent="0.3">
      <c r="A50" s="57" t="s">
        <v>133</v>
      </c>
      <c r="B50" s="117" t="str">
        <f>'SAP 16001829'!C57</f>
        <v>Duomenų perdavimas ir saugojimas:</v>
      </c>
      <c r="C50" s="52"/>
      <c r="D50" s="53"/>
      <c r="E50" s="54"/>
      <c r="F50" s="53"/>
    </row>
    <row r="51" spans="1:6" ht="15.75" thickBot="1" x14ac:dyDescent="0.3">
      <c r="A51" s="57" t="s">
        <v>136</v>
      </c>
      <c r="B51" s="60" t="str">
        <f>'SAP 16001829'!C58</f>
        <v>Duomenų perdavimo dažnys ir būdas</v>
      </c>
      <c r="C51" s="52" t="str">
        <f>'SAP 16001829'!D58</f>
        <v>2,4 ir 5GHz / Wi-Fi / USB</v>
      </c>
      <c r="D51" s="53" t="str">
        <f>'SAP 16001829'!E58</f>
        <v>-</v>
      </c>
      <c r="E51" s="54"/>
      <c r="F51" s="53"/>
    </row>
    <row r="52" spans="1:6" ht="15.75" thickBot="1" x14ac:dyDescent="0.3">
      <c r="A52" s="57" t="s">
        <v>139</v>
      </c>
      <c r="B52" s="60" t="str">
        <f>'SAP 16001829'!C59</f>
        <v>Programinės įrangos atnaujinimas</v>
      </c>
      <c r="C52" s="52" t="str">
        <f>'SAP 16001829'!D59</f>
        <v>Automatinis belaidžio ryšio (OTA) atnaujinimas arba per USB</v>
      </c>
      <c r="D52" s="53" t="str">
        <f>'SAP 16001829'!E59</f>
        <v>-</v>
      </c>
      <c r="E52" s="54"/>
      <c r="F52" s="53"/>
    </row>
    <row r="53" spans="1:6" ht="15.75" thickBot="1" x14ac:dyDescent="0.3">
      <c r="A53" s="57" t="s">
        <v>141</v>
      </c>
      <c r="B53" s="60" t="str">
        <f>'SAP 16001829'!C60</f>
        <v xml:space="preserve">Vidinė atmintis </v>
      </c>
      <c r="C53" s="52" t="str">
        <f>'SAP 16001829'!D60</f>
        <v>ne mažiau 128</v>
      </c>
      <c r="D53" s="53" t="str">
        <f>'SAP 16001829'!E60</f>
        <v>GB</v>
      </c>
      <c r="E53" s="54"/>
      <c r="F53" s="53"/>
    </row>
    <row r="54" spans="1:6" ht="15.75" thickBot="1" x14ac:dyDescent="0.3">
      <c r="A54" s="57" t="s">
        <v>144</v>
      </c>
      <c r="B54" s="60" t="str">
        <f>'SAP 16001829'!C61</f>
        <v xml:space="preserve">Išorinė atmintis </v>
      </c>
      <c r="C54" s="52" t="str">
        <f>'SAP 16001829'!D61</f>
        <v xml:space="preserve">ne mažiau 8 </v>
      </c>
      <c r="D54" s="53" t="str">
        <f>'SAP 16001829'!E61</f>
        <v>GB</v>
      </c>
      <c r="E54" s="54"/>
      <c r="F54" s="53"/>
    </row>
    <row r="55" spans="1:6" ht="15.75" thickBot="1" x14ac:dyDescent="0.3">
      <c r="A55" s="57" t="s">
        <v>147</v>
      </c>
      <c r="B55" s="60" t="str">
        <f>'SAP 16001829'!C62</f>
        <v>Vaizdų anotacijos</v>
      </c>
      <c r="C55" s="52" t="str">
        <f>'SAP 16001829'!D62</f>
        <v>Paveikslėlių žymos ir komentarai</v>
      </c>
      <c r="D55" s="53" t="str">
        <f>'SAP 16001829'!E62</f>
        <v>_</v>
      </c>
      <c r="E55" s="54"/>
      <c r="F55" s="53"/>
    </row>
    <row r="56" spans="1:6" ht="15.75" thickBot="1" x14ac:dyDescent="0.3">
      <c r="A56" s="57" t="s">
        <v>151</v>
      </c>
      <c r="B56" s="117" t="str">
        <f>'SAP 16001829'!C63</f>
        <v>Maitinimas:</v>
      </c>
      <c r="C56" s="52"/>
      <c r="D56" s="53"/>
      <c r="E56" s="54"/>
      <c r="F56" s="53"/>
    </row>
    <row r="57" spans="1:6" ht="15.75" thickBot="1" x14ac:dyDescent="0.3">
      <c r="A57" s="57" t="s">
        <v>154</v>
      </c>
      <c r="B57" s="60" t="str">
        <f>'SAP 16001829'!C64</f>
        <v>Nominali įtampa (DC)</v>
      </c>
      <c r="C57" s="52">
        <f>'SAP 16001829'!D64</f>
        <v>12</v>
      </c>
      <c r="D57" s="53" t="str">
        <f>'SAP 16001829'!E64</f>
        <v xml:space="preserve">V </v>
      </c>
      <c r="E57" s="54"/>
      <c r="F57" s="53"/>
    </row>
    <row r="58" spans="1:6" ht="15.75" thickBot="1" x14ac:dyDescent="0.3">
      <c r="A58" s="57" t="s">
        <v>158</v>
      </c>
      <c r="B58" s="60" t="str">
        <f>'SAP 16001829'!C65</f>
        <v>Maksimali įtampa (DC)</v>
      </c>
      <c r="C58" s="52" t="str">
        <f>'SAP 16001829'!D65</f>
        <v>Ne žemiau17</v>
      </c>
      <c r="D58" s="53" t="str">
        <f>'SAP 16001829'!E65</f>
        <v xml:space="preserve">V </v>
      </c>
      <c r="E58" s="54"/>
      <c r="F58" s="53"/>
    </row>
    <row r="59" spans="1:6" ht="15.75" thickBot="1" x14ac:dyDescent="0.3">
      <c r="A59" s="57" t="s">
        <v>160</v>
      </c>
      <c r="B59" s="60" t="str">
        <f>'SAP 16001829'!C66</f>
        <v>Maksimali srovė</v>
      </c>
      <c r="C59" s="52" t="str">
        <f>'SAP 16001829'!D66</f>
        <v>Ne žemiau 3,3</v>
      </c>
      <c r="D59" s="53" t="str">
        <f>'SAP 16001829'!E66</f>
        <v>A</v>
      </c>
      <c r="E59" s="54"/>
      <c r="F59" s="53"/>
    </row>
    <row r="60" spans="1:6" ht="15.75" thickBot="1" x14ac:dyDescent="0.3">
      <c r="A60" s="57" t="s">
        <v>163</v>
      </c>
      <c r="B60" s="116" t="str">
        <f>'SAP 16001829'!C67</f>
        <v xml:space="preserve">Akumuliatorius: </v>
      </c>
      <c r="C60" s="52"/>
      <c r="D60" s="53"/>
      <c r="E60" s="54"/>
      <c r="F60" s="53"/>
    </row>
    <row r="61" spans="1:6" ht="15.75" thickBot="1" x14ac:dyDescent="0.3">
      <c r="A61" s="57" t="s">
        <v>166</v>
      </c>
      <c r="B61" s="60" t="str">
        <f>'SAP 16001829'!C68</f>
        <v xml:space="preserve">Akumuliatorius </v>
      </c>
      <c r="C61" s="52" t="str">
        <f>'SAP 16001829'!D68</f>
        <v>ličių jonų</v>
      </c>
      <c r="D61" s="53" t="str">
        <f>'SAP 16001829'!E68</f>
        <v>-</v>
      </c>
      <c r="E61" s="54"/>
      <c r="F61" s="53"/>
    </row>
    <row r="62" spans="1:6" ht="15.75" thickBot="1" x14ac:dyDescent="0.3">
      <c r="A62" s="57" t="s">
        <v>170</v>
      </c>
      <c r="B62" s="60" t="str">
        <f>'SAP 16001829'!C69</f>
        <v>Įtampa (DC)</v>
      </c>
      <c r="C62" s="52">
        <f>'SAP 16001829'!D69</f>
        <v>14.4</v>
      </c>
      <c r="D62" s="53" t="str">
        <f>'SAP 16001829'!E69</f>
        <v>V</v>
      </c>
      <c r="E62" s="54"/>
      <c r="F62" s="53"/>
    </row>
    <row r="63" spans="1:6" ht="15.75" thickBot="1" x14ac:dyDescent="0.3">
      <c r="A63" s="57" t="s">
        <v>172</v>
      </c>
      <c r="B63" s="60" t="str">
        <f>'SAP 16001829'!C70</f>
        <v>Išsikrovimo greitis</v>
      </c>
      <c r="C63" s="52" t="str">
        <f>'SAP 16001829'!D70</f>
        <v>Ne daugiau 3,45</v>
      </c>
      <c r="D63" s="53" t="str">
        <f>'SAP 16001829'!E70</f>
        <v>Ah</v>
      </c>
      <c r="E63" s="54"/>
      <c r="F63" s="53"/>
    </row>
    <row r="64" spans="1:6" ht="15.75" thickBot="1" x14ac:dyDescent="0.3">
      <c r="A64" s="57" t="s">
        <v>175</v>
      </c>
      <c r="B64" s="60" t="str">
        <f>'SAP 16001829'!C71</f>
        <v>Talpa</v>
      </c>
      <c r="C64" s="52" t="str">
        <f>'SAP 16001829'!D71</f>
        <v>Ne mažiau 49,68</v>
      </c>
      <c r="D64" s="53" t="str">
        <f>'SAP 16001829'!E71</f>
        <v>Wh</v>
      </c>
      <c r="E64" s="54"/>
      <c r="F64" s="53"/>
    </row>
    <row r="65" spans="1:6" ht="15.75" thickBot="1" x14ac:dyDescent="0.3">
      <c r="A65" s="57" t="s">
        <v>178</v>
      </c>
      <c r="B65" s="60" t="str">
        <f>'SAP 16001829'!C72</f>
        <v>Didžiausia išsikrovimo įtampa (DC)</v>
      </c>
      <c r="C65" s="52" t="str">
        <f>'SAP 16001829'!D72</f>
        <v xml:space="preserve">Ne žemiau 16,8 </v>
      </c>
      <c r="D65" s="53" t="str">
        <f>'SAP 16001829'!E72</f>
        <v>V</v>
      </c>
      <c r="E65" s="54"/>
      <c r="F65" s="53"/>
    </row>
    <row r="66" spans="1:6" ht="15.75" thickBot="1" x14ac:dyDescent="0.3">
      <c r="A66" s="57" t="s">
        <v>182</v>
      </c>
      <c r="B66" s="60" t="str">
        <f>'SAP 16001829'!C73</f>
        <v xml:space="preserve">Didžiausia išsikrovimo srovė </v>
      </c>
      <c r="C66" s="52" t="str">
        <f>'SAP 16001829'!D73</f>
        <v>Ne daugiau 5</v>
      </c>
      <c r="D66" s="53" t="str">
        <f>'SAP 16001829'!E73</f>
        <v>A</v>
      </c>
      <c r="E66" s="54"/>
      <c r="F66" s="53"/>
    </row>
    <row r="67" spans="1:6" ht="15.75" thickBot="1" x14ac:dyDescent="0.3">
      <c r="A67" s="57" t="s">
        <v>186</v>
      </c>
      <c r="B67" s="116" t="str">
        <f>'SAP 16001829'!C74</f>
        <v xml:space="preserve">Akumuliatoriaus  įkroviklis: </v>
      </c>
      <c r="C67" s="52"/>
      <c r="D67" s="53"/>
      <c r="E67" s="54"/>
      <c r="F67" s="53"/>
    </row>
    <row r="68" spans="1:6" ht="15.75" thickBot="1" x14ac:dyDescent="0.3">
      <c r="A68" s="57" t="s">
        <v>189</v>
      </c>
      <c r="B68" s="60" t="str">
        <f>'SAP 16001829'!C75</f>
        <v>Įkrovimo įtamapa (DC)</v>
      </c>
      <c r="C68" s="52" t="str">
        <f>'SAP 16001829'!D75</f>
        <v>19-26</v>
      </c>
      <c r="D68" s="53" t="str">
        <f>'SAP 16001829'!E75</f>
        <v>V</v>
      </c>
      <c r="E68" s="54"/>
      <c r="F68" s="53"/>
    </row>
    <row r="69" spans="1:6" ht="15.75" thickBot="1" x14ac:dyDescent="0.3">
      <c r="A69" s="57" t="s">
        <v>192</v>
      </c>
      <c r="B69" s="60" t="str">
        <f>'SAP 16001829'!C76</f>
        <v>Įkrovimo nominalinė srovė</v>
      </c>
      <c r="C69" s="52" t="str">
        <f>'SAP 16001829'!D76</f>
        <v>2,8</v>
      </c>
      <c r="D69" s="53" t="str">
        <f>'SAP 16001829'!E76</f>
        <v>A</v>
      </c>
      <c r="E69" s="54"/>
      <c r="F69" s="53"/>
    </row>
    <row r="70" spans="1:6" ht="15.75" thickBot="1" x14ac:dyDescent="0.3">
      <c r="A70" s="57" t="s">
        <v>194</v>
      </c>
      <c r="B70" s="60" t="str">
        <f>'SAP 16001829'!C77</f>
        <v>Didžiausia įkrovimo srovė</v>
      </c>
      <c r="C70" s="52" t="str">
        <f>'SAP 16001829'!D77</f>
        <v>4,8</v>
      </c>
      <c r="D70" s="53" t="str">
        <f>'SAP 16001829'!E77</f>
        <v>A</v>
      </c>
      <c r="E70" s="54"/>
      <c r="F70" s="53"/>
    </row>
    <row r="71" spans="1:6" ht="15.75" thickBot="1" x14ac:dyDescent="0.3">
      <c r="A71" s="57" t="s">
        <v>197</v>
      </c>
      <c r="B71" s="116" t="str">
        <f>'SAP 16001829'!C78</f>
        <v>Aplinkos duomenys:</v>
      </c>
      <c r="C71" s="52"/>
      <c r="D71" s="53"/>
      <c r="E71" s="54"/>
      <c r="F71" s="53"/>
    </row>
    <row r="72" spans="1:6" ht="15.75" thickBot="1" x14ac:dyDescent="0.3">
      <c r="A72" s="57" t="s">
        <v>200</v>
      </c>
      <c r="B72" s="60" t="str">
        <f>'SAP 16001829'!C79</f>
        <v>Darbinės temparatūros diapazonas</v>
      </c>
      <c r="C72" s="52" t="str">
        <f>'SAP 16001829'!D79</f>
        <v>Nuo -10 iki 50</v>
      </c>
      <c r="D72" s="53" t="str">
        <f>'SAP 16001829'!E79</f>
        <v>°C</v>
      </c>
      <c r="E72" s="54"/>
      <c r="F72" s="53"/>
    </row>
    <row r="73" spans="1:6" ht="15.75" thickBot="1" x14ac:dyDescent="0.3">
      <c r="A73" s="57" t="s">
        <v>203</v>
      </c>
      <c r="B73" s="60" t="str">
        <f>'SAP 16001829'!C80</f>
        <v>Laikymo temparatūros diapazonas</v>
      </c>
      <c r="C73" s="52" t="str">
        <f>'SAP 16001829'!D80</f>
        <v>Nuo -20 iki 50</v>
      </c>
      <c r="D73" s="53" t="str">
        <f>'SAP 16001829'!E80</f>
        <v>°C</v>
      </c>
      <c r="E73" s="54"/>
      <c r="F73" s="53"/>
    </row>
    <row r="74" spans="1:6" ht="15.75" thickBot="1" x14ac:dyDescent="0.3">
      <c r="A74" s="57" t="s">
        <v>205</v>
      </c>
      <c r="B74" s="60" t="str">
        <f>'SAP 16001829'!C81</f>
        <v>Radijas</v>
      </c>
      <c r="C74" s="52" t="str">
        <f>'SAP 16001829'!D81</f>
        <v>CFR47 FCC 15 dalies C/E poskyris,
 ETSI EN 301 489-1/-17/-19,
 ETSI EN 300 328,
 ETSI EN 301 893</v>
      </c>
      <c r="D74" s="53" t="str">
        <f>'SAP 16001829'!E81</f>
        <v>-</v>
      </c>
      <c r="E74" s="54"/>
      <c r="F74" s="53"/>
    </row>
    <row r="75" spans="1:6" ht="15.75" thickBot="1" x14ac:dyDescent="0.3">
      <c r="A75" s="57" t="s">
        <v>209</v>
      </c>
      <c r="B75" s="60" t="str">
        <f>'SAP 16001829'!C82</f>
        <v>Apsaugos klasė</v>
      </c>
      <c r="C75" s="52" t="str">
        <f>'SAP 16001829'!D82</f>
        <v>Ne žemiau IP54</v>
      </c>
      <c r="D75" s="53" t="str">
        <f>'SAP 16001829'!E82</f>
        <v>-</v>
      </c>
      <c r="E75" s="54"/>
      <c r="F75" s="53"/>
    </row>
    <row r="76" spans="1:6" ht="15.75" thickBot="1" x14ac:dyDescent="0.3">
      <c r="A76" s="57" t="s">
        <v>212</v>
      </c>
      <c r="B76" s="60" t="str">
        <f>'SAP 16001829'!C83</f>
        <v>Sauga</v>
      </c>
      <c r="C76" s="52" t="str">
        <f>'SAP 16001829'!D83</f>
        <v>IEC 62368-1</v>
      </c>
      <c r="D76" s="53" t="str">
        <f>'SAP 16001829'!E83</f>
        <v>-</v>
      </c>
      <c r="E76" s="54"/>
      <c r="F76" s="53"/>
    </row>
    <row r="77" spans="1:6" ht="15.75" thickBot="1" x14ac:dyDescent="0.3">
      <c r="A77" s="57" t="s">
        <v>215</v>
      </c>
      <c r="B77" s="116" t="str">
        <f>'SAP 16001829'!C84</f>
        <v>Papildoma Informacija:</v>
      </c>
      <c r="C77" s="52"/>
      <c r="D77" s="53"/>
      <c r="E77" s="54"/>
      <c r="F77" s="53"/>
    </row>
    <row r="78" spans="1:6" ht="15.75" thickBot="1" x14ac:dyDescent="0.3">
      <c r="A78" s="57" t="s">
        <v>218</v>
      </c>
      <c r="B78" s="60" t="str">
        <f>'SAP 16001829'!C85</f>
        <v>Svoris</v>
      </c>
      <c r="C78" s="52" t="str">
        <f>'SAP 16001829'!D85</f>
        <v>Ne daugiau 1,50</v>
      </c>
      <c r="D78" s="53" t="str">
        <f>'SAP 16001829'!E85</f>
        <v>kg</v>
      </c>
      <c r="E78" s="54"/>
      <c r="F78" s="53"/>
    </row>
    <row r="79" spans="1:6" ht="15.75" thickBot="1" x14ac:dyDescent="0.3">
      <c r="A79" s="57" t="s">
        <v>221</v>
      </c>
      <c r="B79" s="60" t="str">
        <f>'SAP 16001829'!C86</f>
        <v>Akumuliatorius</v>
      </c>
      <c r="C79" s="52">
        <f>'SAP 16001829'!D86</f>
        <v>2</v>
      </c>
      <c r="D79" s="53" t="str">
        <f>'SAP 16001829'!E86</f>
        <v>vnt.</v>
      </c>
      <c r="E79" s="54"/>
      <c r="F79" s="53"/>
    </row>
    <row r="80" spans="1:6" ht="15.75" thickBot="1" x14ac:dyDescent="0.3">
      <c r="A80" s="57" t="s">
        <v>223</v>
      </c>
      <c r="B80" s="60" t="str">
        <f>'SAP 16001829'!C87</f>
        <v>Akumuliatoriaus  įkroviklis</v>
      </c>
      <c r="C80" s="52" t="str">
        <f>'SAP 16001829'!D87</f>
        <v>Taip</v>
      </c>
      <c r="D80" s="53" t="str">
        <f>'SAP 16001829'!E87</f>
        <v>Taip/Ne</v>
      </c>
      <c r="E80" s="54"/>
      <c r="F80" s="53"/>
    </row>
    <row r="81" spans="1:12" ht="15.75" thickBot="1" x14ac:dyDescent="0.3">
      <c r="A81" s="57" t="s">
        <v>227</v>
      </c>
      <c r="B81" s="60" t="str">
        <f>'SAP 16001829'!C88</f>
        <v xml:space="preserve">Maitinimo kabelis </v>
      </c>
      <c r="C81" s="52">
        <f>'SAP 16001829'!D88</f>
        <v>4</v>
      </c>
      <c r="D81" s="53" t="str">
        <f>'SAP 16001829'!E88</f>
        <v>vnt.</v>
      </c>
      <c r="E81" s="54"/>
      <c r="F81" s="53"/>
    </row>
    <row r="82" spans="1:12" ht="15.75" thickBot="1" x14ac:dyDescent="0.3">
      <c r="A82" s="57" t="s">
        <v>230</v>
      </c>
      <c r="B82" s="60" t="str">
        <f>'SAP 16001829'!C89</f>
        <v>Kaklo dirželis</v>
      </c>
      <c r="C82" s="52" t="str">
        <f>'SAP 16001829'!D89</f>
        <v>Taip</v>
      </c>
      <c r="D82" s="53" t="str">
        <f>'SAP 16001829'!E89</f>
        <v>Taip/Ne</v>
      </c>
      <c r="E82" s="54"/>
      <c r="F82" s="53"/>
    </row>
    <row r="83" spans="1:12" ht="15.75" thickBot="1" x14ac:dyDescent="0.3">
      <c r="A83" s="57" t="s">
        <v>232</v>
      </c>
      <c r="B83" s="60" t="str">
        <f>'SAP 16001829'!C90</f>
        <v>Kietas transportavimo dėklas</v>
      </c>
      <c r="C83" s="52" t="str">
        <f>'SAP 16001829'!D90</f>
        <v>Taip</v>
      </c>
      <c r="D83" s="53" t="str">
        <f>'SAP 16001829'!E90</f>
        <v>Taip/Ne</v>
      </c>
      <c r="E83" s="54"/>
      <c r="F83" s="53"/>
    </row>
    <row r="84" spans="1:12" ht="15.75" thickBot="1" x14ac:dyDescent="0.3">
      <c r="A84" s="57" t="s">
        <v>234</v>
      </c>
      <c r="B84" s="60" t="str">
        <f>'SAP 16001829'!C91</f>
        <v>Licenzijos kortelė</v>
      </c>
      <c r="C84" s="52" t="str">
        <f>'SAP 16001829'!D91</f>
        <v>FLIR Si serijos papildinys FLIR Thermal Studio, neterminuota licencija su įrangos palaikymu</v>
      </c>
      <c r="D84" s="53" t="str">
        <f>'SAP 16001829'!E91</f>
        <v>Taip/Ne</v>
      </c>
      <c r="E84" s="54"/>
      <c r="F84" s="53"/>
    </row>
    <row r="85" spans="1:12" ht="15.75" thickBot="1" x14ac:dyDescent="0.3">
      <c r="A85" s="57" t="s">
        <v>236</v>
      </c>
      <c r="B85" s="60" t="str">
        <f>'SAP 16001829'!C92</f>
        <v>Spausdinti dokumentai</v>
      </c>
      <c r="C85" s="52" t="str">
        <f>'SAP 16001829'!D92</f>
        <v>Taip</v>
      </c>
      <c r="D85" s="53" t="str">
        <f>'SAP 16001829'!E92</f>
        <v>Taip/Ne</v>
      </c>
      <c r="E85" s="54"/>
      <c r="F85" s="53"/>
    </row>
    <row r="86" spans="1:12" ht="15.75" thickBot="1" x14ac:dyDescent="0.3">
      <c r="A86" s="57" t="s">
        <v>238</v>
      </c>
      <c r="B86" s="60" t="str">
        <f>'SAP 16001829'!C93</f>
        <v>USB atmintinė</v>
      </c>
      <c r="C86" s="52" t="str">
        <f>'SAP 16001829'!D93</f>
        <v>Taip</v>
      </c>
      <c r="D86" s="53" t="str">
        <f>'SAP 16001829'!E93</f>
        <v>Taip/Ne</v>
      </c>
      <c r="E86" s="54"/>
      <c r="F86" s="53"/>
    </row>
    <row r="87" spans="1:12" ht="15.75" thickBot="1" x14ac:dyDescent="0.3">
      <c r="A87" s="57" t="s">
        <v>241</v>
      </c>
      <c r="B87" s="60" t="str">
        <f>'SAP 16001829'!C94</f>
        <v>UPC-12</v>
      </c>
      <c r="C87" s="52" t="str">
        <f>'SAP 16001829'!D94</f>
        <v>845188030179</v>
      </c>
      <c r="D87" s="53" t="str">
        <f>'SAP 16001829'!E94</f>
        <v>-</v>
      </c>
      <c r="E87" s="54"/>
      <c r="F87" s="53"/>
    </row>
    <row r="88" spans="1:12" ht="15.75" thickBot="1" x14ac:dyDescent="0.3">
      <c r="A88" s="57" t="s">
        <v>243</v>
      </c>
      <c r="B88" s="60" t="str">
        <f>'SAP 16001829'!C95</f>
        <v>P/N</v>
      </c>
      <c r="C88" s="52" t="str">
        <f>'SAP 16001829'!D95</f>
        <v>T912339</v>
      </c>
      <c r="D88" s="53" t="str">
        <f>'SAP 16001829'!E95</f>
        <v>-</v>
      </c>
      <c r="E88" s="54"/>
      <c r="F88" s="53"/>
    </row>
    <row r="89" spans="1:12" x14ac:dyDescent="0.25">
      <c r="A89" s="48"/>
      <c r="B89" s="49"/>
      <c r="C89" s="50"/>
      <c r="D89" s="50"/>
      <c r="E89" s="51"/>
      <c r="F89" s="51"/>
      <c r="G89" s="43"/>
      <c r="H89" s="43"/>
      <c r="I89" s="43"/>
    </row>
    <row r="90" spans="1:12" x14ac:dyDescent="0.25">
      <c r="A90" s="1"/>
      <c r="B90" s="162" t="s">
        <v>286</v>
      </c>
      <c r="C90" s="162"/>
      <c r="D90" s="162"/>
      <c r="E90" s="162"/>
      <c r="F90" s="162"/>
    </row>
    <row r="91" spans="1:12" ht="30.95" customHeight="1" x14ac:dyDescent="0.25">
      <c r="A91" s="106" t="s">
        <v>348</v>
      </c>
      <c r="B91" s="161" t="s">
        <v>349</v>
      </c>
      <c r="C91" s="161"/>
      <c r="D91" s="161"/>
      <c r="E91" s="161"/>
      <c r="F91" s="161"/>
      <c r="G91" s="45"/>
      <c r="H91" s="45"/>
      <c r="I91" s="45"/>
      <c r="J91" s="45"/>
      <c r="K91" s="45"/>
      <c r="L91" s="45"/>
    </row>
    <row r="92" spans="1:12" ht="57.95" customHeight="1" x14ac:dyDescent="0.25">
      <c r="A92" s="106" t="s">
        <v>350</v>
      </c>
      <c r="B92" s="156" t="s">
        <v>351</v>
      </c>
      <c r="C92" s="156"/>
      <c r="D92" s="156"/>
      <c r="E92" s="156"/>
      <c r="F92" s="156"/>
      <c r="G92" s="45"/>
      <c r="H92" s="45"/>
      <c r="I92" s="45"/>
      <c r="J92" s="45"/>
      <c r="K92" s="45"/>
      <c r="L92" s="45"/>
    </row>
    <row r="93" spans="1:12" x14ac:dyDescent="0.25">
      <c r="A93" s="1"/>
      <c r="B93" s="21"/>
      <c r="C93" s="21"/>
      <c r="D93" s="21"/>
      <c r="E93" s="21"/>
      <c r="F93" s="21"/>
      <c r="G93" s="21"/>
      <c r="H93" s="21"/>
      <c r="I93" s="21"/>
      <c r="J93" s="21"/>
      <c r="K93" s="21"/>
      <c r="L93" s="21"/>
    </row>
    <row r="94" spans="1:12" x14ac:dyDescent="0.25">
      <c r="A94" s="1"/>
      <c r="G94" s="44"/>
      <c r="H94" s="44"/>
      <c r="I94" s="44"/>
      <c r="J94" s="44"/>
      <c r="K94" s="44"/>
      <c r="L94" s="44"/>
    </row>
    <row r="95" spans="1:12" x14ac:dyDescent="0.25">
      <c r="A95" s="1"/>
      <c r="B95" s="1"/>
      <c r="C95" s="1"/>
      <c r="D95" s="1"/>
      <c r="E95" s="1"/>
      <c r="F95" s="1"/>
    </row>
    <row r="96" spans="1:12" x14ac:dyDescent="0.25">
      <c r="A96" s="1"/>
      <c r="B96" s="1"/>
      <c r="C96" s="1"/>
      <c r="D96" s="1"/>
      <c r="E96" s="1"/>
      <c r="F96" s="1"/>
    </row>
    <row r="97" spans="1:6" x14ac:dyDescent="0.25">
      <c r="A97" s="1"/>
      <c r="B97" s="2"/>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row r="480" spans="1:6" x14ac:dyDescent="0.25">
      <c r="A480" s="1"/>
      <c r="B480" s="1"/>
      <c r="C480" s="1"/>
      <c r="D480" s="1"/>
      <c r="E480" s="1"/>
      <c r="F480" s="1"/>
    </row>
    <row r="481" spans="1:6" x14ac:dyDescent="0.25">
      <c r="A481" s="1"/>
      <c r="B481" s="1"/>
      <c r="C481" s="1"/>
      <c r="D481" s="1"/>
      <c r="E481" s="1"/>
      <c r="F481" s="1"/>
    </row>
    <row r="482" spans="1:6" x14ac:dyDescent="0.25">
      <c r="A482" s="1"/>
      <c r="B482" s="1"/>
      <c r="C482" s="1"/>
      <c r="D482" s="1"/>
      <c r="E482" s="1"/>
      <c r="F482" s="1"/>
    </row>
    <row r="483" spans="1:6" x14ac:dyDescent="0.25">
      <c r="A483" s="1"/>
      <c r="B483" s="1"/>
      <c r="C483" s="1"/>
      <c r="D483" s="1"/>
      <c r="E483" s="1"/>
      <c r="F483" s="1"/>
    </row>
    <row r="484" spans="1:6" x14ac:dyDescent="0.25">
      <c r="A484" s="1"/>
      <c r="B484" s="1"/>
      <c r="C484" s="1"/>
      <c r="D484" s="1"/>
      <c r="E484" s="1"/>
      <c r="F484" s="1"/>
    </row>
    <row r="485" spans="1:6" x14ac:dyDescent="0.25">
      <c r="A485" s="1"/>
      <c r="B485" s="1"/>
      <c r="C485" s="1"/>
      <c r="D485" s="1"/>
      <c r="E485" s="1"/>
      <c r="F485" s="1"/>
    </row>
    <row r="486" spans="1:6" x14ac:dyDescent="0.25">
      <c r="A486" s="1"/>
      <c r="B486" s="1"/>
      <c r="C486" s="1"/>
      <c r="D486" s="1"/>
      <c r="E486" s="1"/>
      <c r="F486" s="1"/>
    </row>
    <row r="487" spans="1:6" x14ac:dyDescent="0.25">
      <c r="A487" s="1"/>
      <c r="B487" s="1"/>
      <c r="C487" s="1"/>
      <c r="D487" s="1"/>
      <c r="E487" s="1"/>
      <c r="F487" s="1"/>
    </row>
    <row r="488" spans="1:6" x14ac:dyDescent="0.25">
      <c r="A488" s="1"/>
      <c r="B488" s="1"/>
      <c r="C488" s="1"/>
      <c r="D488" s="1"/>
      <c r="E488" s="1"/>
      <c r="F488" s="1"/>
    </row>
    <row r="489" spans="1:6" x14ac:dyDescent="0.25">
      <c r="A489" s="1"/>
      <c r="B489" s="1"/>
      <c r="C489" s="1"/>
      <c r="D489" s="1"/>
      <c r="E489" s="1"/>
      <c r="F489" s="1"/>
    </row>
    <row r="490" spans="1:6" x14ac:dyDescent="0.25">
      <c r="A490" s="1"/>
      <c r="B490" s="1"/>
      <c r="C490" s="1"/>
      <c r="D490" s="1"/>
      <c r="E490" s="1"/>
      <c r="F490" s="1"/>
    </row>
    <row r="491" spans="1:6" x14ac:dyDescent="0.25">
      <c r="A491" s="1"/>
      <c r="B491" s="1"/>
      <c r="C491" s="1"/>
      <c r="D491" s="1"/>
      <c r="E491" s="1"/>
      <c r="F491" s="1"/>
    </row>
    <row r="492" spans="1:6" x14ac:dyDescent="0.25">
      <c r="A492" s="1"/>
      <c r="B492" s="1"/>
      <c r="C492" s="1"/>
      <c r="D492" s="1"/>
      <c r="E492" s="1"/>
      <c r="F492" s="1"/>
    </row>
    <row r="493" spans="1:6" x14ac:dyDescent="0.25">
      <c r="A493" s="1"/>
      <c r="B493" s="1"/>
      <c r="C493" s="1"/>
      <c r="D493" s="1"/>
      <c r="E493" s="1"/>
      <c r="F493" s="1"/>
    </row>
    <row r="494" spans="1:6" x14ac:dyDescent="0.25">
      <c r="A494" s="1"/>
      <c r="B494" s="1"/>
      <c r="C494" s="1"/>
      <c r="D494" s="1"/>
      <c r="E494" s="1"/>
      <c r="F494" s="1"/>
    </row>
    <row r="495" spans="1:6" x14ac:dyDescent="0.25">
      <c r="A495" s="1"/>
      <c r="B495" s="1"/>
      <c r="C495" s="1"/>
      <c r="D495" s="1"/>
      <c r="E495" s="1"/>
      <c r="F495" s="1"/>
    </row>
    <row r="496" spans="1:6" x14ac:dyDescent="0.25">
      <c r="A496" s="1"/>
      <c r="B496" s="1"/>
      <c r="C496" s="1"/>
      <c r="D496" s="1"/>
      <c r="E496" s="1"/>
      <c r="F496" s="1"/>
    </row>
    <row r="497" spans="1:6" x14ac:dyDescent="0.25">
      <c r="A497" s="1"/>
      <c r="B497" s="1"/>
      <c r="C497" s="1"/>
      <c r="D497" s="1"/>
      <c r="E497" s="1"/>
      <c r="F497" s="1"/>
    </row>
    <row r="498" spans="1:6" x14ac:dyDescent="0.25">
      <c r="A498" s="1"/>
      <c r="B498" s="1"/>
      <c r="C498" s="1"/>
      <c r="D498" s="1"/>
      <c r="E498" s="1"/>
      <c r="F498" s="1"/>
    </row>
    <row r="499" spans="1:6" x14ac:dyDescent="0.25">
      <c r="A499" s="1"/>
      <c r="B499" s="1"/>
      <c r="C499" s="1"/>
      <c r="D499" s="1"/>
      <c r="E499" s="1"/>
      <c r="F499" s="1"/>
    </row>
    <row r="500" spans="1:6" x14ac:dyDescent="0.25">
      <c r="A500" s="1"/>
      <c r="B500" s="1"/>
      <c r="C500" s="1"/>
      <c r="D500" s="1"/>
      <c r="E500" s="1"/>
      <c r="F500" s="1"/>
    </row>
    <row r="501" spans="1:6" x14ac:dyDescent="0.25">
      <c r="A501" s="1"/>
      <c r="B501" s="1"/>
      <c r="C501" s="1"/>
      <c r="D501" s="1"/>
      <c r="E501" s="1"/>
      <c r="F501" s="1"/>
    </row>
    <row r="502" spans="1:6" x14ac:dyDescent="0.25">
      <c r="A502" s="1"/>
      <c r="B502" s="1"/>
      <c r="C502" s="1"/>
      <c r="D502" s="1"/>
      <c r="E502" s="1"/>
      <c r="F502" s="1"/>
    </row>
    <row r="503" spans="1:6" x14ac:dyDescent="0.25">
      <c r="A503" s="1"/>
      <c r="B503" s="1"/>
      <c r="C503" s="1"/>
      <c r="D503" s="1"/>
      <c r="E503" s="1"/>
      <c r="F503" s="1"/>
    </row>
    <row r="504" spans="1:6" x14ac:dyDescent="0.25">
      <c r="A504" s="1"/>
      <c r="B504" s="1"/>
      <c r="C504" s="1"/>
      <c r="D504" s="1"/>
      <c r="E504" s="1"/>
      <c r="F504" s="1"/>
    </row>
    <row r="505" spans="1:6" x14ac:dyDescent="0.25">
      <c r="A505" s="1"/>
      <c r="B505" s="1"/>
      <c r="C505" s="1"/>
      <c r="D505" s="1"/>
      <c r="E505" s="1"/>
      <c r="F505" s="1"/>
    </row>
    <row r="506" spans="1:6" x14ac:dyDescent="0.25">
      <c r="A506" s="1"/>
      <c r="B506" s="1"/>
      <c r="C506" s="1"/>
      <c r="D506" s="1"/>
      <c r="E506" s="1"/>
      <c r="F506" s="1"/>
    </row>
    <row r="507" spans="1:6" x14ac:dyDescent="0.25">
      <c r="A507" s="1"/>
      <c r="B507" s="1"/>
      <c r="C507" s="1"/>
      <c r="D507" s="1"/>
      <c r="E507" s="1"/>
      <c r="F507" s="1"/>
    </row>
    <row r="508" spans="1:6" x14ac:dyDescent="0.25">
      <c r="A508" s="1"/>
      <c r="B508" s="1"/>
      <c r="C508" s="1"/>
      <c r="D508" s="1"/>
      <c r="E508" s="1"/>
      <c r="F508" s="1"/>
    </row>
    <row r="509" spans="1:6" x14ac:dyDescent="0.25">
      <c r="A509" s="1"/>
      <c r="B509" s="1"/>
      <c r="C509" s="1"/>
      <c r="D509" s="1"/>
      <c r="E509" s="1"/>
      <c r="F509" s="1"/>
    </row>
    <row r="510" spans="1:6" x14ac:dyDescent="0.25">
      <c r="A510" s="1"/>
      <c r="B510" s="1"/>
      <c r="C510" s="1"/>
      <c r="D510" s="1"/>
      <c r="E510" s="1"/>
      <c r="F510" s="1"/>
    </row>
    <row r="511" spans="1:6" x14ac:dyDescent="0.25">
      <c r="A511" s="1"/>
      <c r="B511" s="1"/>
      <c r="C511" s="1"/>
      <c r="D511" s="1"/>
      <c r="E511" s="1"/>
      <c r="F511" s="1"/>
    </row>
    <row r="512" spans="1:6" x14ac:dyDescent="0.25">
      <c r="A512" s="1"/>
      <c r="B512" s="1"/>
      <c r="C512" s="1"/>
      <c r="D512" s="1"/>
      <c r="E512" s="1"/>
      <c r="F512" s="1"/>
    </row>
    <row r="513" spans="1:6" x14ac:dyDescent="0.25">
      <c r="A513" s="1"/>
      <c r="B513" s="1"/>
      <c r="C513" s="1"/>
      <c r="D513" s="1"/>
      <c r="E513" s="1"/>
      <c r="F513" s="1"/>
    </row>
    <row r="514" spans="1:6" x14ac:dyDescent="0.25">
      <c r="A514" s="1"/>
      <c r="B514" s="1"/>
      <c r="C514" s="1"/>
      <c r="D514" s="1"/>
      <c r="E514" s="1"/>
      <c r="F514" s="1"/>
    </row>
    <row r="515" spans="1:6" x14ac:dyDescent="0.25">
      <c r="A515" s="1"/>
      <c r="B515" s="1"/>
      <c r="C515" s="1"/>
      <c r="D515" s="1"/>
      <c r="E515" s="1"/>
      <c r="F515" s="1"/>
    </row>
    <row r="516" spans="1:6" x14ac:dyDescent="0.25">
      <c r="A516" s="1"/>
      <c r="B516" s="1"/>
      <c r="C516" s="1"/>
      <c r="D516" s="1"/>
      <c r="E516" s="1"/>
      <c r="F516" s="1"/>
    </row>
    <row r="517" spans="1:6" x14ac:dyDescent="0.25">
      <c r="A517" s="1"/>
      <c r="B517" s="1"/>
      <c r="C517" s="1"/>
      <c r="D517" s="1"/>
      <c r="E517" s="1"/>
      <c r="F517" s="1"/>
    </row>
    <row r="518" spans="1:6" x14ac:dyDescent="0.25">
      <c r="A518" s="1"/>
      <c r="B518" s="1"/>
      <c r="C518" s="1"/>
      <c r="D518" s="1"/>
      <c r="E518" s="1"/>
      <c r="F518" s="1"/>
    </row>
    <row r="519" spans="1:6" x14ac:dyDescent="0.25">
      <c r="A519" s="1"/>
      <c r="B519" s="1"/>
      <c r="C519" s="1"/>
      <c r="D519" s="1"/>
      <c r="E519" s="1"/>
      <c r="F519" s="1"/>
    </row>
    <row r="520" spans="1:6" x14ac:dyDescent="0.25">
      <c r="A520" s="1"/>
      <c r="B520" s="1"/>
      <c r="C520" s="1"/>
      <c r="D520" s="1"/>
      <c r="E520" s="1"/>
      <c r="F520" s="1"/>
    </row>
    <row r="521" spans="1:6" x14ac:dyDescent="0.25">
      <c r="A521" s="1"/>
      <c r="B521" s="1"/>
      <c r="C521" s="1"/>
      <c r="D521" s="1"/>
      <c r="E521" s="1"/>
      <c r="F521" s="1"/>
    </row>
    <row r="522" spans="1:6" x14ac:dyDescent="0.25">
      <c r="A522" s="1"/>
      <c r="B522" s="1"/>
      <c r="C522" s="1"/>
      <c r="D522" s="1"/>
      <c r="E522" s="1"/>
      <c r="F522" s="1"/>
    </row>
    <row r="523" spans="1:6" x14ac:dyDescent="0.25">
      <c r="A523" s="1"/>
      <c r="B523" s="1"/>
      <c r="C523" s="1"/>
      <c r="D523" s="1"/>
      <c r="E523" s="1"/>
      <c r="F523" s="1"/>
    </row>
    <row r="524" spans="1:6" x14ac:dyDescent="0.25">
      <c r="A524" s="1"/>
      <c r="B524" s="1"/>
      <c r="C524" s="1"/>
      <c r="D524" s="1"/>
      <c r="E524" s="1"/>
      <c r="F524" s="1"/>
    </row>
    <row r="525" spans="1:6" x14ac:dyDescent="0.25">
      <c r="A525" s="1"/>
      <c r="B525" s="1"/>
      <c r="C525" s="1"/>
      <c r="D525" s="1"/>
      <c r="E525" s="1"/>
      <c r="F525" s="1"/>
    </row>
    <row r="526" spans="1:6" x14ac:dyDescent="0.25">
      <c r="A526" s="1"/>
      <c r="B526" s="1"/>
      <c r="C526" s="1"/>
      <c r="D526" s="1"/>
      <c r="E526" s="1"/>
      <c r="F526" s="1"/>
    </row>
    <row r="527" spans="1:6" x14ac:dyDescent="0.25">
      <c r="A527" s="1"/>
      <c r="B527" s="1"/>
      <c r="C527" s="1"/>
      <c r="D527" s="1"/>
      <c r="E527" s="1"/>
      <c r="F527" s="1"/>
    </row>
    <row r="528" spans="1:6" x14ac:dyDescent="0.25">
      <c r="A528" s="1"/>
      <c r="B528" s="1"/>
      <c r="C528" s="1"/>
      <c r="D528" s="1"/>
      <c r="E528" s="1"/>
      <c r="F528" s="1"/>
    </row>
    <row r="529" spans="1:6" x14ac:dyDescent="0.25">
      <c r="A529" s="1"/>
      <c r="B529" s="1"/>
      <c r="C529" s="1"/>
      <c r="D529" s="1"/>
      <c r="E529" s="1"/>
      <c r="F529" s="1"/>
    </row>
    <row r="530" spans="1:6" x14ac:dyDescent="0.25">
      <c r="A530" s="1"/>
      <c r="B530" s="1"/>
      <c r="C530" s="1"/>
      <c r="D530" s="1"/>
      <c r="E530" s="1"/>
      <c r="F530" s="1"/>
    </row>
    <row r="531" spans="1:6" x14ac:dyDescent="0.25">
      <c r="A531" s="1"/>
      <c r="B531" s="1"/>
      <c r="C531" s="1"/>
      <c r="D531" s="1"/>
      <c r="E531" s="1"/>
      <c r="F531" s="1"/>
    </row>
    <row r="532" spans="1:6" x14ac:dyDescent="0.25">
      <c r="A532" s="1"/>
      <c r="B532" s="1"/>
      <c r="C532" s="1"/>
      <c r="D532" s="1"/>
      <c r="E532" s="1"/>
      <c r="F532" s="1"/>
    </row>
    <row r="533" spans="1:6" x14ac:dyDescent="0.25">
      <c r="A533" s="1"/>
      <c r="B533" s="1"/>
      <c r="C533" s="1"/>
      <c r="D533" s="1"/>
      <c r="E533" s="1"/>
      <c r="F533" s="1"/>
    </row>
    <row r="534" spans="1:6" x14ac:dyDescent="0.25">
      <c r="A534" s="1"/>
      <c r="B534" s="1"/>
      <c r="C534" s="1"/>
      <c r="D534" s="1"/>
      <c r="E534" s="1"/>
      <c r="F534" s="1"/>
    </row>
    <row r="535" spans="1:6" x14ac:dyDescent="0.25">
      <c r="A535" s="1"/>
      <c r="B535" s="1"/>
      <c r="C535" s="1"/>
      <c r="D535" s="1"/>
      <c r="E535" s="1"/>
      <c r="F535" s="1"/>
    </row>
    <row r="536" spans="1:6" x14ac:dyDescent="0.25">
      <c r="A536" s="1"/>
      <c r="B536" s="1"/>
      <c r="C536" s="1"/>
      <c r="D536" s="1"/>
      <c r="E536" s="1"/>
      <c r="F536" s="1"/>
    </row>
    <row r="537" spans="1:6" x14ac:dyDescent="0.25">
      <c r="A537" s="1"/>
      <c r="B537" s="1"/>
      <c r="C537" s="1"/>
      <c r="D537" s="1"/>
      <c r="E537" s="1"/>
      <c r="F537" s="1"/>
    </row>
    <row r="538" spans="1:6" x14ac:dyDescent="0.25">
      <c r="A538" s="1"/>
      <c r="B538" s="1"/>
      <c r="C538" s="1"/>
      <c r="D538" s="1"/>
      <c r="E538" s="1"/>
      <c r="F538" s="1"/>
    </row>
    <row r="539" spans="1:6" x14ac:dyDescent="0.25">
      <c r="A539" s="1"/>
      <c r="B539" s="1"/>
      <c r="C539" s="1"/>
      <c r="D539" s="1"/>
      <c r="E539" s="1"/>
      <c r="F539" s="1"/>
    </row>
    <row r="540" spans="1:6" x14ac:dyDescent="0.25">
      <c r="A540" s="1"/>
      <c r="B540" s="1"/>
      <c r="C540" s="1"/>
      <c r="D540" s="1"/>
      <c r="E540" s="1"/>
      <c r="F540" s="1"/>
    </row>
    <row r="541" spans="1:6" x14ac:dyDescent="0.25">
      <c r="A541" s="1"/>
      <c r="B541" s="1"/>
      <c r="C541" s="1"/>
      <c r="D541" s="1"/>
      <c r="E541" s="1"/>
      <c r="F541" s="1"/>
    </row>
    <row r="542" spans="1:6" x14ac:dyDescent="0.25">
      <c r="A542" s="1"/>
      <c r="B542" s="1"/>
      <c r="C542" s="1"/>
      <c r="D542" s="1"/>
      <c r="E542" s="1"/>
      <c r="F542" s="1"/>
    </row>
    <row r="543" spans="1:6" x14ac:dyDescent="0.25">
      <c r="A543" s="1"/>
      <c r="B543" s="1"/>
      <c r="C543" s="1"/>
      <c r="D543" s="1"/>
      <c r="E543" s="1"/>
      <c r="F543" s="1"/>
    </row>
    <row r="544" spans="1:6" x14ac:dyDescent="0.25">
      <c r="A544" s="1"/>
      <c r="B544" s="1"/>
      <c r="C544" s="1"/>
      <c r="D544" s="1"/>
      <c r="E544" s="1"/>
      <c r="F544" s="1"/>
    </row>
    <row r="545" spans="1:6" x14ac:dyDescent="0.25">
      <c r="A545" s="1"/>
      <c r="B545" s="1"/>
      <c r="C545" s="1"/>
      <c r="D545" s="1"/>
      <c r="E545" s="1"/>
      <c r="F545" s="1"/>
    </row>
    <row r="546" spans="1:6" x14ac:dyDescent="0.25">
      <c r="A546" s="1"/>
      <c r="B546" s="1"/>
      <c r="C546" s="1"/>
      <c r="D546" s="1"/>
      <c r="E546" s="1"/>
      <c r="F546" s="1"/>
    </row>
    <row r="547" spans="1:6" x14ac:dyDescent="0.25">
      <c r="A547" s="1"/>
      <c r="B547" s="1"/>
      <c r="C547" s="1"/>
      <c r="D547" s="1"/>
      <c r="E547" s="1"/>
      <c r="F547" s="1"/>
    </row>
    <row r="548" spans="1:6" x14ac:dyDescent="0.25">
      <c r="A548" s="1"/>
      <c r="B548" s="1"/>
      <c r="C548" s="1"/>
      <c r="D548" s="1"/>
      <c r="E548" s="1"/>
      <c r="F548" s="1"/>
    </row>
    <row r="549" spans="1:6" x14ac:dyDescent="0.25">
      <c r="A549" s="1"/>
      <c r="B549" s="1"/>
      <c r="C549" s="1"/>
      <c r="D549" s="1"/>
      <c r="E549" s="1"/>
      <c r="F549" s="1"/>
    </row>
    <row r="550" spans="1:6" x14ac:dyDescent="0.25">
      <c r="A550" s="1"/>
      <c r="B550" s="1"/>
      <c r="C550" s="1"/>
      <c r="D550" s="1"/>
      <c r="E550" s="1"/>
      <c r="F550" s="1"/>
    </row>
  </sheetData>
  <mergeCells count="31">
    <mergeCell ref="C17:D17"/>
    <mergeCell ref="E17:F17"/>
    <mergeCell ref="B92:F92"/>
    <mergeCell ref="A1:F1"/>
    <mergeCell ref="A4:F4"/>
    <mergeCell ref="B6:B7"/>
    <mergeCell ref="B91:F91"/>
    <mergeCell ref="B90:F90"/>
    <mergeCell ref="A3:F3"/>
    <mergeCell ref="C6:D6"/>
    <mergeCell ref="E6:F6"/>
    <mergeCell ref="C7:D7"/>
    <mergeCell ref="E7:F7"/>
    <mergeCell ref="C8:D8"/>
    <mergeCell ref="E8:F8"/>
    <mergeCell ref="C9:D9"/>
    <mergeCell ref="E9:F9"/>
    <mergeCell ref="C10:D10"/>
    <mergeCell ref="E10:F10"/>
    <mergeCell ref="C11:D11"/>
    <mergeCell ref="E11:F11"/>
    <mergeCell ref="C15:D15"/>
    <mergeCell ref="E15:F15"/>
    <mergeCell ref="C16:D16"/>
    <mergeCell ref="E16:F16"/>
    <mergeCell ref="C12:D12"/>
    <mergeCell ref="E12:F12"/>
    <mergeCell ref="C13:D13"/>
    <mergeCell ref="E13:F13"/>
    <mergeCell ref="C14:D14"/>
    <mergeCell ref="E14:F14"/>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8" t="s">
        <v>41</v>
      </c>
      <c r="C2" s="18"/>
      <c r="D2" s="18"/>
      <c r="E2" s="19" t="s">
        <v>251</v>
      </c>
      <c r="F2" s="18"/>
      <c r="G2" s="18"/>
      <c r="H2" s="18" t="s">
        <v>352</v>
      </c>
      <c r="J2" s="18" t="s">
        <v>353</v>
      </c>
    </row>
    <row r="3" spans="2:10" x14ac:dyDescent="0.25">
      <c r="B3" s="18" t="s">
        <v>353</v>
      </c>
      <c r="C3" s="18"/>
      <c r="D3" s="18"/>
      <c r="E3" s="20" t="s">
        <v>353</v>
      </c>
      <c r="F3" s="18"/>
      <c r="G3" s="18"/>
      <c r="H3" s="18" t="s">
        <v>353</v>
      </c>
      <c r="J3" s="21" t="s">
        <v>354</v>
      </c>
    </row>
    <row r="4" spans="2:10" ht="45.6" customHeight="1" x14ac:dyDescent="0.25">
      <c r="B4" s="14" t="s">
        <v>355</v>
      </c>
      <c r="C4" s="15"/>
      <c r="D4" s="15"/>
      <c r="E4" s="20" t="s">
        <v>356</v>
      </c>
      <c r="F4" s="15"/>
      <c r="G4" s="15"/>
      <c r="H4" s="16" t="s">
        <v>357</v>
      </c>
      <c r="J4" s="22" t="s">
        <v>358</v>
      </c>
    </row>
    <row r="5" spans="2:10" ht="62.45" customHeight="1" x14ac:dyDescent="0.25">
      <c r="B5" s="14" t="s">
        <v>359</v>
      </c>
      <c r="C5" s="15"/>
      <c r="D5" s="15"/>
      <c r="E5" s="20" t="s">
        <v>360</v>
      </c>
      <c r="F5" s="15"/>
      <c r="G5" s="15"/>
      <c r="H5" s="15" t="s">
        <v>361</v>
      </c>
      <c r="J5" s="22" t="s">
        <v>362</v>
      </c>
    </row>
    <row r="6" spans="2:10" ht="60.95" customHeight="1" x14ac:dyDescent="0.25">
      <c r="B6" s="14" t="s">
        <v>363</v>
      </c>
      <c r="C6" s="15"/>
      <c r="D6" s="15"/>
      <c r="E6" s="20" t="s">
        <v>364</v>
      </c>
      <c r="F6" s="15"/>
      <c r="G6" s="15"/>
      <c r="H6" s="17" t="s">
        <v>365</v>
      </c>
      <c r="J6" s="22" t="s">
        <v>366</v>
      </c>
    </row>
    <row r="7" spans="2:10" ht="48" customHeight="1" x14ac:dyDescent="0.25">
      <c r="B7" s="14" t="s">
        <v>367</v>
      </c>
      <c r="C7" s="15"/>
      <c r="D7" s="15"/>
      <c r="E7" s="20" t="s">
        <v>368</v>
      </c>
      <c r="F7" s="15"/>
      <c r="G7" s="15"/>
      <c r="H7" s="15"/>
      <c r="J7" s="22" t="s">
        <v>369</v>
      </c>
    </row>
    <row r="8" spans="2:10" ht="35.450000000000003" customHeight="1" x14ac:dyDescent="0.25">
      <c r="B8" s="14" t="s">
        <v>370</v>
      </c>
      <c r="C8" s="15"/>
      <c r="D8" s="15"/>
      <c r="E8" s="20" t="s">
        <v>371</v>
      </c>
      <c r="F8" s="15"/>
      <c r="G8" s="15"/>
      <c r="H8" s="15"/>
      <c r="J8" s="22" t="s">
        <v>372</v>
      </c>
    </row>
    <row r="9" spans="2:10" ht="15.75" x14ac:dyDescent="0.25">
      <c r="B9" s="14" t="s">
        <v>353</v>
      </c>
      <c r="C9" s="15"/>
      <c r="D9" s="15"/>
      <c r="E9" s="20" t="s">
        <v>373</v>
      </c>
      <c r="F9" s="15"/>
      <c r="G9" s="15"/>
      <c r="H9" s="15"/>
      <c r="J9" s="22" t="s">
        <v>374</v>
      </c>
    </row>
    <row r="10" spans="2:10" ht="15.75" x14ac:dyDescent="0.25">
      <c r="B10" s="15" t="s">
        <v>278</v>
      </c>
      <c r="C10" s="15"/>
      <c r="D10" s="15"/>
      <c r="E10" s="20" t="s">
        <v>375</v>
      </c>
      <c r="F10" s="15"/>
      <c r="G10" s="15"/>
      <c r="H10" s="15"/>
      <c r="J10" s="22" t="s">
        <v>376</v>
      </c>
    </row>
    <row r="11" spans="2:10" ht="31.5" x14ac:dyDescent="0.25">
      <c r="B11" s="15" t="s">
        <v>377</v>
      </c>
      <c r="C11" s="15"/>
      <c r="D11" s="15"/>
      <c r="E11" s="20" t="s">
        <v>378</v>
      </c>
      <c r="F11" s="15"/>
      <c r="G11" s="15"/>
      <c r="H11" s="15"/>
      <c r="J11" s="22" t="s">
        <v>379</v>
      </c>
    </row>
    <row r="12" spans="2:10" ht="15.75" x14ac:dyDescent="0.25">
      <c r="B12" s="15" t="s">
        <v>380</v>
      </c>
      <c r="C12" s="15"/>
      <c r="D12" s="15"/>
      <c r="E12" s="20" t="s">
        <v>381</v>
      </c>
      <c r="F12" s="15"/>
      <c r="G12" s="15"/>
      <c r="H12" s="15"/>
      <c r="J12" s="22" t="s">
        <v>382</v>
      </c>
    </row>
    <row r="13" spans="2:10" ht="15.75" x14ac:dyDescent="0.25">
      <c r="B13" s="15"/>
      <c r="C13" s="15"/>
      <c r="D13" s="15"/>
      <c r="E13" s="20" t="s">
        <v>383</v>
      </c>
      <c r="F13" s="15"/>
      <c r="G13" s="15"/>
      <c r="H13" s="15"/>
      <c r="J13" s="22" t="s">
        <v>384</v>
      </c>
    </row>
    <row r="14" spans="2:10" ht="47.25" x14ac:dyDescent="0.25">
      <c r="B14" s="15"/>
      <c r="C14" s="15"/>
      <c r="D14" s="15"/>
      <c r="E14" s="20" t="s">
        <v>385</v>
      </c>
      <c r="F14" s="15"/>
      <c r="G14" s="15"/>
      <c r="H14" s="15"/>
      <c r="J14" s="22" t="s">
        <v>386</v>
      </c>
    </row>
    <row r="15" spans="2:10" ht="31.5" x14ac:dyDescent="0.25">
      <c r="B15" s="15"/>
      <c r="C15" s="15"/>
      <c r="D15" s="15"/>
      <c r="E15" s="20" t="s">
        <v>387</v>
      </c>
      <c r="F15" s="15"/>
      <c r="G15" s="15"/>
      <c r="H15" s="15"/>
      <c r="J15" s="22" t="s">
        <v>388</v>
      </c>
    </row>
    <row r="16" spans="2:10" ht="31.5" x14ac:dyDescent="0.25">
      <c r="B16" s="15"/>
      <c r="C16" s="15"/>
      <c r="D16" s="15"/>
      <c r="E16" s="20" t="s">
        <v>278</v>
      </c>
      <c r="F16" s="15"/>
      <c r="G16" s="15"/>
      <c r="H16" s="15"/>
      <c r="J16" s="22" t="s">
        <v>389</v>
      </c>
    </row>
    <row r="17" spans="2:10" ht="15.75" x14ac:dyDescent="0.25">
      <c r="B17" s="15"/>
      <c r="C17" s="15"/>
      <c r="D17" s="15"/>
      <c r="E17" s="15"/>
      <c r="F17" s="15"/>
      <c r="G17" s="15"/>
      <c r="H17" s="15"/>
      <c r="J17" s="22" t="s">
        <v>390</v>
      </c>
    </row>
    <row r="18" spans="2:10" ht="31.5" x14ac:dyDescent="0.25">
      <c r="J18" s="22" t="s">
        <v>391</v>
      </c>
    </row>
    <row r="19" spans="2:10" ht="15.75" x14ac:dyDescent="0.25">
      <c r="J19" s="22" t="s">
        <v>392</v>
      </c>
    </row>
    <row r="20" spans="2:10" ht="15.75" x14ac:dyDescent="0.25">
      <c r="J20" s="22" t="s">
        <v>393</v>
      </c>
    </row>
    <row r="21" spans="2:10" ht="15.75" x14ac:dyDescent="0.25">
      <c r="J21" s="22" t="s">
        <v>394</v>
      </c>
    </row>
    <row r="22" spans="2:10" ht="15.75" x14ac:dyDescent="0.25">
      <c r="J22" s="22" t="s">
        <v>395</v>
      </c>
    </row>
    <row r="23" spans="2:10" ht="15.75" x14ac:dyDescent="0.25">
      <c r="J23" s="22" t="s">
        <v>396</v>
      </c>
    </row>
    <row r="24" spans="2:10" ht="15.75" x14ac:dyDescent="0.25">
      <c r="J24" s="22" t="s">
        <v>397</v>
      </c>
    </row>
    <row r="25" spans="2:10" ht="15.75" x14ac:dyDescent="0.25">
      <c r="J25" s="22" t="s">
        <v>398</v>
      </c>
    </row>
    <row r="26" spans="2:10" ht="15.75" x14ac:dyDescent="0.25">
      <c r="J26" s="22" t="s">
        <v>399</v>
      </c>
    </row>
    <row r="27" spans="2:10" ht="15.75" x14ac:dyDescent="0.25">
      <c r="J27" s="22" t="s">
        <v>400</v>
      </c>
    </row>
    <row r="28" spans="2:10" ht="15.75" x14ac:dyDescent="0.25">
      <c r="J28" s="22" t="s">
        <v>401</v>
      </c>
    </row>
    <row r="29" spans="2:10" ht="15.75" x14ac:dyDescent="0.25">
      <c r="J29" s="22" t="s">
        <v>402</v>
      </c>
    </row>
    <row r="30" spans="2:10" ht="15.75" x14ac:dyDescent="0.25">
      <c r="J30" s="22" t="s">
        <v>403</v>
      </c>
    </row>
    <row r="31" spans="2:10" ht="15.75" x14ac:dyDescent="0.25">
      <c r="J31" s="22" t="s">
        <v>404</v>
      </c>
    </row>
    <row r="32" spans="2:10" ht="15.75" x14ac:dyDescent="0.25">
      <c r="J32" s="22" t="s">
        <v>405</v>
      </c>
    </row>
    <row r="33" spans="10:10" ht="15.75" x14ac:dyDescent="0.25">
      <c r="J33" s="22" t="s">
        <v>406</v>
      </c>
    </row>
    <row r="34" spans="10:10" ht="15.75" x14ac:dyDescent="0.25">
      <c r="J34" s="22" t="s">
        <v>407</v>
      </c>
    </row>
    <row r="35" spans="10:10" ht="15.75" x14ac:dyDescent="0.25">
      <c r="J35" s="22" t="s">
        <v>408</v>
      </c>
    </row>
    <row r="36" spans="10:10" ht="15.75" x14ac:dyDescent="0.25">
      <c r="J36" s="22" t="s">
        <v>409</v>
      </c>
    </row>
    <row r="37" spans="10:10" ht="15.75" x14ac:dyDescent="0.25">
      <c r="J37" s="22" t="s">
        <v>410</v>
      </c>
    </row>
    <row r="38" spans="10:10" ht="31.5" x14ac:dyDescent="0.25">
      <c r="J38" s="22" t="s">
        <v>411</v>
      </c>
    </row>
    <row r="39" spans="10:10" ht="15.75" x14ac:dyDescent="0.25">
      <c r="J39" s="22" t="s">
        <v>412</v>
      </c>
    </row>
    <row r="40" spans="10:10" ht="15.75" x14ac:dyDescent="0.25">
      <c r="J40" s="22" t="s">
        <v>413</v>
      </c>
    </row>
    <row r="41" spans="10:10" ht="47.25" x14ac:dyDescent="0.25">
      <c r="J41" s="22" t="s">
        <v>414</v>
      </c>
    </row>
    <row r="42" spans="10:10" ht="47.25" x14ac:dyDescent="0.25">
      <c r="J42" s="22" t="s">
        <v>415</v>
      </c>
    </row>
    <row r="43" spans="10:10" ht="47.25" x14ac:dyDescent="0.25">
      <c r="J43" s="22" t="s">
        <v>416</v>
      </c>
    </row>
    <row r="44" spans="10:10" ht="31.5" x14ac:dyDescent="0.25">
      <c r="J44" s="22" t="s">
        <v>417</v>
      </c>
    </row>
    <row r="45" spans="10:10" ht="15.75" x14ac:dyDescent="0.25">
      <c r="J45" s="22" t="s">
        <v>418</v>
      </c>
    </row>
    <row r="46" spans="10:10" ht="15.75" x14ac:dyDescent="0.25">
      <c r="J46" s="22" t="s">
        <v>419</v>
      </c>
    </row>
    <row r="47" spans="10:10" ht="31.5" x14ac:dyDescent="0.25">
      <c r="J47" s="22" t="s">
        <v>420</v>
      </c>
    </row>
    <row r="48" spans="10:10" ht="15.75" x14ac:dyDescent="0.25">
      <c r="J48" s="22" t="s">
        <v>421</v>
      </c>
    </row>
    <row r="49" spans="10:10" ht="15.75" x14ac:dyDescent="0.25">
      <c r="J49" s="22" t="s">
        <v>422</v>
      </c>
    </row>
    <row r="50" spans="10:10" ht="31.5" x14ac:dyDescent="0.25">
      <c r="J50" s="22" t="s">
        <v>423</v>
      </c>
    </row>
    <row r="51" spans="10:10" ht="15.75" x14ac:dyDescent="0.25">
      <c r="J51" s="22" t="s">
        <v>424</v>
      </c>
    </row>
    <row r="52" spans="10:10" ht="31.5" x14ac:dyDescent="0.25">
      <c r="J52" s="22" t="s">
        <v>425</v>
      </c>
    </row>
    <row r="53" spans="10:10" ht="31.5" x14ac:dyDescent="0.25">
      <c r="J53" s="22" t="s">
        <v>426</v>
      </c>
    </row>
    <row r="54" spans="10:10" ht="15.75" x14ac:dyDescent="0.25">
      <c r="J54" s="22" t="s">
        <v>427</v>
      </c>
    </row>
    <row r="55" spans="10:10" ht="15.75" x14ac:dyDescent="0.25">
      <c r="J55" s="22" t="s">
        <v>428</v>
      </c>
    </row>
    <row r="56" spans="10:10" ht="15.75" x14ac:dyDescent="0.25">
      <c r="J56" s="22" t="s">
        <v>429</v>
      </c>
    </row>
    <row r="57" spans="10:10" ht="15.75" x14ac:dyDescent="0.25">
      <c r="J57" s="22" t="s">
        <v>430</v>
      </c>
    </row>
    <row r="58" spans="10:10" ht="15.75" x14ac:dyDescent="0.25">
      <c r="J58" s="22" t="s">
        <v>431</v>
      </c>
    </row>
    <row r="59" spans="10:10" ht="15.75" x14ac:dyDescent="0.25">
      <c r="J59" s="22" t="s">
        <v>432</v>
      </c>
    </row>
    <row r="60" spans="10:10" ht="31.5" x14ac:dyDescent="0.25">
      <c r="J60" s="22" t="s">
        <v>433</v>
      </c>
    </row>
    <row r="61" spans="10:10" ht="15.75" x14ac:dyDescent="0.25">
      <c r="J61" s="22" t="s">
        <v>434</v>
      </c>
    </row>
    <row r="62" spans="10:10" ht="15.75" x14ac:dyDescent="0.25">
      <c r="J62" s="22" t="s">
        <v>435</v>
      </c>
    </row>
    <row r="63" spans="10:10" ht="31.5" x14ac:dyDescent="0.25">
      <c r="J63" s="22" t="s">
        <v>436</v>
      </c>
    </row>
    <row r="64" spans="10:10" ht="15.75" x14ac:dyDescent="0.25">
      <c r="J64" s="22" t="s">
        <v>437</v>
      </c>
    </row>
    <row r="65" spans="10:10" ht="31.5" x14ac:dyDescent="0.25">
      <c r="J65" s="22" t="s">
        <v>438</v>
      </c>
    </row>
    <row r="66" spans="10:10" ht="15.75" x14ac:dyDescent="0.25">
      <c r="J66" s="22" t="s">
        <v>439</v>
      </c>
    </row>
    <row r="67" spans="10:10" ht="15.75" x14ac:dyDescent="0.25">
      <c r="J67" s="22" t="s">
        <v>440</v>
      </c>
    </row>
    <row r="68" spans="10:10" ht="15.75" x14ac:dyDescent="0.25">
      <c r="J68" s="22" t="s">
        <v>441</v>
      </c>
    </row>
    <row r="69" spans="10:10" ht="31.5" x14ac:dyDescent="0.25">
      <c r="J69" s="22" t="s">
        <v>442</v>
      </c>
    </row>
    <row r="70" spans="10:10" ht="15.75" x14ac:dyDescent="0.25">
      <c r="J70" s="22" t="s">
        <v>443</v>
      </c>
    </row>
    <row r="71" spans="10:10" ht="31.5" x14ac:dyDescent="0.25">
      <c r="J71" s="22" t="s">
        <v>444</v>
      </c>
    </row>
    <row r="72" spans="10:10" ht="15.75" x14ac:dyDescent="0.25">
      <c r="J72" s="22" t="s">
        <v>445</v>
      </c>
    </row>
    <row r="73" spans="10:10" ht="15.75" x14ac:dyDescent="0.25">
      <c r="J73" s="22" t="s">
        <v>446</v>
      </c>
    </row>
    <row r="74" spans="10:10" ht="15.75" x14ac:dyDescent="0.25">
      <c r="J74" s="22" t="s">
        <v>447</v>
      </c>
    </row>
    <row r="75" spans="10:10" ht="31.5" x14ac:dyDescent="0.25">
      <c r="J75" s="22" t="s">
        <v>448</v>
      </c>
    </row>
    <row r="76" spans="10:10" ht="15.75" x14ac:dyDescent="0.25">
      <c r="J76" s="22" t="s">
        <v>449</v>
      </c>
    </row>
    <row r="77" spans="10:10" ht="31.5" x14ac:dyDescent="0.25">
      <c r="J77" s="22" t="s">
        <v>450</v>
      </c>
    </row>
    <row r="78" spans="10:10" ht="15.75" x14ac:dyDescent="0.25">
      <c r="J78" s="22" t="s">
        <v>451</v>
      </c>
    </row>
    <row r="79" spans="10:10" ht="15.75" x14ac:dyDescent="0.25">
      <c r="J79" s="22" t="s">
        <v>452</v>
      </c>
    </row>
    <row r="80" spans="10:10" ht="15.75" x14ac:dyDescent="0.25">
      <c r="J80" s="22" t="s">
        <v>453</v>
      </c>
    </row>
    <row r="81" spans="10:10" ht="15.75" x14ac:dyDescent="0.25">
      <c r="J81" s="22" t="s">
        <v>454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BE989CADE500BF40BB96A9797CA27042" ma:contentTypeVersion="0" ma:contentTypeDescription="Kurkite naują dokumentą." ma:contentTypeScope="" ma:versionID="d3b703cbd0d5d66c06d29313377e4a0b">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EF7D2F17-5887-43B4-99D2-287DA6F98125}"/>
</file>

<file path=customXml/itemProps3.xml><?xml version="1.0" encoding="utf-8"?>
<ds:datastoreItem xmlns:ds="http://schemas.openxmlformats.org/officeDocument/2006/customXml" ds:itemID="{23FB77D6-2F90-415F-86A5-E2E4241CAFED}">
  <ds:schemaRefs>
    <ds:schemaRef ds:uri="http://www.w3.org/XML/1998/namespac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98aca04c-f6c0-45a6-ba54-108f3c29c0e0"/>
    <ds:schemaRef ds:uri="cb963e17-71c6-4121-86c1-a333702e8c6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SAP 16001829</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2025-04-08T12:43:36Z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0x010100BE989CADE500BF40BB96A9797CA27042</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