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020-1_5241 kelias_PDT/PD tikslinimas/"/>
    </mc:Choice>
  </mc:AlternateContent>
  <xr:revisionPtr revIDLastSave="16" documentId="13_ncr:1_{B94BE7AC-64A8-4068-9169-D87BB7D72CC4}" xr6:coauthVersionLast="47" xr6:coauthVersionMax="47" xr10:uidLastSave="{FE086F85-59C1-4A08-8924-D4714A3D46ED}"/>
  <bookViews>
    <workbookView xWindow="-120" yWindow="-120" windowWidth="29040" windowHeight="15720" tabRatio="712" activeTab="3" xr2:uid="{00000000-000D-0000-FFFF-FFFF00000000}"/>
  </bookViews>
  <sheets>
    <sheet name="DKŽ_1_S" sheetId="1" r:id="rId1"/>
    <sheet name="DKŽ_2_VN" sheetId="12" r:id="rId2"/>
    <sheet name="DKŽ_3_EA" sheetId="13" r:id="rId3"/>
    <sheet name="DKŽ_4_ER" sheetId="14" r:id="rId4"/>
    <sheet name="DKŽ_5_PVA" sheetId="15" r:id="rId5"/>
    <sheet name="santrauka" sheetId="2" r:id="rId6"/>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1" l="1"/>
  <c r="G125" i="1" l="1"/>
  <c r="G123" i="1"/>
  <c r="G20" i="15"/>
  <c r="G21" i="15"/>
  <c r="G19" i="15"/>
  <c r="G10" i="15"/>
  <c r="I10" i="15" s="1"/>
  <c r="G22" i="15"/>
  <c r="I22" i="15" s="1"/>
  <c r="G18" i="15"/>
  <c r="G17" i="15"/>
  <c r="G16" i="15"/>
  <c r="G15" i="15"/>
  <c r="G14" i="15"/>
  <c r="G13" i="15"/>
  <c r="G12" i="15"/>
  <c r="G11" i="15"/>
  <c r="I18" i="15" s="1"/>
  <c r="G9" i="15"/>
  <c r="G8" i="15"/>
  <c r="G7" i="15"/>
  <c r="G6" i="15"/>
  <c r="G5" i="15"/>
  <c r="G23" i="15" s="1"/>
  <c r="C8" i="2" s="1"/>
  <c r="G29" i="14"/>
  <c r="I29" i="14" s="1"/>
  <c r="G28" i="14"/>
  <c r="G27" i="14"/>
  <c r="G26" i="14"/>
  <c r="G25" i="14"/>
  <c r="G24" i="14"/>
  <c r="G23" i="14"/>
  <c r="G22" i="14"/>
  <c r="G21" i="14"/>
  <c r="G20" i="14"/>
  <c r="G19" i="14"/>
  <c r="G18" i="14"/>
  <c r="G17" i="14"/>
  <c r="G16" i="14"/>
  <c r="I28" i="14" s="1"/>
  <c r="G15" i="14"/>
  <c r="G14" i="14"/>
  <c r="G13" i="14"/>
  <c r="G12" i="14"/>
  <c r="G11" i="14"/>
  <c r="G10" i="14"/>
  <c r="G9" i="14"/>
  <c r="G8" i="14"/>
  <c r="G7" i="14"/>
  <c r="G6" i="14"/>
  <c r="G5" i="14"/>
  <c r="G39" i="13"/>
  <c r="G38" i="13"/>
  <c r="G37" i="13"/>
  <c r="G36" i="13"/>
  <c r="G35" i="13"/>
  <c r="G34" i="13"/>
  <c r="G33" i="13"/>
  <c r="G32" i="13"/>
  <c r="G31" i="13"/>
  <c r="G44" i="13"/>
  <c r="G43" i="13"/>
  <c r="G42" i="13"/>
  <c r="G41" i="13"/>
  <c r="G40" i="13"/>
  <c r="G30" i="13"/>
  <c r="G29" i="13"/>
  <c r="G20" i="13"/>
  <c r="G19" i="13"/>
  <c r="G18" i="13"/>
  <c r="G17" i="13"/>
  <c r="G16" i="13"/>
  <c r="G15" i="13"/>
  <c r="G14" i="13"/>
  <c r="G13" i="13"/>
  <c r="G21" i="13"/>
  <c r="G12" i="13"/>
  <c r="G11" i="13"/>
  <c r="G10" i="13"/>
  <c r="G9" i="13"/>
  <c r="G8" i="13"/>
  <c r="G7" i="13"/>
  <c r="G25" i="13"/>
  <c r="G24" i="13"/>
  <c r="G23" i="13"/>
  <c r="G50" i="13"/>
  <c r="I50" i="13" s="1"/>
  <c r="G49" i="13"/>
  <c r="G48" i="13"/>
  <c r="G47" i="13"/>
  <c r="G46" i="13"/>
  <c r="G45" i="13"/>
  <c r="G28" i="13"/>
  <c r="G27" i="13"/>
  <c r="G26" i="13"/>
  <c r="G22" i="13"/>
  <c r="G6" i="13"/>
  <c r="G5" i="13"/>
  <c r="G40" i="12"/>
  <c r="G39" i="12"/>
  <c r="G38" i="12"/>
  <c r="G37" i="12"/>
  <c r="G36" i="12"/>
  <c r="G35" i="12"/>
  <c r="G34" i="12"/>
  <c r="G33" i="12"/>
  <c r="G32" i="12"/>
  <c r="G31" i="12"/>
  <c r="G30" i="12"/>
  <c r="G29" i="12"/>
  <c r="G28" i="12"/>
  <c r="G27" i="12"/>
  <c r="G26" i="12"/>
  <c r="G25" i="12"/>
  <c r="G24" i="12"/>
  <c r="G23" i="12"/>
  <c r="G22" i="12"/>
  <c r="G21" i="12"/>
  <c r="G20" i="12"/>
  <c r="G19" i="12"/>
  <c r="G18" i="12"/>
  <c r="G51" i="12"/>
  <c r="G50" i="12"/>
  <c r="G49" i="12"/>
  <c r="G48" i="12"/>
  <c r="G47" i="12"/>
  <c r="G46" i="12"/>
  <c r="G45" i="12"/>
  <c r="G44" i="12"/>
  <c r="G43" i="12"/>
  <c r="G42" i="12"/>
  <c r="G41" i="12"/>
  <c r="G17" i="12"/>
  <c r="G57" i="12"/>
  <c r="G56" i="12"/>
  <c r="G55" i="12"/>
  <c r="G54" i="12"/>
  <c r="G53" i="12"/>
  <c r="G52" i="12"/>
  <c r="G58" i="12"/>
  <c r="G71" i="12"/>
  <c r="I71" i="12" s="1"/>
  <c r="G70" i="12"/>
  <c r="G69" i="12"/>
  <c r="G68" i="12"/>
  <c r="G67" i="12"/>
  <c r="G66" i="12"/>
  <c r="G64" i="12"/>
  <c r="G63" i="12"/>
  <c r="G62" i="12"/>
  <c r="G61" i="12"/>
  <c r="G60" i="12"/>
  <c r="G59" i="12"/>
  <c r="G16" i="12"/>
  <c r="G15" i="12"/>
  <c r="G14" i="12"/>
  <c r="G13" i="12"/>
  <c r="G12" i="12"/>
  <c r="G11" i="12"/>
  <c r="G10" i="12"/>
  <c r="G9" i="12"/>
  <c r="G8" i="12"/>
  <c r="G7" i="12"/>
  <c r="G6" i="12"/>
  <c r="G5" i="12"/>
  <c r="G226" i="1"/>
  <c r="G225" i="1"/>
  <c r="G224" i="1"/>
  <c r="G223" i="1"/>
  <c r="G222" i="1"/>
  <c r="G221" i="1"/>
  <c r="G205" i="1"/>
  <c r="G204" i="1"/>
  <c r="G203" i="1"/>
  <c r="G202" i="1"/>
  <c r="G201" i="1"/>
  <c r="G200" i="1"/>
  <c r="G199" i="1"/>
  <c r="G212" i="1"/>
  <c r="G211" i="1"/>
  <c r="G210" i="1"/>
  <c r="G209" i="1"/>
  <c r="G208" i="1"/>
  <c r="G207" i="1"/>
  <c r="G206" i="1"/>
  <c r="G194" i="1"/>
  <c r="I194" i="1" s="1"/>
  <c r="G193" i="1"/>
  <c r="G192" i="1"/>
  <c r="G191" i="1"/>
  <c r="G190" i="1"/>
  <c r="G189" i="1"/>
  <c r="G188" i="1"/>
  <c r="G187" i="1"/>
  <c r="G216" i="1"/>
  <c r="G215" i="1"/>
  <c r="G214" i="1"/>
  <c r="G213" i="1"/>
  <c r="G198" i="1"/>
  <c r="G197" i="1"/>
  <c r="G196" i="1"/>
  <c r="G195" i="1"/>
  <c r="G178" i="1"/>
  <c r="G177" i="1"/>
  <c r="G176" i="1"/>
  <c r="G175" i="1"/>
  <c r="G180" i="1"/>
  <c r="G179" i="1"/>
  <c r="G158" i="1"/>
  <c r="G157" i="1"/>
  <c r="G156" i="1"/>
  <c r="G155" i="1"/>
  <c r="G161" i="1"/>
  <c r="G160" i="1"/>
  <c r="G159" i="1"/>
  <c r="G154" i="1"/>
  <c r="G148" i="1"/>
  <c r="G147" i="1"/>
  <c r="G150" i="1"/>
  <c r="G149" i="1"/>
  <c r="G140" i="1"/>
  <c r="G139" i="1"/>
  <c r="G138" i="1"/>
  <c r="G137" i="1"/>
  <c r="G142" i="1"/>
  <c r="G141" i="1"/>
  <c r="G131" i="1"/>
  <c r="G130" i="1"/>
  <c r="G129" i="1"/>
  <c r="G133" i="1"/>
  <c r="G132" i="1"/>
  <c r="G122" i="1"/>
  <c r="G121" i="1"/>
  <c r="G120" i="1"/>
  <c r="G119" i="1"/>
  <c r="G118" i="1"/>
  <c r="G126" i="1"/>
  <c r="G124" i="1"/>
  <c r="G117" i="1"/>
  <c r="G115" i="1"/>
  <c r="G114" i="1"/>
  <c r="G113" i="1"/>
  <c r="G112" i="1"/>
  <c r="G111" i="1"/>
  <c r="G110" i="1"/>
  <c r="G109" i="1"/>
  <c r="G100" i="1"/>
  <c r="G95" i="1"/>
  <c r="G94" i="1"/>
  <c r="G93" i="1"/>
  <c r="G92" i="1"/>
  <c r="G91" i="1"/>
  <c r="G90" i="1"/>
  <c r="G89" i="1"/>
  <c r="G88" i="1"/>
  <c r="G87" i="1"/>
  <c r="G86" i="1"/>
  <c r="G85" i="1"/>
  <c r="G84" i="1"/>
  <c r="G83" i="1"/>
  <c r="G82" i="1"/>
  <c r="G67" i="1"/>
  <c r="G66" i="1"/>
  <c r="G65" i="1"/>
  <c r="G64" i="1"/>
  <c r="G60" i="1"/>
  <c r="G59" i="1"/>
  <c r="G58" i="1"/>
  <c r="G57" i="1"/>
  <c r="G56" i="1"/>
  <c r="G55" i="1"/>
  <c r="G62" i="1"/>
  <c r="G61" i="1"/>
  <c r="G39" i="1"/>
  <c r="G40" i="1"/>
  <c r="I49" i="13" l="1"/>
  <c r="I21" i="15"/>
  <c r="I9" i="15"/>
  <c r="G30" i="14"/>
  <c r="C7" i="2" s="1"/>
  <c r="I15" i="14"/>
  <c r="G51" i="13"/>
  <c r="C6" i="2" s="1"/>
  <c r="I27" i="13"/>
  <c r="I15" i="12"/>
  <c r="I65" i="12"/>
  <c r="I70" i="12"/>
  <c r="G72" i="12"/>
  <c r="C5" i="2" s="1"/>
  <c r="I8" i="12"/>
  <c r="I59" i="12"/>
  <c r="I193" i="1"/>
  <c r="I216" i="1"/>
  <c r="I67" i="1"/>
  <c r="G49" i="1" l="1"/>
  <c r="G48" i="1"/>
  <c r="G47" i="1"/>
  <c r="G46" i="1"/>
  <c r="G51" i="1"/>
  <c r="G50" i="1"/>
  <c r="G52" i="1"/>
  <c r="G43" i="1"/>
  <c r="G42" i="1"/>
  <c r="G36" i="1"/>
  <c r="G35" i="1"/>
  <c r="G34" i="1"/>
  <c r="G33" i="1"/>
  <c r="G32" i="1"/>
  <c r="G31" i="1"/>
  <c r="G30" i="1"/>
  <c r="G29" i="1"/>
  <c r="G28" i="1"/>
  <c r="G27" i="1"/>
  <c r="G37" i="1"/>
  <c r="G26" i="1"/>
  <c r="G25" i="1"/>
  <c r="G24" i="1"/>
  <c r="G23" i="1"/>
  <c r="G22" i="1"/>
  <c r="G21" i="1"/>
  <c r="G19" i="1"/>
  <c r="G18" i="1"/>
  <c r="G44" i="1"/>
  <c r="G41" i="1"/>
  <c r="G38" i="1"/>
  <c r="G7" i="1"/>
  <c r="G152" i="1" l="1"/>
  <c r="G151" i="1"/>
  <c r="G146" i="1"/>
  <c r="G15" i="1"/>
  <c r="G16" i="1"/>
  <c r="G17" i="1"/>
  <c r="G45" i="1"/>
  <c r="G53" i="1"/>
  <c r="G233" i="1"/>
  <c r="G232" i="1"/>
  <c r="G231" i="1"/>
  <c r="G230" i="1"/>
  <c r="G229" i="1"/>
  <c r="G228" i="1"/>
  <c r="G227" i="1"/>
  <c r="G220" i="1"/>
  <c r="G219" i="1"/>
  <c r="G218" i="1"/>
  <c r="G217" i="1"/>
  <c r="G185" i="1"/>
  <c r="G184" i="1"/>
  <c r="G183" i="1"/>
  <c r="G186" i="1"/>
  <c r="G182" i="1"/>
  <c r="G169" i="1"/>
  <c r="G173" i="1"/>
  <c r="G172" i="1"/>
  <c r="G171" i="1"/>
  <c r="G170" i="1"/>
  <c r="G168" i="1"/>
  <c r="G167" i="1"/>
  <c r="G181" i="1"/>
  <c r="G174" i="1"/>
  <c r="G164" i="1"/>
  <c r="G145" i="1"/>
  <c r="G144" i="1"/>
  <c r="G143" i="1"/>
  <c r="G136" i="1"/>
  <c r="G134" i="1"/>
  <c r="G128" i="1"/>
  <c r="G101" i="1"/>
  <c r="G99" i="1"/>
  <c r="G98" i="1"/>
  <c r="G97" i="1"/>
  <c r="G96" i="1"/>
  <c r="G11" i="1"/>
  <c r="G153" i="1"/>
  <c r="G108" i="1"/>
  <c r="G107" i="1"/>
  <c r="G162" i="1"/>
  <c r="G165" i="1"/>
  <c r="G166" i="1"/>
  <c r="G163" i="1"/>
  <c r="I152" i="1" l="1"/>
  <c r="I233" i="1"/>
  <c r="I186" i="1"/>
  <c r="I173" i="1"/>
  <c r="I181" i="1"/>
  <c r="I145" i="1"/>
  <c r="I135" i="1"/>
  <c r="I101" i="1"/>
  <c r="I162" i="1"/>
  <c r="I166" i="1"/>
  <c r="G6" i="1" l="1"/>
  <c r="G8" i="1"/>
  <c r="G9" i="1"/>
  <c r="G10" i="1"/>
  <c r="G12" i="1"/>
  <c r="G13" i="1"/>
  <c r="G14" i="1"/>
  <c r="G81" i="1"/>
  <c r="G68" i="1"/>
  <c r="G69" i="1"/>
  <c r="G70" i="1"/>
  <c r="G71" i="1"/>
  <c r="G72" i="1"/>
  <c r="G73" i="1"/>
  <c r="G74" i="1"/>
  <c r="G75" i="1"/>
  <c r="G76" i="1"/>
  <c r="G77" i="1"/>
  <c r="G78" i="1"/>
  <c r="G79" i="1"/>
  <c r="G80" i="1"/>
  <c r="G63" i="1"/>
  <c r="G5" i="1"/>
  <c r="I95" i="1" l="1"/>
  <c r="G116" i="1"/>
  <c r="G105" i="1"/>
  <c r="G104" i="1"/>
  <c r="G106" i="1"/>
  <c r="G103" i="1"/>
  <c r="I127" i="1" l="1"/>
  <c r="I53" i="1"/>
  <c r="G102" i="1" l="1"/>
  <c r="I115" i="1" s="1"/>
  <c r="G54" i="1"/>
  <c r="I63" i="1" l="1"/>
  <c r="G234" i="1" l="1"/>
  <c r="I234" i="1" s="1"/>
  <c r="G235" i="1" l="1"/>
  <c r="C4" i="2" s="1"/>
  <c r="C11" i="2" s="1"/>
</calcChain>
</file>

<file path=xl/sharedStrings.xml><?xml version="1.0" encoding="utf-8"?>
<sst xmlns="http://schemas.openxmlformats.org/spreadsheetml/2006/main" count="1653" uniqueCount="707">
  <si>
    <t>Rajoninio kelio Nr. 5241 Buivydiškės–Zujūnai ruožo nuo 1,500 iki 3,560 km rekonstravimas</t>
  </si>
  <si>
    <t>DARBŲ KIEKIŲ ŽINIARAŠTIS NR. 1 – SUSISIEKIMO DALIS</t>
  </si>
  <si>
    <t>Skyrius</t>
  </si>
  <si>
    <t>Eilės Nr.</t>
  </si>
  <si>
    <t>Darbo pavadinimas, aprašymas</t>
  </si>
  <si>
    <t>Mato vnt.</t>
  </si>
  <si>
    <t>Kiekis</t>
  </si>
  <si>
    <t>Vieneto kaina, Eur be PVM  (pildo Tiekėjas)</t>
  </si>
  <si>
    <t>Iš viso, Eur be PVM</t>
  </si>
  <si>
    <t>1. Paruošiamieji darbai</t>
  </si>
  <si>
    <t>1.1</t>
  </si>
  <si>
    <t>Kelio ašinės linijos ir kelio juostos nužymėjimas</t>
  </si>
  <si>
    <t>km</t>
  </si>
  <si>
    <t>1.2</t>
  </si>
  <si>
    <t>Asfalto dangos išardymas/nufrezavimas (frezuojant dangas iki 0,03 m)</t>
  </si>
  <si>
    <t>m²</t>
  </si>
  <si>
    <t>1.3</t>
  </si>
  <si>
    <t>Nufrezuoto asfalto pakrovimas ir išvežimas į rangovo pasirinktą vietą laikinam sandėliavimui</t>
  </si>
  <si>
    <t>t</t>
  </si>
  <si>
    <t>1.4</t>
  </si>
  <si>
    <t>Asfalto dangos išardymas/nufrezavimas (frezuojant dangas iki 0,09 m)</t>
  </si>
  <si>
    <t>1.5</t>
  </si>
  <si>
    <t>1.6</t>
  </si>
  <si>
    <t>Asfalto dangos išardymas/nufrezavimas (frezuojant dangas iki 0,13 m)</t>
  </si>
  <si>
    <t>1.7</t>
  </si>
  <si>
    <t>1.8</t>
  </si>
  <si>
    <t>Juodojo žvyro sluoksnio (hvid=0,07 m) nukasimas</t>
  </si>
  <si>
    <t>1.9</t>
  </si>
  <si>
    <r>
      <t xml:space="preserve">Nukasto juodojo žvyro pakrovimas ir išvežimas į rangovo pasirinktą vietą </t>
    </r>
    <r>
      <rPr>
        <sz val="11"/>
        <color rgb="FFFF0000"/>
        <rFont val="Times New Roman"/>
        <family val="1"/>
        <charset val="186"/>
      </rPr>
      <t>utilizavimui</t>
    </r>
  </si>
  <si>
    <t>1.10</t>
  </si>
  <si>
    <r>
      <t>Skaldos pagrindo sluoksnio (hvid=</t>
    </r>
    <r>
      <rPr>
        <sz val="11"/>
        <color rgb="FFFF0000"/>
        <rFont val="Times New Roman"/>
        <family val="1"/>
        <charset val="186"/>
      </rPr>
      <t>0,12</t>
    </r>
    <r>
      <rPr>
        <sz val="11"/>
        <rFont val="Times New Roman"/>
        <family val="1"/>
        <charset val="186"/>
      </rPr>
      <t xml:space="preserve"> m) nukasimas</t>
    </r>
  </si>
  <si>
    <t>1.11</t>
  </si>
  <si>
    <r>
      <t xml:space="preserve">Nukasto skaltos pagrindo sluoksnio pakrovimas ir išvežimas į rangovo pasirinktą vietą </t>
    </r>
    <r>
      <rPr>
        <sz val="11"/>
        <color rgb="FFFF0000"/>
        <rFont val="Times New Roman"/>
        <family val="1"/>
        <charset val="186"/>
      </rPr>
      <t>(vėliau panaudojama sankasos grunto keitimui)</t>
    </r>
  </si>
  <si>
    <t>m³</t>
  </si>
  <si>
    <t>1.12</t>
  </si>
  <si>
    <t>Prastos būklės betoninių kelio bordiūrų išardymas, pakrovimas ir išvežimas (žiūrėti žiniaraščio priedą dėl išvežimo)</t>
  </si>
  <si>
    <t>m</t>
  </si>
  <si>
    <t>1.13</t>
  </si>
  <si>
    <t>Betoninių vejos bordiūrų išardymas, pakrovimas ir išvežimas (žiūrėti žiniaraščio priedą dėl išvežimo)</t>
  </si>
  <si>
    <t>1.14</t>
  </si>
  <si>
    <t>Asfalto dangos pėsčiųjų takuose, stotelėse ir šalia jų išardymas/nufrezavimas (frezuojant dangas iki 0,03 m)</t>
  </si>
  <si>
    <t>1.15</t>
  </si>
  <si>
    <t>Nufrezuoto asfalto pakrovimas ir išvežimas į rangovo pasirinktą vietą</t>
  </si>
  <si>
    <t>1.16</t>
  </si>
  <si>
    <t>1.17</t>
  </si>
  <si>
    <t>Prastos būklės plytelių dangos (h=0,07 m) išardymas</t>
  </si>
  <si>
    <t>1.18</t>
  </si>
  <si>
    <t>Išardytų plytelių pakrovimas ir išvežimas (žiūrėti žiniaraščio priedą dėl išvežimo)</t>
  </si>
  <si>
    <t>1.19</t>
  </si>
  <si>
    <t>Prastos būklės betoninių trinkelių dangos (h=0,08 m) išardymas</t>
  </si>
  <si>
    <t>1.20</t>
  </si>
  <si>
    <t>Išardytų betoninių trinkelių pakrovimas ir išvežimas (žiūrėti žiniaraščio priedą dėl išvežimo)</t>
  </si>
  <si>
    <t>1.21</t>
  </si>
  <si>
    <t>Prastos būklės granitinių trinkelių dangos (h=0,10 m) išardymas</t>
  </si>
  <si>
    <t>1.22</t>
  </si>
  <si>
    <t>Išardytų granitinių trinkelių pakrovimas ir išvežimas (žiūrėti žiniaraščio priedą dėl išvežimo)</t>
  </si>
  <si>
    <t>1.23</t>
  </si>
  <si>
    <t xml:space="preserve">Signalinių stulpelių demontavimas ir išvežimas į laikinas sandėliavimo aikšteles </t>
  </si>
  <si>
    <t>vnt.</t>
  </si>
  <si>
    <t>1.24</t>
  </si>
  <si>
    <t>Kelio ženklų skydų demontavimas nuo vienstiebių atramų ir išvežimas į laikiną sandėliavimo vietą</t>
  </si>
  <si>
    <t>1.25</t>
  </si>
  <si>
    <t>Kelio ženklų vienstiebių atramų demontavimas ir išvežimas į laikiną sandėliavimo vietą</t>
  </si>
  <si>
    <t>1.26</t>
  </si>
  <si>
    <t>Kelio ženklų skydų demontavimas nuo dvistiebių atramų ir išvežimas į laikiną sandėliavimo vietą</t>
  </si>
  <si>
    <t>1.27</t>
  </si>
  <si>
    <t>Kelio ženklų dvistiebių atramų demontavimas ir išvežimas į laikiną sandėliavimo vietą</t>
  </si>
  <si>
    <t>1.28</t>
  </si>
  <si>
    <t>Esamų kelio atitvarų išardymas, pakrovimas ir išvežimas į laikinas sandėliavimo aikšteles</t>
  </si>
  <si>
    <t>1.29</t>
  </si>
  <si>
    <t>Esamų tvorų išardymas, pakrovimas ir išvežimas į laikinas sandėliavimo aikšteles</t>
  </si>
  <si>
    <t>1.30</t>
  </si>
  <si>
    <t>Signalinių stulpelių, kelio ženklų skydų ir atramų, apsauginių kelio atitvarų, tvorų pakrovimas ir išvežimas (žiūrėti žiniaraščio priedą dėl išvežimo)</t>
  </si>
  <si>
    <t>1.31</t>
  </si>
  <si>
    <t>Medžių &lt;Ø16 cm kirtimas, kelmų pašalinimas ir išvežimas į rangovo pasirinktą laikiną sandėliavimo vietą</t>
  </si>
  <si>
    <t>1.32</t>
  </si>
  <si>
    <t>Medžių Ø16-24 cm kirtimas, kelmų pašalinimas ir išvežimas į rangovo pasirinktą  laikiną sandėliavimo vietą</t>
  </si>
  <si>
    <t>1.33</t>
  </si>
  <si>
    <t>Medžių Ø24-32 cm kirtimas, kelmų pašalinimas ir išvežimas į rangovo pasirinktą  laikiną sandėliavimo vietą</t>
  </si>
  <si>
    <t>1.34</t>
  </si>
  <si>
    <t>Medžių &gt;Ø32 cm kirtimas, kelmų pašalinimas ir išvežimas į rangovo pasirinktą  laikiną sandėliavimo vietą</t>
  </si>
  <si>
    <t>1.35</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</si>
  <si>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(205 vnt.)</t>
  </si>
  <si>
    <t>kompl.</t>
  </si>
  <si>
    <t>1.36</t>
  </si>
  <si>
    <t>Išrautų medžių kelmų pakrovimas į autosavivarčius ir išvežimas rangovo pasirinktu atstumu utilizavimui</t>
  </si>
  <si>
    <t>1.37</t>
  </si>
  <si>
    <t>Esamų plastikinių Ø100 mm pralaidų nuovažoje išardymas, pakrovimas ir išvežimas į rangovo pasirinktą vietą</t>
  </si>
  <si>
    <t>1.38</t>
  </si>
  <si>
    <t>Esamų plastikinių Ø400 mm pralaidų nuovažoje išardymas, pakrovimas ir išvežimas į rangovo pasirinktą vietą</t>
  </si>
  <si>
    <t>1.39</t>
  </si>
  <si>
    <t>Esamų plastikinių Ø500 mm pralaidų išardymas, pakrovimas ir išvežimas  į rangovo pasirinktą vietą</t>
  </si>
  <si>
    <t>1.40</t>
  </si>
  <si>
    <t>Esamų gelžbetoninių Ø300 mm pralaidų išardymas, pakrovimas ir išvežimas  į rangovo pasirinktą vietą</t>
  </si>
  <si>
    <t>1.41</t>
  </si>
  <si>
    <t>Esamų gelžbetoninių Ø500 mm pralaidų nuovažoje išardymas pakrovimas ir išvežimas į rangovo pasirinktą vietą</t>
  </si>
  <si>
    <t>1.42</t>
  </si>
  <si>
    <t>Betoninių latakų išardymas, pakrovimas ir išvežimas į rangovo pasirinktą vietą</t>
  </si>
  <si>
    <t>1.43</t>
  </si>
  <si>
    <t>Šlaito tvirtinimo lauko akmenimis demontavimas ir išvežimas į laikiną sandėliavimo vietą</t>
  </si>
  <si>
    <t>1.44</t>
  </si>
  <si>
    <t>Šlaito tvirtinimo ažūrinėmis trinkelėmis išardymas, pakrovimas ir išvežimas į rangovo pasirinktą vietą</t>
  </si>
  <si>
    <t>1.45</t>
  </si>
  <si>
    <t>Kitų betoninių elementų išardymas, pakrovimas ir išvežimas į rangovo pasirinktą vietą</t>
  </si>
  <si>
    <t>1.46</t>
  </si>
  <si>
    <t>Šiukšliadėžių autobusų stotelėse demontavimas ir išvežimas į laikiną sandėliavimo vietą</t>
  </si>
  <si>
    <t>1.47</t>
  </si>
  <si>
    <t>Suoliukų autobusų stotelėse demontavimas ir išvežimas į laikiną sandėliavimo vietą</t>
  </si>
  <si>
    <t>1.48</t>
  </si>
  <si>
    <t>Paviljonų autobusų stotelėse demontavimas ir išvežimas į laikiną sandėliavimo vietą</t>
  </si>
  <si>
    <t>1.49</t>
  </si>
  <si>
    <t>Statybinio laužo pakrovimas ir išvežimas (žiūrėti žiniaraščio priedą dėl išvežimo)</t>
  </si>
  <si>
    <t>Iš viso skyriuje 1, Eur be PVM</t>
  </si>
  <si>
    <t>2.1 Žemės darbai</t>
  </si>
  <si>
    <t>2.1.1</t>
  </si>
  <si>
    <t>Dirvožemio sluoksnio kasimas ekskavatoriais (hvid=0,15 m), pakrovimas į autosavivarčius, pervežimas iki 1 km atstumu į laikinas sandėliavimo aikšteles ir darbas sąvartoje</t>
  </si>
  <si>
    <t>2.1.2</t>
  </si>
  <si>
    <t>Esamo grunto kasimas ekskavatoriais, grunto pakrovimas ir pervežimas iki 1 km atstumu į laikinas sandėliavimo aikšteles</t>
  </si>
  <si>
    <t>2.1.3</t>
  </si>
  <si>
    <t>Esamo F1 klasės grunto kasimas ekskavatoriais, grunto pakrovimas ir pervežimas iki 1 km atstumu į laikinas sandėliavimo aikšteles</t>
  </si>
  <si>
    <t>2.1.4</t>
  </si>
  <si>
    <t>Esamo F1 grunto pakrovimas iš laikinų sandėliavimo aikštelių, pervežimas iki 1 km atstumu į pylimus ir pylimų įrengimas</t>
  </si>
  <si>
    <t>2.1.5</t>
  </si>
  <si>
    <t>Pakopų įrengimas</t>
  </si>
  <si>
    <t>2.1.6</t>
  </si>
  <si>
    <t>Nepanaudoto grunto pakrovimas ir išvežimas į sąvartą</t>
  </si>
  <si>
    <t>2.1.7</t>
  </si>
  <si>
    <t>Žemės sankasos viršaus planiravimas</t>
  </si>
  <si>
    <t>2.1.8</t>
  </si>
  <si>
    <t xml:space="preserve">Šlaitų ir griovio dugno planiravimas mechanizuotu būdu </t>
  </si>
  <si>
    <t>2.1.9</t>
  </si>
  <si>
    <t xml:space="preserve">Šlaitų ir griovio dugno planiravimas rankiniu būdu </t>
  </si>
  <si>
    <t>2.1.10</t>
  </si>
  <si>
    <t>Šlaitų ir teritorijų šalia padengimas dirvožemiu ir apsėjimas veja, hvid=0,10 m</t>
  </si>
  <si>
    <t>Iš viso skyriuje 2, Eur be PVM</t>
  </si>
  <si>
    <t>2.2. Žemės darbai (grunto keitimas)</t>
  </si>
  <si>
    <t>2.2.1</t>
  </si>
  <si>
    <t>Esamo blogos sanklodos grunto kasimas ekskavatoriais, grunto pakrovimas ir pervežimas iki 1 km atstumu į laikinas sandėliavimo aikšteles</t>
  </si>
  <si>
    <t>2.2.2</t>
  </si>
  <si>
    <t>Lovio dugno planiravimas prieš keičiant gruntą</t>
  </si>
  <si>
    <t>2.2.3</t>
  </si>
  <si>
    <t>Neaustinė geotekstilė ≥150 g/m²</t>
  </si>
  <si>
    <t>2.2.4</t>
  </si>
  <si>
    <t>Esamo F1 grunto pakrovimas iš laikinų sandėliavimo aikštelių pervežimas ir supylimas į suformuotus keičiamo grunto lovius</t>
  </si>
  <si>
    <t>Iš viso skyriuje 3, Eur be PVM</t>
  </si>
  <si>
    <t>3. Kelio dangos konstrukcijos įrengimas (I variantas)</t>
  </si>
  <si>
    <t>3.1</t>
  </si>
  <si>
    <t>Apsauginis šalčiui atsparaus sluoksnio (AŠAS) įrengimas, h=0,69 m</t>
  </si>
  <si>
    <t>Pildomas pasirinktinai I arba II konstrukcijos variantas</t>
  </si>
  <si>
    <t>3.2</t>
  </si>
  <si>
    <t>Apsauginis šalčiui atsparaus sluoksnio (AŠAS) įrengimas, h=0,63 m</t>
  </si>
  <si>
    <t>3.3</t>
  </si>
  <si>
    <t>Skaldos pagrindo sluoksnio iš nesurištų mineralinių medžiagų mišinio 0/45 įrengimas, h=0,20 m</t>
  </si>
  <si>
    <t>3.4</t>
  </si>
  <si>
    <t xml:space="preserve">Asfalto pagrindo dangos sluoksnio įrengimas iš mišinio AC 22 PS (su kelio bitumu 50/70), h=0,14 m </t>
  </si>
  <si>
    <t>3.5</t>
  </si>
  <si>
    <t>Dangos pagruntavimas panaudojant bituminę emulsiją C60BP4-S 300 g/m²</t>
  </si>
  <si>
    <t>3.6</t>
  </si>
  <si>
    <t xml:space="preserve">Asfalto pagrindo dangos sluoksnio įrengimas iš mišinio AC 22 PS (su kelio bitumu 50/70), h=0,10 m </t>
  </si>
  <si>
    <t>3.7</t>
  </si>
  <si>
    <t>3.8</t>
  </si>
  <si>
    <t>Apatinio asfalto sluoksnio įrengimas iš mišinio AC 16 AS (su kelio bitumu 50/70), h=0,09 m</t>
  </si>
  <si>
    <t>3.9</t>
  </si>
  <si>
    <t>Dangos pagruntavimas, panaudojant bituminę emulsiją C60BP4-S 200 g/m²</t>
  </si>
  <si>
    <t>3.10</t>
  </si>
  <si>
    <t>Viršutinio asfalto sluoksnio įrengimas iš mišinio SMA 8 S (su PMB 45/80-55), h=0,03 m</t>
  </si>
  <si>
    <t>3.11</t>
  </si>
  <si>
    <t>3.12</t>
  </si>
  <si>
    <t>Viršutinio asfalto sluoksnio įrengimas iš mišinio SMA 8 TM (su PMB 45/80-55), h=0,03 m</t>
  </si>
  <si>
    <t>3.13</t>
  </si>
  <si>
    <t>Pereinamosios zonos ir viršutinio asfalto sluoksnio (SMA 8 S - SMA 8 TM) įrengimas, h-0,03 m</t>
  </si>
  <si>
    <t>3.14</t>
  </si>
  <si>
    <t>Šiurkštinimas 2/5 fr. skaldyta mineraline medžiaga 1,5 kg/m²</t>
  </si>
  <si>
    <t>3. Kelio dangos konstrukcijos įrengimas (II variantas)</t>
  </si>
  <si>
    <t>Šalčiui nejautraus sluoksnio (ŠNS) įrengimas, h=0,59 m</t>
  </si>
  <si>
    <t>Šalčiui nejautraus sluoksnio (ŠNS) įrengimas, h=0,53 m</t>
  </si>
  <si>
    <t>Skaldos pagrindo sluoksnio iš nesurištų mineralinių medžiagų mišinio 0/45 įrengimas, h=0,30 m</t>
  </si>
  <si>
    <t>4. Kelio dangos konstrukcijos suvedimo su esama danga (sankryžos)</t>
  </si>
  <si>
    <t>4.1</t>
  </si>
  <si>
    <t xml:space="preserve">Kelio dangos suvedimas su esama asfalto danga </t>
  </si>
  <si>
    <t>4.2</t>
  </si>
  <si>
    <t>Siūlės "karštas prie šalto" įrengimas sankryžose</t>
  </si>
  <si>
    <t>4.3</t>
  </si>
  <si>
    <t>Siūlės "karštas prie šalto" įrengimas, 500 g/cm</t>
  </si>
  <si>
    <t>4.4</t>
  </si>
  <si>
    <t>Siūlės "karštas prie šalto" įrengimas, 450 g/cm</t>
  </si>
  <si>
    <t>4.5</t>
  </si>
  <si>
    <t>Siūlės "karštas prie šalto" įrengimas, 150 g/cm</t>
  </si>
  <si>
    <t>4.6</t>
  </si>
  <si>
    <t>Geokompozitinės asfalto armavimo medžiagos įrengimas</t>
  </si>
  <si>
    <t>Iš viso skyriuje 4, Eur be PVM</t>
  </si>
  <si>
    <t>5. Žiedo užvažiuojamosios vidinės salos dangos konstrukcijos įrengimas (I variantas)</t>
  </si>
  <si>
    <t>5.1</t>
  </si>
  <si>
    <t>Apsauginis šalčiui atsparus sluoksnis (AŠAS), h-0,67 m</t>
  </si>
  <si>
    <t>5.2</t>
  </si>
  <si>
    <t>Skaldos pagrindo sl. Iš nesurištųjų medžiagų mišinio 0/45, h=0,20 m</t>
  </si>
  <si>
    <t>5.3</t>
  </si>
  <si>
    <t>Betono C35/45 XC4 XD3 XF4 danga su paviršiaus apdirbimu, h=0,28 m</t>
  </si>
  <si>
    <t>5.4</t>
  </si>
  <si>
    <t>Betonas C35/45 XC4 XD3 XF4</t>
  </si>
  <si>
    <t>5.5</t>
  </si>
  <si>
    <t>D12 150x150 B500B armatūros tinklas</t>
  </si>
  <si>
    <t>kg</t>
  </si>
  <si>
    <t>5.6</t>
  </si>
  <si>
    <t xml:space="preserve">Deformacinės siūlės įrengimas: apatinės siūlės dalies užpildymas elastiniais užpildikliais (kaučiuko juostomis ar kitais kietos gumos įdėklais) b≥0,01; l≥1,23m, h≥0,31m </t>
  </si>
  <si>
    <t>5.7</t>
  </si>
  <si>
    <t>Deformacinės siūlės įrengimas: viršutinės siūlių dalies užtaisymas elastingu, degalams atspariu sandarikliu h≥0,03; b≥0,01m (bituminė mastika)</t>
  </si>
  <si>
    <t>5. Žiedo užvažiuojamosios vidinės salos dangos konstrukcijos įrengimas (II variantas)</t>
  </si>
  <si>
    <t>Šalčiui nejautrus sluoksnis (ŠNS), h-0,57 m</t>
  </si>
  <si>
    <t>Skaldos pagrindo sl. Iš nesurištųjų medžiagų mišinio 0/45, h=0,30 m</t>
  </si>
  <si>
    <t>Iš viso skyriuje 5, Eur be PVM</t>
  </si>
  <si>
    <t>6. Iškiliosios sankryžos dangos konstrukcijos įrengimas</t>
  </si>
  <si>
    <t>6/1</t>
  </si>
  <si>
    <t>6/2</t>
  </si>
  <si>
    <t>Apatinio asfalto sluoksnio įrengimas iš mišinio AC 22 AS (su kelio bitumu 50/70), h=0,10 m</t>
  </si>
  <si>
    <t>6/3</t>
  </si>
  <si>
    <t>Apatinio asfalto sluoksnio įrengimas iš mišinio AC 22 AS (su kelio bitumu 50/70), h=0,07 m</t>
  </si>
  <si>
    <t>6/4</t>
  </si>
  <si>
    <t>6/5</t>
  </si>
  <si>
    <t>6/6</t>
  </si>
  <si>
    <t>Šiurkštinimas 2/5 fr. Skaldyta mineraline medžiaga 1,5 kg/m²</t>
  </si>
  <si>
    <t>6/7</t>
  </si>
  <si>
    <t>Asfalto dangos išardymas/nufrezavimas (frezuojant dangas, h=0,00-0,03 m)</t>
  </si>
  <si>
    <t>6/8</t>
  </si>
  <si>
    <t>6/9</t>
  </si>
  <si>
    <t>Asfalto dangos išardymas/nufrezavimas (frezuojant dangas, h=0,00-0,07 m)</t>
  </si>
  <si>
    <t>6/10</t>
  </si>
  <si>
    <t>6/11</t>
  </si>
  <si>
    <t>Siūlės "karštas prie šalto" įrengimas, 150 g</t>
  </si>
  <si>
    <t>6/12</t>
  </si>
  <si>
    <t>Siūlės "karštas prie šalto" įrengimas, 350 g</t>
  </si>
  <si>
    <t>Iš viso skyriuje 6, Eur be PVM</t>
  </si>
  <si>
    <t>7. Pėsčiųjų-dviračių tako konstrukcijos įrengimas</t>
  </si>
  <si>
    <t>7.1</t>
  </si>
  <si>
    <t>Apsauginis šalčiui atsparaus sluoksnio įrengimas, h=0,215 m</t>
  </si>
  <si>
    <t>7.2</t>
  </si>
  <si>
    <t>Skaldos pagrindo sluoksnio iš nesurištų mineralinių medžiagų mišinio 0/45 įrengimas, h=0,15 m</t>
  </si>
  <si>
    <t>7.3</t>
  </si>
  <si>
    <t>Asfalto pagrindo dangos sluoksnio įrengimas iš mišinio AC 16 PN, h=0,06 m</t>
  </si>
  <si>
    <t>7.4</t>
  </si>
  <si>
    <t>Dangos pagruntavimas, panaudojant bituminę emulsiją C60BP4-S 170 g/m²</t>
  </si>
  <si>
    <t>7.5</t>
  </si>
  <si>
    <t>Viršutinio asfalto sluoksnio įrengimas iš mišinio AC 5 VL, h=0,03 m</t>
  </si>
  <si>
    <t>7.6</t>
  </si>
  <si>
    <t>Nesurištų mineralinių medžiagų mišinio 0/5 pasluoksnis, h=0,025 m</t>
  </si>
  <si>
    <t>7.7</t>
  </si>
  <si>
    <t>Silpnaregių vedimo paviršiaus iš betoninių reljefinių trinkelių įrengimas, h=0,08 m</t>
  </si>
  <si>
    <t>7.8</t>
  </si>
  <si>
    <t>Silpnaregių įspėjamojo paviršiaus iš betoninių reljefinių trinkelių įrengimas, h=0,08 m</t>
  </si>
  <si>
    <t>Iš viso skyriuje 7, Eur be PVM</t>
  </si>
  <si>
    <t>8. Šaligatvio konstrukcijos įrengimas</t>
  </si>
  <si>
    <t>8.1</t>
  </si>
  <si>
    <t>Apsauginis šalčiui atsparaus sluoksnio įrengimas, h=0,19 m</t>
  </si>
  <si>
    <t>8.2</t>
  </si>
  <si>
    <t>Skaldos pagrindo sluoksnio iš nesurištų mineralinių medžiagų mišinio 0/45 įrengimas, h=0,16 m</t>
  </si>
  <si>
    <t>8.3</t>
  </si>
  <si>
    <t>Nesurištų mineralinių medžiagų mišinio 0/5 pasluoksnis, h=0,03 m</t>
  </si>
  <si>
    <t>8.4</t>
  </si>
  <si>
    <t>Viršutinio sluoksnio iš betoninių plytelių įrengimas, h=0,08 m</t>
  </si>
  <si>
    <t>8.5</t>
  </si>
  <si>
    <t>8.6</t>
  </si>
  <si>
    <t>8.7</t>
  </si>
  <si>
    <t>Viršutinio sluoksnio atstatymas iš trinkelių dangos</t>
  </si>
  <si>
    <t>8.8</t>
  </si>
  <si>
    <t>Viršutinio sluoksnio įrengimas suvedant su asfalto danga</t>
  </si>
  <si>
    <t>8.9</t>
  </si>
  <si>
    <t>Viršutinio sluoksnio įrengimas suvedant su esama plytelių danga</t>
  </si>
  <si>
    <t>8.10</t>
  </si>
  <si>
    <t>Viršutinio sluoksnio įrengimas suvedant su žvyro danga</t>
  </si>
  <si>
    <t>Iš viso skyriuje 8, Eur be PVM</t>
  </si>
  <si>
    <t>9. Šoninės skiriamosios juostos konstrukcijos įrengimas</t>
  </si>
  <si>
    <t>9.1</t>
  </si>
  <si>
    <t>Apsauginis šalčiui atsparaus sluoksnio įrengimas, h=0,25 m</t>
  </si>
  <si>
    <t>9.2</t>
  </si>
  <si>
    <t>Piltinis gruntas</t>
  </si>
  <si>
    <t>9.3</t>
  </si>
  <si>
    <t>9.4</t>
  </si>
  <si>
    <t>9.5</t>
  </si>
  <si>
    <t>9.6</t>
  </si>
  <si>
    <t>9.7</t>
  </si>
  <si>
    <t>Iš viso skyriuje 9, Eur be PVM</t>
  </si>
  <si>
    <t>10. Nuovažų įrengimas</t>
  </si>
  <si>
    <t>10.1</t>
  </si>
  <si>
    <t>Apsauginis šalčiui atsparaus sluoksnio įrengimas, h=0,26 m</t>
  </si>
  <si>
    <t>10.2</t>
  </si>
  <si>
    <t>10.3</t>
  </si>
  <si>
    <t>10.4</t>
  </si>
  <si>
    <t>10.5</t>
  </si>
  <si>
    <t>Viršutinio sluoksnio iš betoninių trinkelių įrengimas, h=0,08 m</t>
  </si>
  <si>
    <t>10.6</t>
  </si>
  <si>
    <t>Viršutinio sluoksnio iš AC 16 PD įrengimas, h=0,10 m</t>
  </si>
  <si>
    <t>10.7</t>
  </si>
  <si>
    <t>Nuovažos suvedimas su esamu paviršiumi pažvyruojant</t>
  </si>
  <si>
    <t>10.8</t>
  </si>
  <si>
    <t>Nuovažos suvedimas su esamu paviršiumi įrengiant asfalto dangą</t>
  </si>
  <si>
    <t>10.9</t>
  </si>
  <si>
    <t>Nuovažos suvedimas su esamu paviršiumi įrengiant betoninių plytelių dangą</t>
  </si>
  <si>
    <t>10.10</t>
  </si>
  <si>
    <t>Esamos trinkelių dangos atstatymas</t>
  </si>
  <si>
    <t>Iš viso skyriuje 10, Eur be PVM</t>
  </si>
  <si>
    <t>11. Dangos iš ažūrinių trinkelių įrengimas</t>
  </si>
  <si>
    <t>11.1</t>
  </si>
  <si>
    <t>Žvirgždo skalda fr. 11/16 įrengimas, h-0,10 m</t>
  </si>
  <si>
    <t>11.2</t>
  </si>
  <si>
    <t>Betoninio atraminio bloko įrengimas</t>
  </si>
  <si>
    <t>11.3</t>
  </si>
  <si>
    <t>Viršutinio sluoksnio iš ažūrinių trinkelių įrengimas</t>
  </si>
  <si>
    <t>11.4</t>
  </si>
  <si>
    <t>Iš viso skyriuje 11, Eur be PVM</t>
  </si>
  <si>
    <t>12. Poilsio aikštelių įrengimas</t>
  </si>
  <si>
    <t>12.1</t>
  </si>
  <si>
    <t>12.2</t>
  </si>
  <si>
    <t>12.3</t>
  </si>
  <si>
    <t>12.4</t>
  </si>
  <si>
    <t>12.5</t>
  </si>
  <si>
    <t>12.6</t>
  </si>
  <si>
    <t>Suoliukų poilsio aikštelėje įrengimas</t>
  </si>
  <si>
    <t>12.7</t>
  </si>
  <si>
    <t>Šiukšliadėžių poilsio aikštelėse įrengimas</t>
  </si>
  <si>
    <t>Iš viso skyriuje 12, Eur be PVM</t>
  </si>
  <si>
    <t>13. Autobusų sustojimo peronų įrengimas</t>
  </si>
  <si>
    <t>13.1</t>
  </si>
  <si>
    <t>Apsauginis šalčiui atsparaus sluoksnio įrengimas (I variantas), h=0,19 m</t>
  </si>
  <si>
    <t>13.2</t>
  </si>
  <si>
    <t>13.3</t>
  </si>
  <si>
    <t>13.4</t>
  </si>
  <si>
    <t>13.5</t>
  </si>
  <si>
    <t>13.6</t>
  </si>
  <si>
    <t>Silpnaregių įspėjamojo paviršiaus iš betoninių trinkelių su šachmatiškai išdėstytais kauburėliais įrengimas, h=0,08 m</t>
  </si>
  <si>
    <t>13.7</t>
  </si>
  <si>
    <t>Šiukšliadėžių įrengimas</t>
  </si>
  <si>
    <t>13.8</t>
  </si>
  <si>
    <t>Paviljonų su sumontuotais suoliukais įrengimas</t>
  </si>
  <si>
    <t>Iš viso skyriuje 13, Eur be PVM</t>
  </si>
  <si>
    <t>14. Automobilių sustojimo vietų įrengimas</t>
  </si>
  <si>
    <t>14.1</t>
  </si>
  <si>
    <t>Apsauginio šalčiui atsparaus sluoksnio įrengimas (I variantas), h=0,54 m;</t>
  </si>
  <si>
    <t>14.2</t>
  </si>
  <si>
    <t>Skaldos pagrindo sluoksnio iš nesurištų mineralinių medžiagų mišinio 0/45 įrengimas, h=0,15 m;</t>
  </si>
  <si>
    <t>14.3</t>
  </si>
  <si>
    <t>14.4</t>
  </si>
  <si>
    <t>14.5</t>
  </si>
  <si>
    <t>Viršutinio sluoksnio iš kontrastinių betoninių trinkelių įrengimas, h=0,08 m</t>
  </si>
  <si>
    <t>Iš viso skyriuje 14, Eur be PVM</t>
  </si>
  <si>
    <t>15. Bordiūrų įrengimas</t>
  </si>
  <si>
    <t>15.1</t>
  </si>
  <si>
    <t xml:space="preserve">Betoninių kelio bordiūrų (100x15x30 cm) ant betono pagrindo įrengimas </t>
  </si>
  <si>
    <t>15.2</t>
  </si>
  <si>
    <t xml:space="preserve">Betoninių kelio bordiūrų (100x15x22 cm) ant betono pagrindo įrengimas </t>
  </si>
  <si>
    <t>15.3</t>
  </si>
  <si>
    <t>Betoninių kelio bordiūrų, nusklembtų (100x15x22 cm) ant betoninio pamato įrengimas</t>
  </si>
  <si>
    <t>15.4</t>
  </si>
  <si>
    <t xml:space="preserve">Betoninių vejos bordiūrų (100x8x20 cm) ant betono pagrindo įrengimas </t>
  </si>
  <si>
    <t>15.5</t>
  </si>
  <si>
    <t>Granitinių kelio bordiūrų (100x15x30 cm) ant betoninio pamato įrengimas</t>
  </si>
  <si>
    <t>15.6</t>
  </si>
  <si>
    <t>Granitinių kelio bordiūrų (įvažiavimo) (100x15x22 cm) ant betoninio pamato įrengimas</t>
  </si>
  <si>
    <t>15.7</t>
  </si>
  <si>
    <t>Sandariklio juostos įrengimas, h=0,03 m</t>
  </si>
  <si>
    <t>Iš viso skyriuje 15, Eur be PVM</t>
  </si>
  <si>
    <t>16. Lietaus nuvedimo latako įrengimas</t>
  </si>
  <si>
    <t>16.1</t>
  </si>
  <si>
    <t>Betoninio vandens surinkimo latako (300x200x100mm) ant betoninio pagrindo įrengimas</t>
  </si>
  <si>
    <t>Iš viso skyriuje 16, Eur be PVM</t>
  </si>
  <si>
    <t>17. Kelio apstatymas ir saugaus eismo organizavimas</t>
  </si>
  <si>
    <t>17.1</t>
  </si>
  <si>
    <t>Kelio ženklų vienstiebių metalinių atramų (d=76,1/2,0 mm) pastatymas</t>
  </si>
  <si>
    <t>17.2</t>
  </si>
  <si>
    <t>Kelio ženklų skydų ant vienstiebių metalinių atramų sumontavimas</t>
  </si>
  <si>
    <t>17.3</t>
  </si>
  <si>
    <t>Kelio ženklų dvistiebių metalinių atramų (d=76,1/2,0 mm) pastatymas</t>
  </si>
  <si>
    <t>17.4</t>
  </si>
  <si>
    <t>Kelio ženklų skydų ant dvistiebių metalinių atramų sumontavimas</t>
  </si>
  <si>
    <t>17.5</t>
  </si>
  <si>
    <t>Kelio ženklų skydų ant apšvietimo atramų įrengimas</t>
  </si>
  <si>
    <t>17.6</t>
  </si>
  <si>
    <t>Ženklinimo tipas 1.1 (linijos plotis 0,12 m) siaura ištisinė linija (iš polimerinių medžiagų)</t>
  </si>
  <si>
    <t>17.7</t>
  </si>
  <si>
    <t>Ženklinimo tipas 1.2 (linijos plotis 0,25 m) plati ištisinė linija (iš polimerinių medžiagų)</t>
  </si>
  <si>
    <t>17.8</t>
  </si>
  <si>
    <t>Ženklinimo tipas 1.6 (linijos plotis 0,12 m) siaura brūkšninė linija, kai brūkšnio ir tarpo santykis 3 m / 1 m (iš polimerinių medžiagų)</t>
  </si>
  <si>
    <t>17.9</t>
  </si>
  <si>
    <t>Ženklinimo tipas 1.7 (linijos plotis 0,12 m) siaura brūkšninė linija, kai brūkšnio ir tarpo santykis 1 m / 1 m (iš polimerinių medžiagų)</t>
  </si>
  <si>
    <t>17.10</t>
  </si>
  <si>
    <t>Ženklinimo tipas 1.12 iš trikampių sudaryta linija (iš polimerinių medžiagų)</t>
  </si>
  <si>
    <t>17.11</t>
  </si>
  <si>
    <t>Ženklinimo tipas 1.13.1 pėsčiųjų perėja "zebras" (iš polimerinių medžiagų)</t>
  </si>
  <si>
    <t>17.12</t>
  </si>
  <si>
    <t>Ženklinimo tipas 1.21 raidė "A" (iš polimerinių medžiagų)</t>
  </si>
  <si>
    <t>17.13</t>
  </si>
  <si>
    <t>Ženklinimo tipas 1.22 (linijos plotis 0,25 m) plati brūkšninė linija, kai brūkšnio ir tarpo santykis 1 m / 1 m (iš polimerinių medžiagų)</t>
  </si>
  <si>
    <t>17.14</t>
  </si>
  <si>
    <t>Ženklinimo tipas 1.25 šachmatų tvarka išdėstyti langeliai (iš polimerinių medžiagų)</t>
  </si>
  <si>
    <t>17.15</t>
  </si>
  <si>
    <t>Ženklinimo tipas 1.27 geltona siaura linija pažymėtas zigzagas (iš polimerinių medžiagų)</t>
  </si>
  <si>
    <t>17.16</t>
  </si>
  <si>
    <t>Segmentinės pėsčiųjų tvorelės (pėsčiųjų atitvaro) įrengimas</t>
  </si>
  <si>
    <t>17.17</t>
  </si>
  <si>
    <t>Turėklų įrengimas</t>
  </si>
  <si>
    <t>17.18</t>
  </si>
  <si>
    <t>Pradinių ir galinių komponentų įrengimas (stiprumo lygis A, sulaikymo lygis N2, veikimo pločio klasė W2), dalis PGK</t>
  </si>
  <si>
    <t>17.19</t>
  </si>
  <si>
    <t>Apsauginių kelio atitvarų įrengimas (stiprumo lygis A, sulaikymo lygis N2, veikimo pločio klasė W2), dalis AB</t>
  </si>
  <si>
    <t>17.20</t>
  </si>
  <si>
    <t>Distancinio apsauginių kelio atitvarų įrengimas (stiprumo lygis A, sulaikymo lygis N2, veikimo pločio klasė W2), dalis AB</t>
  </si>
  <si>
    <t>17.21</t>
  </si>
  <si>
    <t>Sferinių kelio veidrodžių įrengimas</t>
  </si>
  <si>
    <t>17.22</t>
  </si>
  <si>
    <t>Apsauginių stulpelių įrengimas</t>
  </si>
  <si>
    <t>Iš viso skyriuje 17, Eur be PVM</t>
  </si>
  <si>
    <t>18. Inžinerinių tinklų apsaugojimas</t>
  </si>
  <si>
    <t>18.1</t>
  </si>
  <si>
    <t>Rekonstruojama esama dujotiekio kapa, pritaikoma prie projektuojamos altitudės. Jei pritaikyti neįmanoma, įrengiama nauja kapa (šulinys)</t>
  </si>
  <si>
    <t>18.2</t>
  </si>
  <si>
    <t>Šilumotiekio šulinio pakėlimas iki projektinio aukščio ir esamų šulinio liukų keitimas naujais D400 (plaukiojančio tipo su užraktu) liukais</t>
  </si>
  <si>
    <t>18.3</t>
  </si>
  <si>
    <t>Rekonstruojama esama vandentiekio kapa, pritaikoma prie projektuojamos altitudės. Jei pritaikyti neįmanoma, įrengiama nauja kapa (šulinys)</t>
  </si>
  <si>
    <t>18.4</t>
  </si>
  <si>
    <t>Vandentiekio šulinio pakėlimas iki projektinio aukščio ir esamų šulinio liukų keitimas naujais D400 (plaukiojančio tipo su užraktu) liukais</t>
  </si>
  <si>
    <t>18.5</t>
  </si>
  <si>
    <t>Vandentiekio šulinio nuleidimas iki projektinio aukščio ir esamų šulinio liukų keitimas naujais D400 (plaukiojančio tipo su užraktu) liukais</t>
  </si>
  <si>
    <t>18.6</t>
  </si>
  <si>
    <t>Vandentiekio šulinio su liuku pakėlimas iki projektinio aukščio</t>
  </si>
  <si>
    <t>18.7</t>
  </si>
  <si>
    <t>Vandentiekio šulinio su liuku nuleidimas iki projektinio aukščio</t>
  </si>
  <si>
    <t>18.8</t>
  </si>
  <si>
    <t>Ryšių šulinio pakėlimas/priderinimas prie projektinio aukščio ir esamų šulinio liukų keitimas naujais D400 (plaukiojančio tipo su užraktu) liukais, vnt.</t>
  </si>
  <si>
    <t>18.9</t>
  </si>
  <si>
    <t>Ryšių šulinio nuleidimas iki projektinio aukščio ir esamų šulinio liukų keitimas naujais D400 (plaukiojančio tipo su užraktu) liukais</t>
  </si>
  <si>
    <t>18.10</t>
  </si>
  <si>
    <t>Ryšių šulinio su liuku paaukštinimas iki projektinio aukščio</t>
  </si>
  <si>
    <t>18.11</t>
  </si>
  <si>
    <t>Ryšių šulinio su liuku nuleidimas iki projektinio aukščio</t>
  </si>
  <si>
    <t>18.12</t>
  </si>
  <si>
    <t>Nuotekų šulinio pakėlimas/priderinimas prie projektinio aukščio ir esamų šulinio liukų keitimas naujais D400 (plaukiojančio tipo su užraktu) liukais</t>
  </si>
  <si>
    <t>18.13</t>
  </si>
  <si>
    <t>Nuotekų šulinio nuleidimas iki projektinio aukščio ir esamų šulinio liukų keitimas naujais D400 (plaukiojančio tipo su užraktu) liukais</t>
  </si>
  <si>
    <t>18.14</t>
  </si>
  <si>
    <t>Nuotekų šulinio su liuku pakėlimas/priderinimas prie projektinio aukščio</t>
  </si>
  <si>
    <t>18.15</t>
  </si>
  <si>
    <t>Nuotekų šulinio su liuku nuleidimas iki projektinio aukščio</t>
  </si>
  <si>
    <t>18.16</t>
  </si>
  <si>
    <t>Neatpažinto tinklo šulinio pakėlimas iki projektinio aukščio arba priderinimas prie paviršiaus ir esamų šulinio liukų keitimas naujais D400 (plaukiojančio tipo su užraktu) liukais</t>
  </si>
  <si>
    <t>18.17</t>
  </si>
  <si>
    <t>Neatpažinto tinklo šulinio pakėlimas iki projektinio aukščio arba priderinimas prie paviršiaus</t>
  </si>
  <si>
    <t>Iš viso skyriuje 18, Eur be PVM</t>
  </si>
  <si>
    <t>19. Kitos paslaugos</t>
  </si>
  <si>
    <t>19.1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</si>
  <si>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</si>
  <si>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19, Eur be PVM</t>
  </si>
  <si>
    <t>IŠ VISO ŽINIARAŠTYJE 1, EUR BE PVM</t>
  </si>
  <si>
    <t>DARBŲ KIEKIŲ ŽINIARAŠTIS NR. 2 – VANDENTIEKIO IR NUOTEKŲ ŠALINIMO DALIS</t>
  </si>
  <si>
    <r>
      <t xml:space="preserve">Vieneto kaina, Eur be PVM  </t>
    </r>
    <r>
      <rPr>
        <b/>
        <sz val="11"/>
        <color rgb="FFFF0000"/>
        <rFont val="Times New Roman"/>
        <family val="1"/>
        <charset val="186"/>
      </rPr>
      <t>(pildo Tiekėjas)</t>
    </r>
  </si>
  <si>
    <t>Esamų buitinių nuotekų tinklo, d-200 mm vamzdžių išardymas</t>
  </si>
  <si>
    <t>m.</t>
  </si>
  <si>
    <t>Esamų vandentiekio tinklo d-110 mm vamzdžių išardymas</t>
  </si>
  <si>
    <t>Esamų priešgaisrinių hidrantų demontavimas</t>
  </si>
  <si>
    <t>Statybinio laužo išvežimas pakrovimas ir išvežimas (žiūrėti žiniaraščio priedą dėl išvežimo)</t>
  </si>
  <si>
    <t>2. Žemės darbai</t>
  </si>
  <si>
    <t>2.1</t>
  </si>
  <si>
    <t xml:space="preserve">Grunto kasimas, pakrovimas į autosavivarčius ir išvežimas  </t>
  </si>
  <si>
    <t>m3</t>
  </si>
  <si>
    <t>2.2</t>
  </si>
  <si>
    <t xml:space="preserve">Grunto kasimas, gruntą supilant vietoje  </t>
  </si>
  <si>
    <t>2.3</t>
  </si>
  <si>
    <t>30 cm smėlio pagrindo po naftos produktų atskirtuvu įrengimas</t>
  </si>
  <si>
    <t>2.4</t>
  </si>
  <si>
    <t>30 cm smėlio pagrindo po nuotekų siurbline</t>
  </si>
  <si>
    <t>2.5</t>
  </si>
  <si>
    <t>Pagrindų po vamzdžiais įrengimas iš esamo grunto</t>
  </si>
  <si>
    <t>2.6</t>
  </si>
  <si>
    <t xml:space="preserve">Vamzdynų pirminis užpylimas esamu gruntu, sutankinant gruntą </t>
  </si>
  <si>
    <t>2.7</t>
  </si>
  <si>
    <t>Tranšėjų užpylimas esamu gruntu ekskavatoriumi, sutankinant gruntą</t>
  </si>
  <si>
    <t>3. Lietaus nuotekų tinklai</t>
  </si>
  <si>
    <t xml:space="preserve">Apvalių surenkamų gelžbetoninių lietaus nuotakyno šulinių įrengimas šlapiuose gruntuose, kai šulinių skersmuo d700 m (surenkamos g/b konstrukcijos) 
-	betonas latakams
-	grotelės šiukšlių sulaikymui, montuojamos ant g/b žiedo d700  </t>
  </si>
  <si>
    <t>Apvalių surenkamų gelžbetoninių lietaus nuotakyno šulinių įrengimas šlapiuose gruntuose, kai šulinių skersmuo d1000 m (surenkamos g/b konstrukcijos) 
-	betonas latakams
-	kalaus ketaus dangtis (liukas) plaukiojančio tipo (iki 40t) 
-	kalaus ketaus lengvo pastatomo tipo dangčiai (iki 12,5 t)</t>
  </si>
  <si>
    <t xml:space="preserve">Apvalių surenkamų gelžbetoninių lietaus nuotakyno šulinių įrengimas šlapiuose gruntuose, kai šulinių skersmuo d1500 m (surenkamos g/b konstrukcijos) 
-	betonas latakams
-	kalaus ketaus dangtis (liukas) plaukiojančio tipo (iki 40t) </t>
  </si>
  <si>
    <t>Apvalių surenkamų gelžbetoninių lietaus nuotakyno šulinių įrengimas šlapiuose gruntuose, kai šulinių skersmuo d2000 m (surenkamos g/b konstrukcijos) 
-	betonas latakams
-	kalaus ketaus dangtis (liukas) plaukiojančio tipo (iki 40t) 
-	kalaus ketaus lengvo pastatomo tipo dangčiai (iki 12,5 t)</t>
  </si>
  <si>
    <t xml:space="preserve">Apvalių surenkamų gelžbetoninių lietaus nuotakyno šulinių įrengimas šlapiuose gruntuose, kai šulinių skersmuo d3000 m (surenkamos g/b konstrukcijos) 
-	betonas latakams
-	betonas atramoms
-	kalaus ketaus dangtis (liukas) plaukiojančio tipo (iki 40t) </t>
  </si>
  <si>
    <t xml:space="preserve">Slenkstinė stačiakampė g/b kamera 1000x2000  </t>
  </si>
  <si>
    <t>Šulinių PVC Ø315 mm su jungiamosiomis fasoninėmis dalimis bei dugnu pastatymas 
-	kalaus ketinės grotelės ant PVC Ø315 mm šulinio (atlaikančios 40 t apkrovą)
-	PVC šulinio stovas Ø315 mm 
-	šulinio Ø315 mm dugnas</t>
  </si>
  <si>
    <t>Šulinių PVC Ø425 mm su jungiamosiomis fasoninėmis dalimis bei dugnu pastatymas 
-	kalaus ketaus liukas montuojamas ant PVC Ø425 mm šulinio (atlaikantis 40 t apkrovą)
-	kalaus ketinės grotelės ant PVC Ø425 mm šulinio (atlaikančios 40 t apkrovą)
-	kalaus ketaus „bordiūrinės“ grotelės montuojamos ant PVC Ø425 mm šulinio (atlaikančios 40 t apkrovą)
-	PVC šulinio stovas Ø425 mm 
-	šulinio Ø425 mm dugnas</t>
  </si>
  <si>
    <t>Šulinių PVC Ø600 mm su jungiamosiomis fasoninėmis dalimis bei dugnu pastatymas 
-	kalaus ketaus dangtis montuojamas ant PVC Ø600 mm šulinio (atlaikantis 40 t apkrovą)
-	PVC šulinio stovas Ø600 mm 
-	šulinio Ø600 mm dugnas/kinetė</t>
  </si>
  <si>
    <t>Plastikiniai protarpinių d- 200 mm vamzdžio perėjimui per  šulinio sienelę montavimas</t>
  </si>
  <si>
    <t>Plastikiniai protarpinių d- 250 mm vamzdžio perėjimui per  šulinio sienelę montavimas</t>
  </si>
  <si>
    <t>Plastikiniai protarpinių d- 315 mm vamzdžio perėjimui per  šulinio sienelę montavimas</t>
  </si>
  <si>
    <t>Plastikiniai protarpinių d- 400 mm vamzdžio perėjimui per  šulinio sienelę montavimas</t>
  </si>
  <si>
    <t>Plastikiniai protarpinių d- 500 mm vamzdžio perėjimui per  šulinio sienelę montavimas</t>
  </si>
  <si>
    <t>3.15</t>
  </si>
  <si>
    <t>Stikloplasčio protarpinių d- 500 mm vamzdžio perėjimui per  šulinio sienelę montavimas</t>
  </si>
  <si>
    <t>3.16</t>
  </si>
  <si>
    <t>Stikloplasčio protarpinių d- 600 mm vamzdžio perėjimui per  šulinio sienelę montavimas</t>
  </si>
  <si>
    <t>3.17</t>
  </si>
  <si>
    <t>Stikloplasčio protarpinių d- 800 mm vamzdžio perėjimui per  šulinio sienelę montavimas</t>
  </si>
  <si>
    <t>3.18</t>
  </si>
  <si>
    <t>Nuotekų surinkimo tinklų plastikiniais vamzdžiais d-200 klojimas</t>
  </si>
  <si>
    <t>3.19</t>
  </si>
  <si>
    <t>Nuotekų surinkimo tinklų  plastikiniais vamzdžiais d-250 klojimas</t>
  </si>
  <si>
    <t>3.20</t>
  </si>
  <si>
    <t>Nuotekų surinkimo tinklų  plastikiniais vamzdžiais d-315 klojimas</t>
  </si>
  <si>
    <t>3.21</t>
  </si>
  <si>
    <t>Nuotekų surinkimo tinklų plastikiniais vamzdžiais d-400 klojimas</t>
  </si>
  <si>
    <t>3.22</t>
  </si>
  <si>
    <t>Nuotekų surinkimo tinklų stikloplasčio vamzdžiais d-500 klojimas</t>
  </si>
  <si>
    <t>3.23</t>
  </si>
  <si>
    <t>Nuotekų surinkimo tinklų stikloplasčio vamzdžiais d-600 klojimas</t>
  </si>
  <si>
    <t>3.24</t>
  </si>
  <si>
    <t>Nuotekų surinkimo tinklų stikloplasčio vamzdžiais d-800 klojimas</t>
  </si>
  <si>
    <t>3.25</t>
  </si>
  <si>
    <t xml:space="preserve">Nuotekų surinkimo tinklų įrengimas betranšėjiniu būdu plastikiniais PE d-500 vamzdžiais </t>
  </si>
  <si>
    <t>3.26</t>
  </si>
  <si>
    <t xml:space="preserve">Slėginių nuotekų tinklų įrengimas plastikiniais PE d-250 vamzdžiais </t>
  </si>
  <si>
    <t>3.27</t>
  </si>
  <si>
    <t xml:space="preserve">Slėginių nuotekų tinklų įrengimas plastikiniais PE d-400 vamzdžiais </t>
  </si>
  <si>
    <t>3.28</t>
  </si>
  <si>
    <t xml:space="preserve">Slėginių nuotėkų tinklų įrengimas plastikiniais PE d-630 vamzdžiais </t>
  </si>
  <si>
    <t>3.29</t>
  </si>
  <si>
    <t>PE  fasoninių jungčių vamzdžiams montavimas
- PE100 PN10 alkūnė  d250 - 900</t>
  </si>
  <si>
    <t>3.30</t>
  </si>
  <si>
    <t>Srauto slopinimo grotų gamyba ir įrengimas
-	Metalas grotų gamybai</t>
  </si>
  <si>
    <t>3.31</t>
  </si>
  <si>
    <t>Naujos armatūros ir fasoninių dalių slėginiams lietaus nuotekų tinklams montavimas
-	Kalaus ketaus flanšinis redukcinis trišakis DN600/dn250
-	Kalaus ketaus flanšinis redukcinis trišakis DN400/dn250
-	Kalaus ketaus trumpa flanšinė sklendė DN 250 (L-250mm)
-	Sagos tipo redukcinis flanšas DN 600/400
-	Kalaus ketaus flanšinis perėjimas DN400/dn250
-	Tempimui atsparus flanšinis adapteris  DN 250/d250
-	Tempimui atsparus flanšinis adapteris  DN 400/d400
-	Tempimui atsparus flanšinis adapteris  DN600/d630</t>
  </si>
  <si>
    <t>3.32</t>
  </si>
  <si>
    <t xml:space="preserve">Naftos produktų gaudyklės Q-40l/s su integruota smėlio ir nuosėdų smėliagaude  (V-4,7m3) bei apibėgimo funkcija montavimas. </t>
  </si>
  <si>
    <t>3.33</t>
  </si>
  <si>
    <t xml:space="preserve">Naftos produktų gaudyklės Q-30l/s su integruota smėlio ir nuosėdų smėliagaude  (V-3,0 m3) bei apibėgimo funkcija montavimas. </t>
  </si>
  <si>
    <t>3.34</t>
  </si>
  <si>
    <t xml:space="preserve">Naftos produktų gaudyklės Q-20l/s su integruota smėlio ir nuosėdų smėliagaude (V-4,0 m3) bei apibėgimo funkcija montavimas. </t>
  </si>
  <si>
    <t>3.35</t>
  </si>
  <si>
    <t>Naujos lietaus nuotekų siurblinės
-	Siurblinės korpusas su siurbliais uždaromąją armatūra ir aptarnavimo aikštelėmis
-	Betonas siurblinės injektavimui</t>
  </si>
  <si>
    <t>3.36</t>
  </si>
  <si>
    <t>Kritimo stovų d200 įrengimas:
-	Plastikinis ø200 vamzdis
-	Plastikinis trišakis ø200/90 mm
-	Plastikinė alkūnė ø200/45 mm</t>
  </si>
  <si>
    <t>3.37</t>
  </si>
  <si>
    <t>Kritimo stovų d250 įrengimas:
-	Plastikinis ø250 vamzdis
-	Plastikinis trišakis ø250/90 mm
-	Plastikinė alkūnė ø250/45 mm</t>
  </si>
  <si>
    <t>3.38</t>
  </si>
  <si>
    <t>Kritimo stovų d315 įrengimas:
-	Plastikinis ø400 vamzdis
-	Plastikinis trišakis ø400/90 mm
-	Metalas stovo tvirtinimui
-	Betonas stovo betonavimui</t>
  </si>
  <si>
    <t>3.39</t>
  </si>
  <si>
    <t>Slėgio gesinimo šulinio įrengimas</t>
  </si>
  <si>
    <t>3.40</t>
  </si>
  <si>
    <t>Ištekėjimo žiočių įrengimas d800</t>
  </si>
  <si>
    <t>3.41</t>
  </si>
  <si>
    <t>Savitakinių lietaus nuotekų vamzdynų hidraulinis bandymas</t>
  </si>
  <si>
    <t>3.42</t>
  </si>
  <si>
    <t>Slėginių lietaus nuotekų vamzdynų hidraulinis bandymas</t>
  </si>
  <si>
    <t>3.43</t>
  </si>
  <si>
    <t xml:space="preserve">Vamzdyno vidaus apžiūra, darant vaizdo įrašą      </t>
  </si>
  <si>
    <t>3.44</t>
  </si>
  <si>
    <t xml:space="preserve">Komunikacijų žymėjimo ženklų įrengimas </t>
  </si>
  <si>
    <t>4. Vandentiekio tinklai</t>
  </si>
  <si>
    <t>Naujos vandentiekio trasos klojimas PE ø110mm  vamzdžiais,</t>
  </si>
  <si>
    <t>Balnas PE d-160 vamzdžiui su DN100 flanšine atšaka</t>
  </si>
  <si>
    <t xml:space="preserve">Flanšinis adapteris PE vamzdžiams DN100 </t>
  </si>
  <si>
    <t>Požeminės sklendės DN110 įrengimas</t>
  </si>
  <si>
    <t>Antžeminio gaisrinio hidranto įrengimas</t>
  </si>
  <si>
    <t xml:space="preserve">Priešgaisrinių hidrantų žymėjimas ženklais, įrengiant stovus </t>
  </si>
  <si>
    <t>5. Konstrukcinio drenažo įrengimas</t>
  </si>
  <si>
    <t>Tranšėjos kasimas, grunto pakrovimas ir išvežimas į rangovo pasirinktą vietą</t>
  </si>
  <si>
    <t>Žvirgždo skalda fr. 11/16</t>
  </si>
  <si>
    <t>Žvirgždo skalda fr. 5/8</t>
  </si>
  <si>
    <t>Plastikinio konstrukcinio drenažo vamzdžio su geotekstilės filtru d≥113 mm įrengimas</t>
  </si>
  <si>
    <t>Geotekstilės grunto atskyrimui, įrengimas</t>
  </si>
  <si>
    <t>m2</t>
  </si>
  <si>
    <t>6. Kitos paslaugos</t>
  </si>
  <si>
    <t>6.1</t>
  </si>
  <si>
    <t>Išpildomoji nuotrauka</t>
  </si>
  <si>
    <t>IŠ VISO ŽINIARAŠTYJE 2, EUR BE PVM</t>
  </si>
  <si>
    <t>DARBŲ KIEKIŲ ŽINIARAŠTIS NR. 3 – ELEKTROTECHNIKOS DALIS. GATVĖS APŠVIETIMAS</t>
  </si>
  <si>
    <t>1. Medžiagos ir gaminiai</t>
  </si>
  <si>
    <t>0,4 kV kabelis Al 4x16mm2 XLPE izol.</t>
  </si>
  <si>
    <t>Kabelis Cu 3x1,5 mm2 PVCizol.</t>
  </si>
  <si>
    <t>Ø 75 mm vamzdis (gofruotas)</t>
  </si>
  <si>
    <t>Galinė mova Al 4x16 mm2 kabeliui</t>
  </si>
  <si>
    <t>Apšvietimo atrama H= 8,5m virš žemės paviršiaus</t>
  </si>
  <si>
    <t>Apšvietimo atrama H=6 m virš žemės paviršiaus</t>
  </si>
  <si>
    <t>Apšvietimo atramos pamatas VGAP-3 su apsaugine guma</t>
  </si>
  <si>
    <t>LEDšviestuvas 53W</t>
  </si>
  <si>
    <t>LEDšviestuvas 77W</t>
  </si>
  <si>
    <t>Gembė 1,5x2m</t>
  </si>
  <si>
    <t>Gembė 0x2m</t>
  </si>
  <si>
    <t>Kronštenas</t>
  </si>
  <si>
    <t>Atsišakojimo gnybtai su saugiklis 6A</t>
  </si>
  <si>
    <t>Įžeminimo komplektas, varža ne daugiau kaip 30 Ω:</t>
  </si>
  <si>
    <t>Cinkuota įžeminimo viela 8mm</t>
  </si>
  <si>
    <t>Cinkuotas įžeminimo strypas 1500x14.2mm</t>
  </si>
  <si>
    <t>Mova įžeminimo strypams 14.2mm</t>
  </si>
  <si>
    <t>Kalimo galvutė įžeminimo strypams 14.2mm</t>
  </si>
  <si>
    <t xml:space="preserve">Plieninis antgalis įžeminimo strypams </t>
  </si>
  <si>
    <t>Kryžminė jungtis</t>
  </si>
  <si>
    <t>Signalinė juosta</t>
  </si>
  <si>
    <t>Vamzdžių užsandarinimo putos</t>
  </si>
  <si>
    <t>butel.</t>
  </si>
  <si>
    <t>Dažai atamų numeracijai</t>
  </si>
  <si>
    <t>2. Montavimo darbai</t>
  </si>
  <si>
    <t>Trasos nužymėjimas</t>
  </si>
  <si>
    <t>Tranšėjos kasimas rankiniu būdu</t>
  </si>
  <si>
    <t>Tranšėjos užkasimas rankiniu būdu</t>
  </si>
  <si>
    <t>Tranšėjos kasimas mechanizuotu būdu</t>
  </si>
  <si>
    <t>Tranšėjos užkasimas mechanizuotu būdu</t>
  </si>
  <si>
    <t>Darbo duobių kasimas pamatams rankiniu būdu</t>
  </si>
  <si>
    <t>Darbo duobių užkasimas pamatams rankiniu būdu</t>
  </si>
  <si>
    <t>2.8</t>
  </si>
  <si>
    <t xml:space="preserve">4x16mm montavimas apšvietimo atramoje </t>
  </si>
  <si>
    <t>2.9</t>
  </si>
  <si>
    <t>3x1,5mm montavimas apšvietimo atramoje</t>
  </si>
  <si>
    <t>2.10</t>
  </si>
  <si>
    <t>KL tiesimas vamzdyje (KL masė iki 1 kg)</t>
  </si>
  <si>
    <t>2.11</t>
  </si>
  <si>
    <t>Vamzdžio paklojimas atviru būdu ((iki Ø 75mm)</t>
  </si>
  <si>
    <t>2.12</t>
  </si>
  <si>
    <t>Plotų išlyginimas rankiniu būdu</t>
  </si>
  <si>
    <t>2.13</t>
  </si>
  <si>
    <t>Vejos užsėjimas</t>
  </si>
  <si>
    <t>2.14</t>
  </si>
  <si>
    <t>Signalinės juostos paklojimas tranšėjoje virš pakloto kabelio</t>
  </si>
  <si>
    <t>2.15</t>
  </si>
  <si>
    <t>Galinių movų montavimas Al 4x16mm2 kabeliui</t>
  </si>
  <si>
    <t>2.16</t>
  </si>
  <si>
    <t>Pilnai sukomplektuotos apšvietimo atramos su gembe ir pamatu montavimas</t>
  </si>
  <si>
    <t>2.17</t>
  </si>
  <si>
    <t>Pilnai sukomplektuoto šviestuvo montavimas ant pastatytų atramų</t>
  </si>
  <si>
    <t>2.18</t>
  </si>
  <si>
    <t>Įžeminimo įrenginio montavimas, R≤30 Ω</t>
  </si>
  <si>
    <t>2.19</t>
  </si>
  <si>
    <t>Įžeminimo įrenginio varžos matavimas</t>
  </si>
  <si>
    <t>2.20</t>
  </si>
  <si>
    <t>Kabelio izoliacijos varžos matavimas</t>
  </si>
  <si>
    <t>2.21</t>
  </si>
  <si>
    <t>KL aprovimų matavimai (srovės matavimai linijoje)</t>
  </si>
  <si>
    <t>2.22</t>
  </si>
  <si>
    <t>Atramų numeracija</t>
  </si>
  <si>
    <t>3. Kitos paslaugos</t>
  </si>
  <si>
    <t>Linijos išpildomoji nuotrauka</t>
  </si>
  <si>
    <t>IŠ VISO ŽINIARAŠTYJE 3, EUR BE PVM</t>
  </si>
  <si>
    <t>DARBŲ KIEKIŲ ŽINIARAŠTIS NR. 4 – ELEKTRONINIŲ RYŠIŲ (TELEKOMUNIKACIJŲ) DALIS</t>
  </si>
  <si>
    <t>Vamzdis PVCd110x5,2mm.</t>
  </si>
  <si>
    <t>Sudedamas kabelių apsaugos vamzdis PVC110x100x3000mm.</t>
  </si>
  <si>
    <t>G/bŽ-5</t>
  </si>
  <si>
    <t>G/bŽ-11</t>
  </si>
  <si>
    <t>Perdanga RKŠ-3-70</t>
  </si>
  <si>
    <t>Perdanga RKŠ-2-70</t>
  </si>
  <si>
    <t>Sunkaus tipo liuko komplektas</t>
  </si>
  <si>
    <t>Kabelis 100p. (0,5)</t>
  </si>
  <si>
    <t>Mova XAGA 500-55/12-300 (100p.)</t>
  </si>
  <si>
    <t>Jungtis 10x2 su užpildu</t>
  </si>
  <si>
    <t>Markiruotės</t>
  </si>
  <si>
    <t xml:space="preserve">II grupės grunto kasimas rankiniu būdu sutvirtintose tranšėjose (iškasose) , kai kasimo gylis iki 2m, tranšėjos plotis iki 2m  </t>
  </si>
  <si>
    <t xml:space="preserve">Tranšėjų, iškasų ir duobių užpylimas gruntu rankiniu būdu , kai gruntas II grupės  </t>
  </si>
  <si>
    <t>Paklotų kabelių apsauga surenkamais gaubtais 110 mm skersmens, atkasant kabelius</t>
  </si>
  <si>
    <t>Vamzdžių paklojimas gatavoje tranšėjoje</t>
  </si>
  <si>
    <t xml:space="preserve">Šulinio angos paaukštinimas g/b žiedais  </t>
  </si>
  <si>
    <t>vnt</t>
  </si>
  <si>
    <t>Perdangos RKŠ-3-70 montavimas</t>
  </si>
  <si>
    <t>Perdangos RKŠ-2-70 montavimas</t>
  </si>
  <si>
    <t>Sunkaus tipo liuko montavimas</t>
  </si>
  <si>
    <t>Vamzdžių įvadas į šulinius</t>
  </si>
  <si>
    <t>Kabelio  įtraukimas į kanalą</t>
  </si>
  <si>
    <t>Kabelių markiravimas</t>
  </si>
  <si>
    <t>Movos kabeliui 100x2 montavimas</t>
  </si>
  <si>
    <t>Kabelio 100x2 porų kompleksinis matavimas</t>
  </si>
  <si>
    <t>100p.</t>
  </si>
  <si>
    <t>Kontrolinė geodezinė nuotrauka</t>
  </si>
  <si>
    <t>IŠ VISO ŽINIARAŠTYJE 4, EUR BE PVM</t>
  </si>
  <si>
    <t>DARBŲ KIEKIŲ ŽINIARAŠTIS NR. 5 – PROCESŲ VALDYMAS IR AUTOMATIZACIJA. LIETAUS NUOTEKŲ SIURBLINĖ</t>
  </si>
  <si>
    <t>1. Įranga (siurblinės ir duomenų perdavimo)</t>
  </si>
  <si>
    <t>Laisvai programuojamas valdiklis – WEB serveris 2AI, 3AO, 7DI, 3DO</t>
  </si>
  <si>
    <t>Lygio plūdė</t>
  </si>
  <si>
    <t>Hidrostatinis lygio jutiklis</t>
  </si>
  <si>
    <t>Dažnio keitiklis 3x400 V, 45,0 kW</t>
  </si>
  <si>
    <t>GPRS modemas</t>
  </si>
  <si>
    <t>2. Valdymo skydai</t>
  </si>
  <si>
    <t>VAS-NS (Skydo techninė įranga pateikta skydo schemoje)</t>
  </si>
  <si>
    <t>3. Montavimo medžiagos</t>
  </si>
  <si>
    <t>Skydo įtvirtinimo ir įrengimo medžiagos</t>
  </si>
  <si>
    <t>PE vamzdis Ø50 mm</t>
  </si>
  <si>
    <t>PVC gofruotas vamzdelis Ø50 mm</t>
  </si>
  <si>
    <t>PVC gofruotas vamzdelis Ø25 mm</t>
  </si>
  <si>
    <t>Sujungimų dėžutė</t>
  </si>
  <si>
    <t>Kabelių tvirtinimo elementai</t>
  </si>
  <si>
    <t>Kabelių ir įrenginių ženklinimo elementai</t>
  </si>
  <si>
    <t>Kitos būtinos įrengimo medžiagos</t>
  </si>
  <si>
    <t>4. Siurblinės kabeliai</t>
  </si>
  <si>
    <t>2x0,75</t>
  </si>
  <si>
    <t>3x0,75 ekr.</t>
  </si>
  <si>
    <t>4x70,0 ekr.</t>
  </si>
  <si>
    <t>5. Montavimo darbai</t>
  </si>
  <si>
    <t>Bendrieji montavimo darbai</t>
  </si>
  <si>
    <t>IŠ VISO ŽINIARAŠTYJE 5, EUR BE PVM</t>
  </si>
  <si>
    <t>DARBŲ KIEKIŲ ŽINIARAŠČIŲ SANTRAUKA</t>
  </si>
  <si>
    <t>Darbų kiekių žin. nr.</t>
  </si>
  <si>
    <t>Žiniaraščio pavadinimas</t>
  </si>
  <si>
    <t>Vertė, EUR be PVM</t>
  </si>
  <si>
    <t>SUSISIEKIMO DALIS</t>
  </si>
  <si>
    <t>VANDENTIEKIO IR NUOTEKŲ ŠALINIMO DALIS</t>
  </si>
  <si>
    <t>ELEKTROTECHNIKOS DALIS. GATVĖS APŠVIETIMAS</t>
  </si>
  <si>
    <t>ELEKTRONINIŲ RYŠIŲ (TELEKOMUNIKACIJŲ) DALIS</t>
  </si>
  <si>
    <t>PROCESŲ VALDYMAS IR AUTOMATIZACIJA. LIETAUS NUOTEKŲ SIURBLINĖ</t>
  </si>
  <si>
    <t>ELEKTROTECHNIKOS DALIS. AB „ESO“ DARBAI*</t>
  </si>
  <si>
    <t>nevertinti</t>
  </si>
  <si>
    <t>ELEKTROTECHNIKOS DALIS. AB „ESO“ DARBAI (ĮVADAS SIURBLINEI)*</t>
  </si>
  <si>
    <t>Vertės į pasiūlymo formą</t>
  </si>
  <si>
    <t>Iš viso žiniaraščiuose  (Eur be PVM):</t>
  </si>
  <si>
    <t>Pastaba*: projekto dalį įgyvendins AB „Energijos skirstymo operatorius“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</si>
  <si>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</si>
  <si>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</si>
  <si>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t xml:space="preserve">Vykdant valstybinės reikšmės kelių rekonstravimo/remonto darbus susidarančios medžiagos, kurios nenaudojamos projekte ir kurios gali būti panaudotos pakartotinai, turi būti gabenamos į užsakovo – AB "Via Lietuva" nurodytą sandėliavimo vietą – </t>
    </r>
    <r>
      <rPr>
        <b/>
        <sz val="10"/>
        <rFont val="Times New Roman"/>
        <family val="1"/>
        <charset val="186"/>
      </rPr>
      <t>AB „Kelių priežiūra“ Trakų kelių tarnybos Vievio meistrija, Statybininkų g. 16, Vievis.</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
</t>
    </r>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negrąžiamomis medžiagomis. Jos sąmatoje turi būti nurodytos atskira (-omis) eilute (-ėmis) su minuso ženklu. Šios medžiagos lieka rangovui.
Mediena (išskyrus krūmus, šakas ir kelmus) taip pat laikoma ngrąžianamąja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
</t>
    </r>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utilizavimo išlaidas).</t>
    </r>
  </si>
  <si>
    <t>Negrąžinamos medžiagos (nufrezuotas asfaltas), įkainis 5,99 Eur/t (sąmatoje įvertinamas su minuso ženklu)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</si>
</sst>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sz val="12"/>
      <color theme="1"/>
      <name val="Times New Roman"/>
      <family val="1"/>
      <charset val="186"/>
    </font>
    <font>
      <b/>
      <sz val="12"/>
      <color theme="1"/>
      <name val="Times New Roman"/>
      <family val="1"/>
      <charset val="186"/>
    </font>
    <font>
      <sz val="11"/>
      <color rgb="FF000000"/>
      <name val="Times New Roman"/>
      <family val="1"/>
      <charset val="186"/>
    </font>
    <font>
      <b/>
      <sz val="14"/>
      <color theme="1"/>
      <name val="Times New Roman"/>
      <family val="1"/>
      <charset val="186"/>
    </font>
    <font>
      <b/>
      <sz val="14"/>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9">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164" fontId="5" fillId="3"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4" fontId="4" fillId="3"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164" fontId="5" fillId="3" borderId="3" xfId="0" applyNumberFormat="1" applyFont="1" applyFill="1" applyBorder="1" applyAlignment="1" applyProtection="1">
      <alignment horizontal="center" vertical="center"/>
      <protection locked="0"/>
    </xf>
    <xf numFmtId="4" fontId="4" fillId="3" borderId="3"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0" fillId="0" borderId="14"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9" fillId="0" borderId="2"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0" fontId="11" fillId="0" borderId="0" xfId="0" applyFont="1"/>
    <xf numFmtId="0" fontId="12"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xf>
    <xf numFmtId="4" fontId="13" fillId="0" borderId="1" xfId="0" applyNumberFormat="1" applyFont="1" applyBorder="1" applyAlignment="1">
      <alignment horizontal="center" vertical="center"/>
    </xf>
    <xf numFmtId="0" fontId="12" fillId="0" borderId="1" xfId="0" applyFont="1" applyBorder="1" applyAlignment="1">
      <alignment horizontal="right" vertical="center"/>
    </xf>
    <xf numFmtId="0" fontId="14" fillId="0" borderId="0" xfId="0" applyFont="1" applyAlignment="1">
      <alignment horizontal="left" vertical="center"/>
    </xf>
    <xf numFmtId="0" fontId="11" fillId="0" borderId="0" xfId="0" applyFont="1" applyAlignment="1">
      <alignment horizontal="left" vertical="center"/>
    </xf>
    <xf numFmtId="0" fontId="14" fillId="0" borderId="0" xfId="0" applyFont="1" applyAlignment="1">
      <alignment horizontal="left" vertical="center" wrapText="1"/>
    </xf>
    <xf numFmtId="0" fontId="14" fillId="0" borderId="0" xfId="0" applyFont="1"/>
    <xf numFmtId="49" fontId="5" fillId="0" borderId="0" xfId="0" applyNumberFormat="1" applyFont="1" applyAlignment="1">
      <alignment horizontal="left"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4" fontId="5" fillId="0" borderId="22"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 fontId="4" fillId="3" borderId="8" xfId="4" applyNumberFormat="1" applyFont="1" applyFill="1" applyBorder="1" applyAlignment="1" applyProtection="1">
      <alignment horizontal="center" vertical="center" wrapText="1"/>
      <protection locked="0"/>
    </xf>
    <xf numFmtId="0" fontId="7" fillId="0" borderId="1" xfId="0" applyFont="1" applyBorder="1" applyAlignment="1">
      <alignment vertical="center" wrapText="1"/>
    </xf>
    <xf numFmtId="49" fontId="5" fillId="0" borderId="23" xfId="0" applyNumberFormat="1" applyFont="1" applyBorder="1" applyAlignment="1">
      <alignment horizontal="left" vertical="center" wrapText="1"/>
    </xf>
    <xf numFmtId="49" fontId="5" fillId="0" borderId="23"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4" fontId="4" fillId="0" borderId="18" xfId="0" applyNumberFormat="1" applyFont="1" applyBorder="1" applyAlignment="1" applyProtection="1">
      <alignment horizontal="center" vertical="center" wrapText="1"/>
      <protection locked="0"/>
    </xf>
    <xf numFmtId="49" fontId="9" fillId="0" borderId="28" xfId="0" applyNumberFormat="1" applyFont="1" applyBorder="1" applyAlignment="1">
      <alignment horizontal="center" vertical="center" wrapText="1"/>
    </xf>
    <xf numFmtId="164" fontId="5" fillId="3" borderId="21" xfId="0" applyNumberFormat="1" applyFont="1" applyFill="1" applyBorder="1" applyAlignment="1" applyProtection="1">
      <alignment horizontal="center" vertical="center"/>
      <protection locked="0"/>
    </xf>
    <xf numFmtId="4" fontId="5" fillId="3" borderId="8" xfId="0" applyNumberFormat="1" applyFont="1" applyFill="1" applyBorder="1" applyAlignment="1" applyProtection="1">
      <alignment horizontal="center" vertical="center" wrapText="1"/>
      <protection locked="0"/>
    </xf>
    <xf numFmtId="49" fontId="9" fillId="0" borderId="29" xfId="0" applyNumberFormat="1" applyFont="1" applyBorder="1" applyAlignment="1">
      <alignment horizontal="center" vertical="center" wrapText="1"/>
    </xf>
    <xf numFmtId="0" fontId="4" fillId="0" borderId="0" xfId="4" applyFont="1"/>
    <xf numFmtId="4" fontId="4" fillId="0" borderId="0" xfId="4" applyNumberFormat="1" applyFont="1"/>
    <xf numFmtId="49" fontId="5" fillId="0" borderId="8" xfId="0" applyNumberFormat="1" applyFont="1" applyBorder="1" applyAlignment="1">
      <alignment horizontal="center" vertical="center"/>
    </xf>
    <xf numFmtId="0" fontId="2" fillId="0" borderId="25" xfId="2" applyFont="1" applyBorder="1" applyAlignment="1" applyProtection="1">
      <alignment horizontal="center" vertical="center" wrapText="1"/>
    </xf>
    <xf numFmtId="49" fontId="5" fillId="0" borderId="26"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2" fillId="0" borderId="28" xfId="2" applyFont="1" applyBorder="1" applyAlignment="1" applyProtection="1">
      <alignment horizontal="center" vertical="center" wrapText="1"/>
    </xf>
    <xf numFmtId="0" fontId="2" fillId="0" borderId="21" xfId="2" applyFont="1" applyBorder="1" applyAlignment="1" applyProtection="1">
      <alignment horizontal="center" vertical="center" wrapText="1"/>
    </xf>
    <xf numFmtId="0" fontId="2" fillId="0" borderId="21" xfId="2" applyNumberFormat="1" applyFont="1" applyBorder="1" applyAlignment="1" applyProtection="1">
      <alignment horizontal="center" vertical="center" wrapText="1"/>
    </xf>
    <xf numFmtId="0" fontId="2" fillId="0" borderId="21" xfId="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164" fontId="5" fillId="3" borderId="23" xfId="0" applyNumberFormat="1" applyFont="1" applyFill="1" applyBorder="1" applyAlignment="1" applyProtection="1">
      <alignment horizontal="center" vertical="center"/>
      <protection locked="0"/>
    </xf>
    <xf numFmtId="49" fontId="5" fillId="0" borderId="3" xfId="0" applyNumberFormat="1" applyFont="1" applyBorder="1" applyAlignment="1">
      <alignment horizontal="center" vertical="center"/>
    </xf>
    <xf numFmtId="0" fontId="7" fillId="0" borderId="3" xfId="0" applyFont="1" applyBorder="1" applyAlignment="1">
      <alignment horizontal="center" vertical="center"/>
    </xf>
    <xf numFmtId="4" fontId="4" fillId="3" borderId="8" xfId="3"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0" fontId="15" fillId="0" borderId="0" xfId="0" applyFont="1" applyAlignment="1">
      <alignment vertical="center" wrapText="1"/>
    </xf>
    <xf numFmtId="4" fontId="4" fillId="3" borderId="30" xfId="3" applyNumberFormat="1" applyFont="1" applyFill="1" applyBorder="1" applyAlignment="1" applyProtection="1">
      <alignment horizontal="center" vertical="center" wrapText="1"/>
      <protection locked="0"/>
    </xf>
    <xf numFmtId="4" fontId="4" fillId="3" borderId="19" xfId="3" applyNumberFormat="1" applyFont="1" applyFill="1" applyBorder="1" applyAlignment="1" applyProtection="1">
      <alignment horizontal="center" vertical="center" wrapText="1"/>
      <protection locked="0"/>
    </xf>
    <xf numFmtId="49" fontId="5" fillId="0" borderId="31" xfId="0" applyNumberFormat="1" applyFont="1" applyBorder="1" applyAlignment="1">
      <alignment horizontal="center" vertical="center"/>
    </xf>
    <xf numFmtId="0" fontId="17" fillId="0" borderId="0" xfId="1" applyNumberFormat="1" applyFont="1" applyAlignment="1" applyProtection="1">
      <alignment horizontal="center" vertical="center" wrapText="1"/>
    </xf>
    <xf numFmtId="0" fontId="5" fillId="5" borderId="3" xfId="3" applyFont="1" applyFill="1" applyBorder="1" applyAlignment="1" applyProtection="1">
      <alignment horizontal="center" vertical="center" wrapText="1"/>
      <protection locked="0"/>
    </xf>
    <xf numFmtId="0" fontId="5" fillId="5" borderId="1" xfId="3" applyFont="1" applyFill="1" applyBorder="1" applyAlignment="1" applyProtection="1">
      <alignment horizontal="center" vertical="center" wrapText="1"/>
      <protection locked="0"/>
    </xf>
    <xf numFmtId="0" fontId="5" fillId="5" borderId="1" xfId="0" applyFont="1" applyFill="1" applyBorder="1" applyAlignment="1">
      <alignment horizontal="center" vertical="center"/>
    </xf>
    <xf numFmtId="0" fontId="5" fillId="5" borderId="8" xfId="0" applyFont="1" applyFill="1" applyBorder="1" applyAlignment="1">
      <alignment horizontal="center" vertical="center"/>
    </xf>
    <xf numFmtId="0" fontId="5" fillId="0" borderId="23" xfId="0" applyFont="1" applyBorder="1" applyAlignment="1">
      <alignment horizontal="center" vertical="center"/>
    </xf>
    <xf numFmtId="0" fontId="5" fillId="0" borderId="1" xfId="0" applyFont="1" applyBorder="1" applyAlignment="1">
      <alignment horizontal="center" vertical="center"/>
    </xf>
    <xf numFmtId="0" fontId="5" fillId="0" borderId="21" xfId="0" applyFont="1" applyBorder="1" applyAlignment="1">
      <alignment horizontal="center" vertical="center"/>
    </xf>
    <xf numFmtId="0" fontId="5" fillId="0" borderId="3" xfId="0" applyFont="1" applyBorder="1" applyAlignment="1">
      <alignment horizontal="center" vertical="center"/>
    </xf>
    <xf numFmtId="0" fontId="5" fillId="0" borderId="8" xfId="0" applyFont="1" applyBorder="1" applyAlignment="1">
      <alignment horizontal="center" vertical="center"/>
    </xf>
    <xf numFmtId="0" fontId="5" fillId="0" borderId="33" xfId="0" applyFont="1" applyBorder="1" applyAlignment="1">
      <alignment horizontal="center" vertical="center"/>
    </xf>
    <xf numFmtId="0" fontId="5" fillId="0" borderId="0" xfId="4" applyFont="1" applyAlignment="1">
      <alignment vertical="center"/>
    </xf>
    <xf numFmtId="0" fontId="5" fillId="0" borderId="0" xfId="4" applyFont="1" applyAlignment="1">
      <alignment horizontal="right" vertical="center"/>
    </xf>
    <xf numFmtId="4" fontId="4" fillId="3" borderId="21" xfId="4" applyNumberFormat="1" applyFont="1" applyFill="1" applyBorder="1" applyAlignment="1" applyProtection="1">
      <alignment horizontal="center" vertical="center" wrapText="1"/>
      <protection locked="0"/>
    </xf>
    <xf numFmtId="164" fontId="5" fillId="3" borderId="8" xfId="0" applyNumberFormat="1" applyFont="1" applyFill="1" applyBorder="1" applyAlignment="1" applyProtection="1">
      <alignment horizontal="center" vertical="center"/>
      <protection locked="0"/>
    </xf>
    <xf numFmtId="0" fontId="5" fillId="0" borderId="8" xfId="0" applyFont="1" applyBorder="1" applyAlignment="1">
      <alignment vertical="center" wrapText="1"/>
    </xf>
    <xf numFmtId="4" fontId="5" fillId="0" borderId="34" xfId="0" applyNumberFormat="1" applyFont="1" applyBorder="1" applyAlignment="1">
      <alignment horizontal="center" vertical="center" wrapText="1"/>
    </xf>
    <xf numFmtId="4" fontId="4" fillId="3" borderId="23" xfId="4" applyNumberFormat="1" applyFont="1" applyFill="1" applyBorder="1" applyAlignment="1" applyProtection="1">
      <alignment horizontal="center" vertical="center" wrapText="1"/>
      <protection locked="0"/>
    </xf>
    <xf numFmtId="0" fontId="5" fillId="0" borderId="24" xfId="0" applyFont="1" applyBorder="1" applyAlignment="1">
      <alignment vertical="center" wrapText="1"/>
    </xf>
    <xf numFmtId="0" fontId="7" fillId="0" borderId="30" xfId="0" applyFont="1" applyBorder="1" applyAlignment="1">
      <alignment vertical="center" wrapText="1"/>
    </xf>
    <xf numFmtId="49" fontId="9" fillId="0" borderId="13" xfId="4" applyNumberFormat="1" applyFont="1" applyBorder="1" applyAlignment="1">
      <alignment horizontal="center" vertical="center" wrapText="1"/>
    </xf>
    <xf numFmtId="49" fontId="5" fillId="0" borderId="18" xfId="4" applyNumberFormat="1" applyFont="1" applyBorder="1" applyAlignment="1">
      <alignment horizontal="center" vertical="center" wrapText="1"/>
    </xf>
    <xf numFmtId="0" fontId="5" fillId="0" borderId="35" xfId="0" applyFont="1" applyBorder="1" applyAlignment="1">
      <alignment horizontal="center" vertical="center"/>
    </xf>
    <xf numFmtId="0" fontId="5" fillId="0" borderId="35" xfId="0" applyFont="1" applyBorder="1" applyAlignment="1">
      <alignment horizontal="center" vertical="center" wrapText="1"/>
    </xf>
    <xf numFmtId="4" fontId="5" fillId="3" borderId="35"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5" fillId="0" borderId="35" xfId="4" applyFont="1" applyBorder="1" applyAlignment="1">
      <alignment horizontal="left" vertical="center" wrapText="1"/>
    </xf>
    <xf numFmtId="49" fontId="5" fillId="0" borderId="36" xfId="0" applyNumberFormat="1" applyFont="1" applyBorder="1" applyAlignment="1">
      <alignment horizontal="center" vertical="center"/>
    </xf>
    <xf numFmtId="49" fontId="9" fillId="0" borderId="8" xfId="0" applyNumberFormat="1" applyFont="1" applyBorder="1" applyAlignment="1">
      <alignment horizontal="center" vertical="center" wrapText="1"/>
    </xf>
    <xf numFmtId="49" fontId="9" fillId="0" borderId="38" xfId="0" applyNumberFormat="1" applyFont="1" applyBorder="1" applyAlignment="1">
      <alignment horizontal="center" vertical="center" wrapText="1"/>
    </xf>
    <xf numFmtId="0" fontId="11" fillId="0" borderId="1" xfId="0" applyFont="1" applyBorder="1" applyAlignment="1">
      <alignment vertical="center" wrapText="1"/>
    </xf>
    <xf numFmtId="0" fontId="5" fillId="0" borderId="1" xfId="0" applyFont="1" applyBorder="1" applyAlignment="1" applyProtection="1">
      <alignment vertical="center" wrapText="1"/>
      <protection locked="0"/>
    </xf>
    <xf numFmtId="0" fontId="5" fillId="0" borderId="1" xfId="0" applyFont="1" applyBorder="1" applyAlignment="1">
      <alignment vertical="center" wrapText="1"/>
    </xf>
    <xf numFmtId="0" fontId="5" fillId="0" borderId="0" xfId="0" applyFont="1" applyProtection="1">
      <protection locked="0"/>
    </xf>
    <xf numFmtId="0" fontId="4"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4" fillId="0" borderId="28" xfId="2" applyFont="1" applyBorder="1" applyAlignment="1" applyProtection="1">
      <alignment horizontal="center" vertical="center" wrapText="1"/>
    </xf>
    <xf numFmtId="0" fontId="4" fillId="0" borderId="25" xfId="2" applyFont="1" applyBorder="1" applyAlignment="1" applyProtection="1">
      <alignment horizontal="center" vertical="center" wrapText="1"/>
    </xf>
    <xf numFmtId="0" fontId="4" fillId="0" borderId="21" xfId="2" applyFont="1" applyBorder="1" applyAlignment="1" applyProtection="1">
      <alignment horizontal="center" vertical="center" wrapText="1"/>
    </xf>
    <xf numFmtId="0" fontId="4" fillId="0" borderId="21" xfId="2" applyNumberFormat="1" applyFont="1" applyBorder="1" applyAlignment="1" applyProtection="1">
      <alignment horizontal="center" vertical="center" wrapText="1"/>
    </xf>
    <xf numFmtId="0" fontId="4" fillId="0" borderId="21" xfId="1" applyFont="1" applyBorder="1" applyAlignment="1" applyProtection="1">
      <alignment horizontal="center" vertical="center" wrapText="1"/>
    </xf>
    <xf numFmtId="0" fontId="4" fillId="0" borderId="22" xfId="1" applyFont="1" applyBorder="1" applyAlignment="1" applyProtection="1">
      <alignment horizontal="center" vertical="center" wrapText="1"/>
    </xf>
    <xf numFmtId="0" fontId="5" fillId="0" borderId="30" xfId="0" applyFont="1" applyBorder="1" applyAlignment="1">
      <alignment vertical="center" wrapText="1"/>
    </xf>
    <xf numFmtId="0" fontId="5" fillId="5" borderId="24" xfId="0" applyFont="1" applyFill="1" applyBorder="1" applyAlignment="1">
      <alignment horizontal="center" vertical="center"/>
    </xf>
    <xf numFmtId="0" fontId="5" fillId="0" borderId="21" xfId="0" applyFont="1" applyBorder="1" applyAlignment="1">
      <alignment vertical="center" wrapText="1"/>
    </xf>
    <xf numFmtId="4" fontId="4" fillId="0" borderId="14" xfId="0" applyNumberFormat="1" applyFont="1" applyBorder="1" applyAlignment="1" applyProtection="1">
      <alignment horizontal="center" vertical="center"/>
      <protection locked="0"/>
    </xf>
    <xf numFmtId="0" fontId="5" fillId="0" borderId="0" xfId="0" applyFont="1" applyAlignment="1" applyProtection="1">
      <alignment wrapText="1"/>
      <protection locked="0"/>
    </xf>
    <xf numFmtId="0" fontId="5" fillId="0" borderId="3" xfId="0" applyFont="1" applyBorder="1" applyAlignment="1" applyProtection="1">
      <alignment horizontal="center" vertical="center" wrapText="1"/>
      <protection locked="0"/>
    </xf>
    <xf numFmtId="0" fontId="5" fillId="0" borderId="3" xfId="0" applyFont="1" applyBorder="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4" fontId="4" fillId="0" borderId="0" xfId="0" applyNumberFormat="1" applyFont="1" applyAlignment="1" applyProtection="1">
      <alignment horizontal="center" vertical="center"/>
      <protection locked="0"/>
    </xf>
    <xf numFmtId="0" fontId="5" fillId="0" borderId="21" xfId="0" applyFont="1" applyBorder="1" applyAlignment="1" applyProtection="1">
      <alignment vertical="center" wrapText="1"/>
      <protection locked="0"/>
    </xf>
    <xf numFmtId="0" fontId="5" fillId="0" borderId="21" xfId="0" applyFont="1" applyBorder="1" applyAlignment="1" applyProtection="1">
      <alignment horizontal="center" vertical="center" wrapText="1"/>
      <protection locked="0"/>
    </xf>
    <xf numFmtId="0" fontId="5" fillId="0" borderId="8" xfId="0" applyFont="1" applyBorder="1" applyAlignment="1">
      <alignment horizontal="center" vertical="center" wrapText="1"/>
    </xf>
    <xf numFmtId="0" fontId="5" fillId="0" borderId="0" xfId="0" applyFont="1" applyAlignment="1">
      <alignment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5"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19" xfId="0" applyFont="1" applyBorder="1" applyAlignment="1">
      <alignment vertical="center" wrapText="1"/>
    </xf>
    <xf numFmtId="0" fontId="6" fillId="0" borderId="1" xfId="0" applyFont="1" applyBorder="1" applyAlignment="1">
      <alignment horizontal="center" vertical="center"/>
    </xf>
    <xf numFmtId="0" fontId="6" fillId="5" borderId="24" xfId="3" applyFont="1" applyFill="1" applyBorder="1" applyAlignment="1" applyProtection="1">
      <alignment horizontal="center" vertical="center" wrapText="1"/>
      <protection locked="0"/>
    </xf>
    <xf numFmtId="0" fontId="19" fillId="6" borderId="0" xfId="0" applyFont="1" applyFill="1" applyAlignment="1">
      <alignment horizontal="center" vertical="center" wrapText="1"/>
    </xf>
    <xf numFmtId="0" fontId="4" fillId="2" borderId="10" xfId="1" applyFont="1" applyFill="1" applyBorder="1" applyAlignment="1" applyProtection="1">
      <alignment horizontal="center" vertical="center"/>
    </xf>
    <xf numFmtId="0" fontId="4" fillId="2" borderId="11" xfId="1" applyFont="1" applyFill="1" applyBorder="1" applyAlignment="1" applyProtection="1">
      <alignment horizontal="center" vertical="center"/>
    </xf>
    <xf numFmtId="0" fontId="4" fillId="2" borderId="12" xfId="1" applyFont="1" applyFill="1" applyBorder="1" applyAlignment="1" applyProtection="1">
      <alignment horizontal="center" vertical="center"/>
    </xf>
    <xf numFmtId="0" fontId="4" fillId="0" borderId="37" xfId="0" applyFont="1" applyBorder="1" applyAlignment="1" applyProtection="1">
      <alignment horizontal="center" vertical="center" wrapText="1"/>
      <protection locked="0"/>
    </xf>
    <xf numFmtId="0" fontId="4" fillId="0" borderId="36" xfId="0" applyFont="1" applyBorder="1" applyAlignment="1" applyProtection="1">
      <alignment horizontal="center" vertical="center" wrapText="1"/>
      <protection locked="0"/>
    </xf>
    <xf numFmtId="0" fontId="4" fillId="0" borderId="31" xfId="0" applyFont="1" applyBorder="1" applyAlignment="1" applyProtection="1">
      <alignment horizontal="center" vertical="center" wrapText="1"/>
      <protection locked="0"/>
    </xf>
    <xf numFmtId="0" fontId="18" fillId="6" borderId="0" xfId="0" applyFont="1" applyFill="1" applyAlignment="1">
      <alignment horizontal="center" vertical="center" wrapText="1"/>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16" fillId="6" borderId="32" xfId="0" applyFont="1" applyFill="1" applyBorder="1" applyAlignment="1">
      <alignment horizontal="center" vertical="center" wrapText="1"/>
    </xf>
    <xf numFmtId="0" fontId="12" fillId="4" borderId="19"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7" xfId="0" applyFont="1" applyFill="1" applyBorder="1" applyAlignment="1">
      <alignment horizontal="center" vertical="center"/>
    </xf>
    <xf numFmtId="0" fontId="14"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9"/>
  <sheetViews>
    <sheetView topLeftCell="A221" zoomScale="80" zoomScaleNormal="80" workbookViewId="0">
      <selection activeCell="C20" sqref="C20"/>
    </sheetView>
  </sheetViews>
  <sheetFormatPr defaultColWidth="9.140625" defaultRowHeight="15" x14ac:dyDescent="0.25"/>
  <cols>
    <col min="1" max="1" width="39.7109375" style="141" customWidth="1"/>
    <col min="2" max="2" width="10.5703125" style="142" customWidth="1"/>
    <col min="3" max="3" width="71.7109375" style="143" customWidth="1"/>
    <col min="4" max="4" width="9.140625" style="142"/>
    <col min="5" max="5" width="16.28515625" style="142" customWidth="1"/>
    <col min="6" max="6" width="20.7109375" style="145" customWidth="1"/>
    <col min="7" max="7" width="14.7109375" style="142" customWidth="1"/>
    <col min="8" max="8" width="30.7109375" style="118" customWidth="1"/>
    <col min="9" max="9" width="20.7109375" style="118" customWidth="1"/>
    <col min="10" max="16384" width="9.140625" style="118"/>
  </cols>
  <sheetData>
    <row r="1" spans="1:9" ht="50.1" customHeight="1" x14ac:dyDescent="0.25">
      <c r="A1" s="151" t="s">
        <v>0</v>
      </c>
      <c r="B1" s="151"/>
      <c r="C1" s="151"/>
      <c r="D1" s="151"/>
      <c r="E1" s="151"/>
      <c r="F1" s="151"/>
      <c r="G1" s="151"/>
    </row>
    <row r="2" spans="1:9" ht="21.75" customHeight="1" thickBot="1" x14ac:dyDescent="0.3">
      <c r="A2" s="119"/>
      <c r="B2" s="119"/>
      <c r="C2" s="119"/>
      <c r="D2" s="119"/>
      <c r="E2" s="120"/>
      <c r="F2" s="119"/>
      <c r="G2" s="119"/>
    </row>
    <row r="3" spans="1:9" ht="21.75" customHeight="1" x14ac:dyDescent="0.25">
      <c r="A3" s="152" t="s">
        <v>1</v>
      </c>
      <c r="B3" s="153"/>
      <c r="C3" s="153"/>
      <c r="D3" s="153"/>
      <c r="E3" s="153"/>
      <c r="F3" s="153"/>
      <c r="G3" s="154"/>
    </row>
    <row r="4" spans="1:9" ht="43.5" thickBot="1" x14ac:dyDescent="0.3">
      <c r="A4" s="121" t="s">
        <v>2</v>
      </c>
      <c r="B4" s="122" t="s">
        <v>3</v>
      </c>
      <c r="C4" s="123" t="s">
        <v>4</v>
      </c>
      <c r="D4" s="123" t="s">
        <v>5</v>
      </c>
      <c r="E4" s="124" t="s">
        <v>6</v>
      </c>
      <c r="F4" s="125" t="s">
        <v>7</v>
      </c>
      <c r="G4" s="126" t="s">
        <v>8</v>
      </c>
    </row>
    <row r="5" spans="1:9" ht="29.25" customHeight="1" x14ac:dyDescent="0.25">
      <c r="A5" s="34" t="s">
        <v>9</v>
      </c>
      <c r="B5" s="76" t="s">
        <v>10</v>
      </c>
      <c r="C5" s="127" t="s">
        <v>11</v>
      </c>
      <c r="D5" s="93" t="s">
        <v>12</v>
      </c>
      <c r="E5" s="86">
        <v>2.06</v>
      </c>
      <c r="F5" s="82"/>
      <c r="G5" s="21">
        <f t="shared" ref="G5:G53" si="0">ROUND((E5*F5),2)</f>
        <v>0</v>
      </c>
    </row>
    <row r="6" spans="1:9" ht="29.25" customHeight="1" x14ac:dyDescent="0.25">
      <c r="A6" s="35" t="s">
        <v>9</v>
      </c>
      <c r="B6" s="69" t="s">
        <v>13</v>
      </c>
      <c r="C6" s="117" t="s">
        <v>14</v>
      </c>
      <c r="D6" s="91" t="s">
        <v>15</v>
      </c>
      <c r="E6" s="87">
        <v>290</v>
      </c>
      <c r="F6" s="83"/>
      <c r="G6" s="22">
        <f t="shared" si="0"/>
        <v>0</v>
      </c>
    </row>
    <row r="7" spans="1:9" ht="29.25" customHeight="1" x14ac:dyDescent="0.25">
      <c r="A7" s="35" t="s">
        <v>9</v>
      </c>
      <c r="B7" s="69" t="s">
        <v>16</v>
      </c>
      <c r="C7" s="146" t="s">
        <v>17</v>
      </c>
      <c r="D7" s="91" t="s">
        <v>18</v>
      </c>
      <c r="E7" s="87">
        <v>22</v>
      </c>
      <c r="F7" s="83"/>
      <c r="G7" s="22">
        <f t="shared" ref="G7" si="1">ROUND((E7*F7),2)</f>
        <v>0</v>
      </c>
      <c r="I7" s="46"/>
    </row>
    <row r="8" spans="1:9" ht="29.25" customHeight="1" x14ac:dyDescent="0.25">
      <c r="A8" s="35" t="s">
        <v>9</v>
      </c>
      <c r="B8" s="69" t="s">
        <v>19</v>
      </c>
      <c r="C8" s="146" t="s">
        <v>20</v>
      </c>
      <c r="D8" s="91" t="s">
        <v>15</v>
      </c>
      <c r="E8" s="87">
        <v>384</v>
      </c>
      <c r="F8" s="83"/>
      <c r="G8" s="22">
        <f t="shared" si="0"/>
        <v>0</v>
      </c>
      <c r="I8" s="46"/>
    </row>
    <row r="9" spans="1:9" ht="31.5" customHeight="1" x14ac:dyDescent="0.25">
      <c r="A9" s="35" t="s">
        <v>9</v>
      </c>
      <c r="B9" s="69" t="s">
        <v>21</v>
      </c>
      <c r="C9" s="146" t="s">
        <v>17</v>
      </c>
      <c r="D9" s="91" t="s">
        <v>18</v>
      </c>
      <c r="E9" s="87">
        <v>77</v>
      </c>
      <c r="F9" s="83"/>
      <c r="G9" s="22">
        <f t="shared" si="0"/>
        <v>0</v>
      </c>
    </row>
    <row r="10" spans="1:9" ht="29.25" customHeight="1" x14ac:dyDescent="0.25">
      <c r="A10" s="35" t="s">
        <v>9</v>
      </c>
      <c r="B10" s="69" t="s">
        <v>22</v>
      </c>
      <c r="C10" s="146" t="s">
        <v>23</v>
      </c>
      <c r="D10" s="91" t="s">
        <v>15</v>
      </c>
      <c r="E10" s="87">
        <v>17681</v>
      </c>
      <c r="F10" s="83"/>
      <c r="G10" s="22">
        <f t="shared" si="0"/>
        <v>0</v>
      </c>
    </row>
    <row r="11" spans="1:9" ht="33" customHeight="1" x14ac:dyDescent="0.25">
      <c r="A11" s="35" t="s">
        <v>9</v>
      </c>
      <c r="B11" s="69" t="s">
        <v>24</v>
      </c>
      <c r="C11" s="2" t="s">
        <v>17</v>
      </c>
      <c r="D11" s="91" t="s">
        <v>18</v>
      </c>
      <c r="E11" s="87">
        <v>3946</v>
      </c>
      <c r="F11" s="83"/>
      <c r="G11" s="22">
        <f t="shared" ref="G11" si="2">ROUND((E11*F11),2)</f>
        <v>0</v>
      </c>
      <c r="H11" s="25"/>
    </row>
    <row r="12" spans="1:9" ht="33" customHeight="1" x14ac:dyDescent="0.25">
      <c r="A12" s="35" t="s">
        <v>9</v>
      </c>
      <c r="B12" s="69" t="s">
        <v>25</v>
      </c>
      <c r="C12" s="146" t="s">
        <v>26</v>
      </c>
      <c r="D12" s="17" t="s">
        <v>15</v>
      </c>
      <c r="E12" s="128">
        <v>19881</v>
      </c>
      <c r="F12" s="83"/>
      <c r="G12" s="22">
        <f t="shared" si="0"/>
        <v>0</v>
      </c>
      <c r="H12" s="25"/>
    </row>
    <row r="13" spans="1:9" ht="31.5" customHeight="1" x14ac:dyDescent="0.25">
      <c r="A13" s="35" t="s">
        <v>9</v>
      </c>
      <c r="B13" s="69" t="s">
        <v>27</v>
      </c>
      <c r="C13" s="2" t="s">
        <v>28</v>
      </c>
      <c r="D13" s="147" t="s">
        <v>18</v>
      </c>
      <c r="E13" s="88">
        <v>3182</v>
      </c>
      <c r="F13" s="83"/>
      <c r="G13" s="22">
        <f t="shared" si="0"/>
        <v>0</v>
      </c>
      <c r="H13" s="25"/>
    </row>
    <row r="14" spans="1:9" ht="29.45" customHeight="1" x14ac:dyDescent="0.25">
      <c r="A14" s="35" t="s">
        <v>9</v>
      </c>
      <c r="B14" s="69" t="s">
        <v>29</v>
      </c>
      <c r="C14" s="146" t="s">
        <v>30</v>
      </c>
      <c r="D14" s="17" t="s">
        <v>15</v>
      </c>
      <c r="E14" s="88">
        <v>19312</v>
      </c>
      <c r="F14" s="83"/>
      <c r="G14" s="22">
        <f t="shared" si="0"/>
        <v>0</v>
      </c>
      <c r="H14" s="25"/>
    </row>
    <row r="15" spans="1:9" ht="40.5" customHeight="1" x14ac:dyDescent="0.25">
      <c r="A15" s="35" t="s">
        <v>9</v>
      </c>
      <c r="B15" s="69" t="s">
        <v>31</v>
      </c>
      <c r="C15" s="2" t="s">
        <v>32</v>
      </c>
      <c r="D15" s="17" t="s">
        <v>33</v>
      </c>
      <c r="E15" s="88">
        <v>2315</v>
      </c>
      <c r="F15" s="83"/>
      <c r="G15" s="22">
        <f t="shared" si="0"/>
        <v>0</v>
      </c>
      <c r="H15" s="25"/>
    </row>
    <row r="16" spans="1:9" ht="29.25" customHeight="1" x14ac:dyDescent="0.25">
      <c r="A16" s="35" t="s">
        <v>9</v>
      </c>
      <c r="B16" s="69" t="s">
        <v>34</v>
      </c>
      <c r="C16" s="146" t="s">
        <v>35</v>
      </c>
      <c r="D16" s="17" t="s">
        <v>36</v>
      </c>
      <c r="E16" s="88">
        <v>746</v>
      </c>
      <c r="F16" s="83"/>
      <c r="G16" s="22">
        <f t="shared" si="0"/>
        <v>0</v>
      </c>
    </row>
    <row r="17" spans="1:9" ht="29.25" customHeight="1" x14ac:dyDescent="0.25">
      <c r="A17" s="35" t="s">
        <v>9</v>
      </c>
      <c r="B17" s="69" t="s">
        <v>37</v>
      </c>
      <c r="C17" s="146" t="s">
        <v>38</v>
      </c>
      <c r="D17" s="17" t="s">
        <v>36</v>
      </c>
      <c r="E17" s="88">
        <v>152</v>
      </c>
      <c r="F17" s="83"/>
      <c r="G17" s="22">
        <f t="shared" si="0"/>
        <v>0</v>
      </c>
    </row>
    <row r="18" spans="1:9" ht="31.5" customHeight="1" x14ac:dyDescent="0.25">
      <c r="A18" s="35" t="s">
        <v>9</v>
      </c>
      <c r="B18" s="69" t="s">
        <v>39</v>
      </c>
      <c r="C18" s="146" t="s">
        <v>40</v>
      </c>
      <c r="D18" s="17" t="s">
        <v>15</v>
      </c>
      <c r="E18" s="88">
        <v>115</v>
      </c>
      <c r="F18" s="83"/>
      <c r="G18" s="22">
        <f t="shared" ref="G18:G37" si="3">ROUND((E18*F18),2)</f>
        <v>0</v>
      </c>
    </row>
    <row r="19" spans="1:9" ht="29.25" customHeight="1" x14ac:dyDescent="0.25">
      <c r="A19" s="35" t="s">
        <v>9</v>
      </c>
      <c r="B19" s="69" t="s">
        <v>41</v>
      </c>
      <c r="C19" s="146" t="s">
        <v>42</v>
      </c>
      <c r="D19" s="17" t="s">
        <v>18</v>
      </c>
      <c r="E19" s="88">
        <v>28.5</v>
      </c>
      <c r="F19" s="83"/>
      <c r="G19" s="22">
        <f t="shared" si="3"/>
        <v>0</v>
      </c>
      <c r="I19" s="46"/>
    </row>
    <row r="20" spans="1:9" ht="33" customHeight="1" x14ac:dyDescent="0.25">
      <c r="A20" s="35" t="s">
        <v>9</v>
      </c>
      <c r="B20" s="69" t="s">
        <v>43</v>
      </c>
      <c r="C20" s="148" t="s">
        <v>706</v>
      </c>
      <c r="D20" s="149" t="s">
        <v>18</v>
      </c>
      <c r="E20" s="150">
        <v>4109.5</v>
      </c>
      <c r="F20" s="83">
        <v>-5.99</v>
      </c>
      <c r="G20" s="22">
        <f t="shared" si="3"/>
        <v>-24615.91</v>
      </c>
      <c r="H20" s="25"/>
    </row>
    <row r="21" spans="1:9" ht="31.5" customHeight="1" x14ac:dyDescent="0.25">
      <c r="A21" s="35" t="s">
        <v>9</v>
      </c>
      <c r="B21" s="69" t="s">
        <v>44</v>
      </c>
      <c r="C21" s="146" t="s">
        <v>45</v>
      </c>
      <c r="D21" s="17" t="s">
        <v>15</v>
      </c>
      <c r="E21" s="88">
        <v>792</v>
      </c>
      <c r="F21" s="83"/>
      <c r="G21" s="22">
        <f t="shared" si="3"/>
        <v>0</v>
      </c>
    </row>
    <row r="22" spans="1:9" ht="29.25" customHeight="1" x14ac:dyDescent="0.25">
      <c r="A22" s="35" t="s">
        <v>9</v>
      </c>
      <c r="B22" s="69" t="s">
        <v>46</v>
      </c>
      <c r="C22" s="146" t="s">
        <v>47</v>
      </c>
      <c r="D22" s="17" t="s">
        <v>33</v>
      </c>
      <c r="E22" s="88">
        <v>55.4</v>
      </c>
      <c r="F22" s="83"/>
      <c r="G22" s="22">
        <f t="shared" si="3"/>
        <v>0</v>
      </c>
    </row>
    <row r="23" spans="1:9" ht="29.25" customHeight="1" x14ac:dyDescent="0.25">
      <c r="A23" s="35" t="s">
        <v>9</v>
      </c>
      <c r="B23" s="69" t="s">
        <v>48</v>
      </c>
      <c r="C23" s="146" t="s">
        <v>49</v>
      </c>
      <c r="D23" s="17" t="s">
        <v>15</v>
      </c>
      <c r="E23" s="88">
        <v>638</v>
      </c>
      <c r="F23" s="83"/>
      <c r="G23" s="22">
        <f t="shared" si="3"/>
        <v>0</v>
      </c>
      <c r="I23" s="46"/>
    </row>
    <row r="24" spans="1:9" ht="31.5" customHeight="1" x14ac:dyDescent="0.25">
      <c r="A24" s="35" t="s">
        <v>9</v>
      </c>
      <c r="B24" s="69" t="s">
        <v>50</v>
      </c>
      <c r="C24" s="146" t="s">
        <v>51</v>
      </c>
      <c r="D24" s="17" t="s">
        <v>33</v>
      </c>
      <c r="E24" s="88">
        <v>51.04</v>
      </c>
      <c r="F24" s="83"/>
      <c r="G24" s="22">
        <f t="shared" si="3"/>
        <v>0</v>
      </c>
    </row>
    <row r="25" spans="1:9" ht="29.25" customHeight="1" x14ac:dyDescent="0.25">
      <c r="A25" s="35" t="s">
        <v>9</v>
      </c>
      <c r="B25" s="69" t="s">
        <v>52</v>
      </c>
      <c r="C25" s="146" t="s">
        <v>53</v>
      </c>
      <c r="D25" s="17" t="s">
        <v>15</v>
      </c>
      <c r="E25" s="88">
        <v>3</v>
      </c>
      <c r="F25" s="83"/>
      <c r="G25" s="22">
        <f t="shared" si="3"/>
        <v>0</v>
      </c>
      <c r="I25" s="46"/>
    </row>
    <row r="26" spans="1:9" ht="31.5" customHeight="1" x14ac:dyDescent="0.25">
      <c r="A26" s="35" t="s">
        <v>9</v>
      </c>
      <c r="B26" s="69" t="s">
        <v>54</v>
      </c>
      <c r="C26" s="146" t="s">
        <v>55</v>
      </c>
      <c r="D26" s="17" t="s">
        <v>33</v>
      </c>
      <c r="E26" s="88">
        <v>0.3</v>
      </c>
      <c r="F26" s="83"/>
      <c r="G26" s="22">
        <f t="shared" si="3"/>
        <v>0</v>
      </c>
    </row>
    <row r="27" spans="1:9" ht="29.25" customHeight="1" x14ac:dyDescent="0.25">
      <c r="A27" s="35" t="s">
        <v>9</v>
      </c>
      <c r="B27" s="69" t="s">
        <v>56</v>
      </c>
      <c r="C27" s="146" t="s">
        <v>57</v>
      </c>
      <c r="D27" s="17" t="s">
        <v>58</v>
      </c>
      <c r="E27" s="88">
        <v>25</v>
      </c>
      <c r="F27" s="83"/>
      <c r="G27" s="22">
        <f t="shared" ref="G27:G36" si="4">ROUND((E27*F27),2)</f>
        <v>0</v>
      </c>
    </row>
    <row r="28" spans="1:9" ht="31.5" customHeight="1" x14ac:dyDescent="0.25">
      <c r="A28" s="35" t="s">
        <v>9</v>
      </c>
      <c r="B28" s="69" t="s">
        <v>59</v>
      </c>
      <c r="C28" s="146" t="s">
        <v>60</v>
      </c>
      <c r="D28" s="17" t="s">
        <v>58</v>
      </c>
      <c r="E28" s="88">
        <v>117</v>
      </c>
      <c r="F28" s="83"/>
      <c r="G28" s="22">
        <f t="shared" si="4"/>
        <v>0</v>
      </c>
    </row>
    <row r="29" spans="1:9" ht="29.25" customHeight="1" x14ac:dyDescent="0.25">
      <c r="A29" s="35" t="s">
        <v>9</v>
      </c>
      <c r="B29" s="69" t="s">
        <v>61</v>
      </c>
      <c r="C29" s="146" t="s">
        <v>62</v>
      </c>
      <c r="D29" s="17" t="s">
        <v>58</v>
      </c>
      <c r="E29" s="88">
        <v>80</v>
      </c>
      <c r="F29" s="83"/>
      <c r="G29" s="22">
        <f t="shared" si="4"/>
        <v>0</v>
      </c>
      <c r="I29" s="46"/>
    </row>
    <row r="30" spans="1:9" ht="31.5" customHeight="1" x14ac:dyDescent="0.25">
      <c r="A30" s="35" t="s">
        <v>9</v>
      </c>
      <c r="B30" s="69" t="s">
        <v>63</v>
      </c>
      <c r="C30" s="146" t="s">
        <v>64</v>
      </c>
      <c r="D30" s="17" t="s">
        <v>58</v>
      </c>
      <c r="E30" s="88">
        <v>9</v>
      </c>
      <c r="F30" s="83"/>
      <c r="G30" s="22">
        <f t="shared" si="4"/>
        <v>0</v>
      </c>
    </row>
    <row r="31" spans="1:9" ht="29.25" customHeight="1" x14ac:dyDescent="0.25">
      <c r="A31" s="35" t="s">
        <v>9</v>
      </c>
      <c r="B31" s="69" t="s">
        <v>65</v>
      </c>
      <c r="C31" s="146" t="s">
        <v>66</v>
      </c>
      <c r="D31" s="17" t="s">
        <v>58</v>
      </c>
      <c r="E31" s="88">
        <v>6</v>
      </c>
      <c r="F31" s="83"/>
      <c r="G31" s="22">
        <f t="shared" si="4"/>
        <v>0</v>
      </c>
    </row>
    <row r="32" spans="1:9" ht="29.25" customHeight="1" x14ac:dyDescent="0.25">
      <c r="A32" s="35" t="s">
        <v>9</v>
      </c>
      <c r="B32" s="69" t="s">
        <v>67</v>
      </c>
      <c r="C32" s="146" t="s">
        <v>68</v>
      </c>
      <c r="D32" s="17" t="s">
        <v>36</v>
      </c>
      <c r="E32" s="88">
        <v>301</v>
      </c>
      <c r="F32" s="83"/>
      <c r="G32" s="22">
        <f t="shared" si="4"/>
        <v>0</v>
      </c>
      <c r="I32" s="46"/>
    </row>
    <row r="33" spans="1:9" ht="31.5" customHeight="1" x14ac:dyDescent="0.25">
      <c r="A33" s="35" t="s">
        <v>9</v>
      </c>
      <c r="B33" s="69" t="s">
        <v>69</v>
      </c>
      <c r="C33" s="146" t="s">
        <v>70</v>
      </c>
      <c r="D33" s="17" t="s">
        <v>36</v>
      </c>
      <c r="E33" s="88">
        <v>25.5</v>
      </c>
      <c r="F33" s="83"/>
      <c r="G33" s="22">
        <f t="shared" si="4"/>
        <v>0</v>
      </c>
    </row>
    <row r="34" spans="1:9" ht="29.25" customHeight="1" x14ac:dyDescent="0.25">
      <c r="A34" s="35" t="s">
        <v>9</v>
      </c>
      <c r="B34" s="69" t="s">
        <v>71</v>
      </c>
      <c r="C34" s="146" t="s">
        <v>72</v>
      </c>
      <c r="D34" s="17" t="s">
        <v>18</v>
      </c>
      <c r="E34" s="88">
        <v>13.1</v>
      </c>
      <c r="F34" s="83"/>
      <c r="G34" s="22">
        <f t="shared" si="4"/>
        <v>0</v>
      </c>
      <c r="I34" s="46"/>
    </row>
    <row r="35" spans="1:9" ht="31.5" customHeight="1" x14ac:dyDescent="0.25">
      <c r="A35" s="35" t="s">
        <v>9</v>
      </c>
      <c r="B35" s="69" t="s">
        <v>73</v>
      </c>
      <c r="C35" s="146" t="s">
        <v>74</v>
      </c>
      <c r="D35" s="17" t="s">
        <v>58</v>
      </c>
      <c r="E35" s="88">
        <v>109</v>
      </c>
      <c r="F35" s="83"/>
      <c r="G35" s="22">
        <f t="shared" si="4"/>
        <v>0</v>
      </c>
    </row>
    <row r="36" spans="1:9" ht="29.25" customHeight="1" x14ac:dyDescent="0.25">
      <c r="A36" s="35" t="s">
        <v>9</v>
      </c>
      <c r="B36" s="69" t="s">
        <v>75</v>
      </c>
      <c r="C36" s="146" t="s">
        <v>76</v>
      </c>
      <c r="D36" s="17" t="s">
        <v>58</v>
      </c>
      <c r="E36" s="88">
        <v>39</v>
      </c>
      <c r="F36" s="83"/>
      <c r="G36" s="22">
        <f t="shared" si="4"/>
        <v>0</v>
      </c>
    </row>
    <row r="37" spans="1:9" ht="29.25" customHeight="1" x14ac:dyDescent="0.25">
      <c r="A37" s="35" t="s">
        <v>9</v>
      </c>
      <c r="B37" s="69" t="s">
        <v>77</v>
      </c>
      <c r="C37" s="146" t="s">
        <v>78</v>
      </c>
      <c r="D37" s="17" t="s">
        <v>58</v>
      </c>
      <c r="E37" s="88">
        <v>28</v>
      </c>
      <c r="F37" s="83"/>
      <c r="G37" s="22">
        <f t="shared" si="3"/>
        <v>0</v>
      </c>
    </row>
    <row r="38" spans="1:9" ht="31.5" customHeight="1" x14ac:dyDescent="0.25">
      <c r="A38" s="35" t="s">
        <v>9</v>
      </c>
      <c r="B38" s="69" t="s">
        <v>79</v>
      </c>
      <c r="C38" s="146" t="s">
        <v>80</v>
      </c>
      <c r="D38" s="17" t="s">
        <v>58</v>
      </c>
      <c r="E38" s="88">
        <v>29</v>
      </c>
      <c r="F38" s="83"/>
      <c r="G38" s="22">
        <f t="shared" ref="G38:G44" si="5">ROUND((E38*F38),2)</f>
        <v>0</v>
      </c>
    </row>
    <row r="39" spans="1:9" ht="81.75" customHeight="1" x14ac:dyDescent="0.25">
      <c r="A39" s="35" t="s">
        <v>9</v>
      </c>
      <c r="B39" s="69" t="s">
        <v>81</v>
      </c>
      <c r="C39" s="2" t="s">
        <v>82</v>
      </c>
      <c r="D39" s="17" t="s">
        <v>83</v>
      </c>
      <c r="E39" s="88">
        <v>1</v>
      </c>
      <c r="F39" s="83"/>
      <c r="G39" s="22">
        <f t="shared" si="5"/>
        <v>0</v>
      </c>
    </row>
    <row r="40" spans="1:9" ht="31.5" customHeight="1" x14ac:dyDescent="0.25">
      <c r="A40" s="35" t="s">
        <v>9</v>
      </c>
      <c r="B40" s="69" t="s">
        <v>84</v>
      </c>
      <c r="C40" s="2" t="s">
        <v>85</v>
      </c>
      <c r="D40" s="91" t="s">
        <v>58</v>
      </c>
      <c r="E40" s="87">
        <v>205</v>
      </c>
      <c r="F40" s="83"/>
      <c r="G40" s="22">
        <f t="shared" si="5"/>
        <v>0</v>
      </c>
    </row>
    <row r="41" spans="1:9" ht="29.25" customHeight="1" x14ac:dyDescent="0.25">
      <c r="A41" s="35" t="s">
        <v>9</v>
      </c>
      <c r="B41" s="69" t="s">
        <v>86</v>
      </c>
      <c r="C41" s="103" t="s">
        <v>87</v>
      </c>
      <c r="D41" s="17" t="s">
        <v>58</v>
      </c>
      <c r="E41" s="88">
        <v>1</v>
      </c>
      <c r="F41" s="83"/>
      <c r="G41" s="22">
        <f t="shared" si="5"/>
        <v>0</v>
      </c>
      <c r="I41" s="46"/>
    </row>
    <row r="42" spans="1:9" ht="29.25" customHeight="1" x14ac:dyDescent="0.25">
      <c r="A42" s="35" t="s">
        <v>9</v>
      </c>
      <c r="B42" s="69" t="s">
        <v>88</v>
      </c>
      <c r="C42" s="103" t="s">
        <v>89</v>
      </c>
      <c r="D42" s="17" t="s">
        <v>58</v>
      </c>
      <c r="E42" s="88">
        <v>2</v>
      </c>
      <c r="F42" s="83"/>
      <c r="G42" s="22">
        <f t="shared" ref="G42:G43" si="6">ROUND((E42*F42),2)</f>
        <v>0</v>
      </c>
      <c r="I42" s="46"/>
    </row>
    <row r="43" spans="1:9" ht="31.5" customHeight="1" x14ac:dyDescent="0.25">
      <c r="A43" s="35" t="s">
        <v>9</v>
      </c>
      <c r="B43" s="69" t="s">
        <v>90</v>
      </c>
      <c r="C43" s="103" t="s">
        <v>91</v>
      </c>
      <c r="D43" s="17" t="s">
        <v>58</v>
      </c>
      <c r="E43" s="88">
        <v>2</v>
      </c>
      <c r="F43" s="83"/>
      <c r="G43" s="22">
        <f t="shared" si="6"/>
        <v>0</v>
      </c>
    </row>
    <row r="44" spans="1:9" ht="29.25" customHeight="1" x14ac:dyDescent="0.25">
      <c r="A44" s="35" t="s">
        <v>9</v>
      </c>
      <c r="B44" s="69" t="s">
        <v>92</v>
      </c>
      <c r="C44" s="129" t="s">
        <v>93</v>
      </c>
      <c r="D44" s="17" t="s">
        <v>58</v>
      </c>
      <c r="E44" s="88">
        <v>1</v>
      </c>
      <c r="F44" s="83"/>
      <c r="G44" s="22">
        <f t="shared" si="5"/>
        <v>0</v>
      </c>
    </row>
    <row r="45" spans="1:9" ht="29.25" customHeight="1" x14ac:dyDescent="0.25">
      <c r="A45" s="35" t="s">
        <v>9</v>
      </c>
      <c r="B45" s="69" t="s">
        <v>94</v>
      </c>
      <c r="C45" s="103" t="s">
        <v>95</v>
      </c>
      <c r="D45" s="17" t="s">
        <v>58</v>
      </c>
      <c r="E45" s="88">
        <v>1</v>
      </c>
      <c r="F45" s="83"/>
      <c r="G45" s="22">
        <f t="shared" si="0"/>
        <v>0</v>
      </c>
      <c r="I45" s="46"/>
    </row>
    <row r="46" spans="1:9" ht="29.25" customHeight="1" x14ac:dyDescent="0.25">
      <c r="A46" s="35" t="s">
        <v>9</v>
      </c>
      <c r="B46" s="69" t="s">
        <v>96</v>
      </c>
      <c r="C46" s="117" t="s">
        <v>97</v>
      </c>
      <c r="D46" s="17" t="s">
        <v>36</v>
      </c>
      <c r="E46" s="88">
        <v>3.9</v>
      </c>
      <c r="F46" s="83"/>
      <c r="G46" s="22">
        <f t="shared" ref="G46:G49" si="7">ROUND((E46*F46),2)</f>
        <v>0</v>
      </c>
    </row>
    <row r="47" spans="1:9" ht="29.25" customHeight="1" x14ac:dyDescent="0.25">
      <c r="A47" s="35" t="s">
        <v>9</v>
      </c>
      <c r="B47" s="69" t="s">
        <v>98</v>
      </c>
      <c r="C47" s="117" t="s">
        <v>99</v>
      </c>
      <c r="D47" s="17" t="s">
        <v>15</v>
      </c>
      <c r="E47" s="88">
        <v>38</v>
      </c>
      <c r="F47" s="83"/>
      <c r="G47" s="22">
        <f t="shared" si="7"/>
        <v>0</v>
      </c>
    </row>
    <row r="48" spans="1:9" ht="29.25" customHeight="1" x14ac:dyDescent="0.25">
      <c r="A48" s="35" t="s">
        <v>9</v>
      </c>
      <c r="B48" s="69" t="s">
        <v>100</v>
      </c>
      <c r="C48" s="117" t="s">
        <v>101</v>
      </c>
      <c r="D48" s="17" t="s">
        <v>15</v>
      </c>
      <c r="E48" s="88">
        <v>49</v>
      </c>
      <c r="F48" s="83"/>
      <c r="G48" s="22">
        <f t="shared" si="7"/>
        <v>0</v>
      </c>
    </row>
    <row r="49" spans="1:9" ht="29.25" customHeight="1" x14ac:dyDescent="0.25">
      <c r="A49" s="35" t="s">
        <v>9</v>
      </c>
      <c r="B49" s="69" t="s">
        <v>102</v>
      </c>
      <c r="C49" s="117" t="s">
        <v>103</v>
      </c>
      <c r="D49" s="17" t="s">
        <v>15</v>
      </c>
      <c r="E49" s="88">
        <v>8</v>
      </c>
      <c r="F49" s="83"/>
      <c r="G49" s="22">
        <f t="shared" si="7"/>
        <v>0</v>
      </c>
    </row>
    <row r="50" spans="1:9" ht="29.25" customHeight="1" x14ac:dyDescent="0.25">
      <c r="A50" s="35" t="s">
        <v>9</v>
      </c>
      <c r="B50" s="69" t="s">
        <v>104</v>
      </c>
      <c r="C50" s="117" t="s">
        <v>105</v>
      </c>
      <c r="D50" s="17" t="s">
        <v>58</v>
      </c>
      <c r="E50" s="88">
        <v>7</v>
      </c>
      <c r="F50" s="83"/>
      <c r="G50" s="22">
        <f t="shared" si="0"/>
        <v>0</v>
      </c>
    </row>
    <row r="51" spans="1:9" ht="29.25" customHeight="1" x14ac:dyDescent="0.25">
      <c r="A51" s="35" t="s">
        <v>9</v>
      </c>
      <c r="B51" s="69" t="s">
        <v>106</v>
      </c>
      <c r="C51" s="117" t="s">
        <v>107</v>
      </c>
      <c r="D51" s="17" t="s">
        <v>58</v>
      </c>
      <c r="E51" s="88">
        <v>7</v>
      </c>
      <c r="F51" s="83"/>
      <c r="G51" s="22">
        <f t="shared" ref="G51" si="8">ROUND((E51*F51),2)</f>
        <v>0</v>
      </c>
    </row>
    <row r="52" spans="1:9" ht="29.25" customHeight="1" thickBot="1" x14ac:dyDescent="0.3">
      <c r="A52" s="35" t="s">
        <v>9</v>
      </c>
      <c r="B52" s="69" t="s">
        <v>108</v>
      </c>
      <c r="C52" s="117" t="s">
        <v>109</v>
      </c>
      <c r="D52" s="17" t="s">
        <v>58</v>
      </c>
      <c r="E52" s="88">
        <v>6</v>
      </c>
      <c r="F52" s="83"/>
      <c r="G52" s="22">
        <f t="shared" ref="G52" si="9">ROUND((E52*F52),2)</f>
        <v>0</v>
      </c>
    </row>
    <row r="53" spans="1:9" ht="32.1" customHeight="1" thickBot="1" x14ac:dyDescent="0.3">
      <c r="A53" s="53" t="s">
        <v>9</v>
      </c>
      <c r="B53" s="69" t="s">
        <v>110</v>
      </c>
      <c r="C53" s="100" t="s">
        <v>111</v>
      </c>
      <c r="D53" s="51" t="s">
        <v>18</v>
      </c>
      <c r="E53" s="89">
        <v>18.399999999999999</v>
      </c>
      <c r="F53" s="78"/>
      <c r="G53" s="52">
        <f t="shared" si="0"/>
        <v>0</v>
      </c>
      <c r="H53" s="59" t="s">
        <v>112</v>
      </c>
      <c r="I53" s="130">
        <f>ROUND(SUM(G5:G53),2)</f>
        <v>-24615.91</v>
      </c>
    </row>
    <row r="54" spans="1:9" s="131" customFormat="1" ht="42.75" customHeight="1" x14ac:dyDescent="0.25">
      <c r="A54" s="63" t="s">
        <v>113</v>
      </c>
      <c r="B54" s="68" t="s">
        <v>114</v>
      </c>
      <c r="C54" s="56" t="s">
        <v>115</v>
      </c>
      <c r="D54" s="57" t="s">
        <v>33</v>
      </c>
      <c r="E54" s="90">
        <v>1993</v>
      </c>
      <c r="F54" s="75"/>
      <c r="G54" s="58">
        <f t="shared" ref="G54:G62" si="10">ROUND((E54*F54),2)</f>
        <v>0</v>
      </c>
    </row>
    <row r="55" spans="1:9" s="131" customFormat="1" ht="34.5" customHeight="1" x14ac:dyDescent="0.25">
      <c r="A55" s="35" t="s">
        <v>113</v>
      </c>
      <c r="B55" s="68" t="s">
        <v>116</v>
      </c>
      <c r="C55" s="2" t="s">
        <v>117</v>
      </c>
      <c r="D55" s="17" t="s">
        <v>33</v>
      </c>
      <c r="E55" s="91">
        <v>24938</v>
      </c>
      <c r="F55" s="4"/>
      <c r="G55" s="22">
        <f t="shared" ref="G55:G60" si="11">ROUND((E55*F55),2)</f>
        <v>0</v>
      </c>
    </row>
    <row r="56" spans="1:9" s="131" customFormat="1" ht="38.25" customHeight="1" x14ac:dyDescent="0.25">
      <c r="A56" s="35" t="s">
        <v>113</v>
      </c>
      <c r="B56" s="68" t="s">
        <v>118</v>
      </c>
      <c r="C56" s="2" t="s">
        <v>119</v>
      </c>
      <c r="D56" s="17" t="s">
        <v>33</v>
      </c>
      <c r="E56" s="91">
        <v>6226</v>
      </c>
      <c r="F56" s="4"/>
      <c r="G56" s="22">
        <f t="shared" si="11"/>
        <v>0</v>
      </c>
    </row>
    <row r="57" spans="1:9" s="131" customFormat="1" ht="38.1" customHeight="1" x14ac:dyDescent="0.25">
      <c r="A57" s="35" t="s">
        <v>113</v>
      </c>
      <c r="B57" s="68" t="s">
        <v>120</v>
      </c>
      <c r="C57" s="2" t="s">
        <v>121</v>
      </c>
      <c r="D57" s="17" t="s">
        <v>33</v>
      </c>
      <c r="E57" s="91">
        <v>94</v>
      </c>
      <c r="F57" s="4"/>
      <c r="G57" s="22">
        <f t="shared" si="11"/>
        <v>0</v>
      </c>
    </row>
    <row r="58" spans="1:9" s="131" customFormat="1" ht="30" customHeight="1" x14ac:dyDescent="0.25">
      <c r="A58" s="35" t="s">
        <v>113</v>
      </c>
      <c r="B58" s="68" t="s">
        <v>122</v>
      </c>
      <c r="C58" s="2" t="s">
        <v>123</v>
      </c>
      <c r="D58" s="17" t="s">
        <v>33</v>
      </c>
      <c r="E58" s="91">
        <v>121</v>
      </c>
      <c r="F58" s="4"/>
      <c r="G58" s="22">
        <f t="shared" si="11"/>
        <v>0</v>
      </c>
    </row>
    <row r="59" spans="1:9" s="131" customFormat="1" ht="33.75" customHeight="1" x14ac:dyDescent="0.25">
      <c r="A59" s="35" t="s">
        <v>113</v>
      </c>
      <c r="B59" s="68" t="s">
        <v>124</v>
      </c>
      <c r="C59" s="2" t="s">
        <v>125</v>
      </c>
      <c r="D59" s="17" t="s">
        <v>33</v>
      </c>
      <c r="E59" s="91">
        <v>30949</v>
      </c>
      <c r="F59" s="4"/>
      <c r="G59" s="22">
        <f t="shared" si="11"/>
        <v>0</v>
      </c>
    </row>
    <row r="60" spans="1:9" s="131" customFormat="1" ht="30" customHeight="1" x14ac:dyDescent="0.25">
      <c r="A60" s="35" t="s">
        <v>113</v>
      </c>
      <c r="B60" s="68" t="s">
        <v>126</v>
      </c>
      <c r="C60" s="2" t="s">
        <v>127</v>
      </c>
      <c r="D60" s="17" t="s">
        <v>15</v>
      </c>
      <c r="E60" s="91">
        <v>33569</v>
      </c>
      <c r="F60" s="4"/>
      <c r="G60" s="22">
        <f t="shared" si="11"/>
        <v>0</v>
      </c>
    </row>
    <row r="61" spans="1:9" s="131" customFormat="1" ht="38.25" customHeight="1" x14ac:dyDescent="0.25">
      <c r="A61" s="35" t="s">
        <v>113</v>
      </c>
      <c r="B61" s="68" t="s">
        <v>128</v>
      </c>
      <c r="C61" s="2" t="s">
        <v>129</v>
      </c>
      <c r="D61" s="17" t="s">
        <v>15</v>
      </c>
      <c r="E61" s="91">
        <v>4829</v>
      </c>
      <c r="F61" s="4"/>
      <c r="G61" s="22">
        <f t="shared" si="10"/>
        <v>0</v>
      </c>
    </row>
    <row r="62" spans="1:9" s="131" customFormat="1" ht="38.1" customHeight="1" thickBot="1" x14ac:dyDescent="0.3">
      <c r="A62" s="35" t="s">
        <v>113</v>
      </c>
      <c r="B62" s="68" t="s">
        <v>130</v>
      </c>
      <c r="C62" s="2" t="s">
        <v>131</v>
      </c>
      <c r="D62" s="17" t="s">
        <v>15</v>
      </c>
      <c r="E62" s="91">
        <v>483</v>
      </c>
      <c r="F62" s="4"/>
      <c r="G62" s="22">
        <f t="shared" si="10"/>
        <v>0</v>
      </c>
    </row>
    <row r="63" spans="1:9" s="131" customFormat="1" ht="38.25" customHeight="1" thickBot="1" x14ac:dyDescent="0.3">
      <c r="A63" s="35" t="s">
        <v>113</v>
      </c>
      <c r="B63" s="68" t="s">
        <v>132</v>
      </c>
      <c r="C63" s="47" t="s">
        <v>133</v>
      </c>
      <c r="D63" s="48" t="s">
        <v>15</v>
      </c>
      <c r="E63" s="92">
        <v>11334</v>
      </c>
      <c r="F63" s="61"/>
      <c r="G63" s="49">
        <f t="shared" ref="G63:G81" si="12">ROUND((E63*F63),2)</f>
        <v>0</v>
      </c>
      <c r="H63" s="59" t="s">
        <v>134</v>
      </c>
      <c r="I63" s="130">
        <f>ROUND(SUM(G54:G63),2)</f>
        <v>0</v>
      </c>
    </row>
    <row r="64" spans="1:9" s="131" customFormat="1" ht="42.75" customHeight="1" x14ac:dyDescent="0.25">
      <c r="A64" s="34" t="s">
        <v>135</v>
      </c>
      <c r="B64" s="33" t="s">
        <v>136</v>
      </c>
      <c r="C64" s="19" t="s">
        <v>137</v>
      </c>
      <c r="D64" s="20" t="s">
        <v>33</v>
      </c>
      <c r="E64" s="93">
        <v>4482</v>
      </c>
      <c r="F64" s="23"/>
      <c r="G64" s="21">
        <f t="shared" si="12"/>
        <v>0</v>
      </c>
    </row>
    <row r="65" spans="1:9" s="131" customFormat="1" ht="34.5" customHeight="1" x14ac:dyDescent="0.25">
      <c r="A65" s="35" t="s">
        <v>135</v>
      </c>
      <c r="B65" s="68" t="s">
        <v>138</v>
      </c>
      <c r="C65" s="2" t="s">
        <v>139</v>
      </c>
      <c r="D65" s="17" t="s">
        <v>15</v>
      </c>
      <c r="E65" s="91">
        <v>12645</v>
      </c>
      <c r="F65" s="4"/>
      <c r="G65" s="22">
        <f t="shared" si="12"/>
        <v>0</v>
      </c>
    </row>
    <row r="66" spans="1:9" s="131" customFormat="1" ht="38.25" customHeight="1" thickBot="1" x14ac:dyDescent="0.3">
      <c r="A66" s="35" t="s">
        <v>135</v>
      </c>
      <c r="B66" s="68" t="s">
        <v>140</v>
      </c>
      <c r="C66" s="2" t="s">
        <v>141</v>
      </c>
      <c r="D66" s="17" t="s">
        <v>15</v>
      </c>
      <c r="E66" s="91">
        <v>13277</v>
      </c>
      <c r="F66" s="4"/>
      <c r="G66" s="22">
        <f t="shared" si="12"/>
        <v>0</v>
      </c>
    </row>
    <row r="67" spans="1:9" s="131" customFormat="1" ht="38.25" customHeight="1" thickBot="1" x14ac:dyDescent="0.3">
      <c r="A67" s="35" t="s">
        <v>135</v>
      </c>
      <c r="B67" s="84" t="s">
        <v>142</v>
      </c>
      <c r="C67" s="50" t="s">
        <v>143</v>
      </c>
      <c r="D67" s="51" t="s">
        <v>33</v>
      </c>
      <c r="E67" s="94">
        <v>4482</v>
      </c>
      <c r="F67" s="99"/>
      <c r="G67" s="52">
        <f t="shared" ref="G67" si="13">ROUND((E67*F67),2)</f>
        <v>0</v>
      </c>
      <c r="H67" s="59" t="s">
        <v>144</v>
      </c>
      <c r="I67" s="130">
        <f>ROUND(SUM(G64:G67),2)</f>
        <v>0</v>
      </c>
    </row>
    <row r="68" spans="1:9" s="131" customFormat="1" ht="27" customHeight="1" x14ac:dyDescent="0.25">
      <c r="A68" s="34" t="s">
        <v>145</v>
      </c>
      <c r="B68" s="132" t="s">
        <v>146</v>
      </c>
      <c r="C68" s="133" t="s">
        <v>147</v>
      </c>
      <c r="D68" s="132" t="s">
        <v>33</v>
      </c>
      <c r="E68" s="132">
        <v>11118</v>
      </c>
      <c r="F68" s="23"/>
      <c r="G68" s="21">
        <f t="shared" si="12"/>
        <v>0</v>
      </c>
      <c r="H68" s="155" t="s">
        <v>148</v>
      </c>
    </row>
    <row r="69" spans="1:9" s="131" customFormat="1" ht="27" customHeight="1" x14ac:dyDescent="0.25">
      <c r="A69" s="35" t="s">
        <v>145</v>
      </c>
      <c r="B69" s="134" t="s">
        <v>149</v>
      </c>
      <c r="C69" s="116" t="s">
        <v>150</v>
      </c>
      <c r="D69" s="134" t="s">
        <v>33</v>
      </c>
      <c r="E69" s="134">
        <v>5405</v>
      </c>
      <c r="F69" s="4"/>
      <c r="G69" s="22">
        <f t="shared" si="12"/>
        <v>0</v>
      </c>
      <c r="H69" s="156"/>
    </row>
    <row r="70" spans="1:9" s="131" customFormat="1" ht="27" customHeight="1" x14ac:dyDescent="0.25">
      <c r="A70" s="35" t="s">
        <v>145</v>
      </c>
      <c r="B70" s="134" t="s">
        <v>151</v>
      </c>
      <c r="C70" s="116" t="s">
        <v>152</v>
      </c>
      <c r="D70" s="134" t="s">
        <v>15</v>
      </c>
      <c r="E70" s="134">
        <v>16206</v>
      </c>
      <c r="F70" s="4"/>
      <c r="G70" s="22">
        <f t="shared" si="12"/>
        <v>0</v>
      </c>
      <c r="H70" s="156"/>
    </row>
    <row r="71" spans="1:9" s="131" customFormat="1" ht="26.25" customHeight="1" x14ac:dyDescent="0.25">
      <c r="A71" s="35" t="s">
        <v>145</v>
      </c>
      <c r="B71" s="134" t="s">
        <v>153</v>
      </c>
      <c r="C71" s="116" t="s">
        <v>154</v>
      </c>
      <c r="D71" s="134" t="s">
        <v>15</v>
      </c>
      <c r="E71" s="134">
        <v>10720</v>
      </c>
      <c r="F71" s="4"/>
      <c r="G71" s="22">
        <f t="shared" si="12"/>
        <v>0</v>
      </c>
      <c r="H71" s="156"/>
    </row>
    <row r="72" spans="1:9" s="131" customFormat="1" ht="24" customHeight="1" x14ac:dyDescent="0.25">
      <c r="A72" s="35" t="s">
        <v>145</v>
      </c>
      <c r="B72" s="134" t="s">
        <v>155</v>
      </c>
      <c r="C72" s="116" t="s">
        <v>156</v>
      </c>
      <c r="D72" s="134" t="s">
        <v>15</v>
      </c>
      <c r="E72" s="134">
        <v>5518</v>
      </c>
      <c r="F72" s="4"/>
      <c r="G72" s="22">
        <f t="shared" si="12"/>
        <v>0</v>
      </c>
      <c r="H72" s="156"/>
    </row>
    <row r="73" spans="1:9" s="131" customFormat="1" ht="24" customHeight="1" x14ac:dyDescent="0.25">
      <c r="A73" s="35" t="s">
        <v>145</v>
      </c>
      <c r="B73" s="134" t="s">
        <v>157</v>
      </c>
      <c r="C73" s="116" t="s">
        <v>158</v>
      </c>
      <c r="D73" s="134" t="s">
        <v>15</v>
      </c>
      <c r="E73" s="134">
        <v>5518</v>
      </c>
      <c r="F73" s="4"/>
      <c r="G73" s="22">
        <f t="shared" si="12"/>
        <v>0</v>
      </c>
      <c r="H73" s="156"/>
    </row>
    <row r="74" spans="1:9" s="131" customFormat="1" ht="24" customHeight="1" x14ac:dyDescent="0.25">
      <c r="A74" s="35" t="s">
        <v>145</v>
      </c>
      <c r="B74" s="134" t="s">
        <v>159</v>
      </c>
      <c r="C74" s="116" t="s">
        <v>156</v>
      </c>
      <c r="D74" s="134" t="s">
        <v>15</v>
      </c>
      <c r="E74" s="134">
        <v>16268</v>
      </c>
      <c r="F74" s="4"/>
      <c r="G74" s="22">
        <f t="shared" si="12"/>
        <v>0</v>
      </c>
      <c r="H74" s="156"/>
    </row>
    <row r="75" spans="1:9" s="131" customFormat="1" ht="24" customHeight="1" x14ac:dyDescent="0.25">
      <c r="A75" s="35" t="s">
        <v>145</v>
      </c>
      <c r="B75" s="134" t="s">
        <v>160</v>
      </c>
      <c r="C75" s="116" t="s">
        <v>161</v>
      </c>
      <c r="D75" s="134" t="s">
        <v>15</v>
      </c>
      <c r="E75" s="134">
        <v>16268</v>
      </c>
      <c r="F75" s="4"/>
      <c r="G75" s="22">
        <f t="shared" si="12"/>
        <v>0</v>
      </c>
      <c r="H75" s="156"/>
    </row>
    <row r="76" spans="1:9" s="131" customFormat="1" ht="36.75" customHeight="1" x14ac:dyDescent="0.25">
      <c r="A76" s="35" t="s">
        <v>145</v>
      </c>
      <c r="B76" s="134" t="s">
        <v>162</v>
      </c>
      <c r="C76" s="116" t="s">
        <v>163</v>
      </c>
      <c r="D76" s="134" t="s">
        <v>15</v>
      </c>
      <c r="E76" s="134">
        <v>4186</v>
      </c>
      <c r="F76" s="4"/>
      <c r="G76" s="22">
        <f t="shared" si="12"/>
        <v>0</v>
      </c>
      <c r="H76" s="156"/>
    </row>
    <row r="77" spans="1:9" s="131" customFormat="1" ht="24" customHeight="1" x14ac:dyDescent="0.25">
      <c r="A77" s="35" t="s">
        <v>145</v>
      </c>
      <c r="B77" s="134" t="s">
        <v>164</v>
      </c>
      <c r="C77" s="116" t="s">
        <v>165</v>
      </c>
      <c r="D77" s="134" t="s">
        <v>15</v>
      </c>
      <c r="E77" s="134">
        <v>4186</v>
      </c>
      <c r="F77" s="4"/>
      <c r="G77" s="22">
        <f t="shared" si="12"/>
        <v>0</v>
      </c>
      <c r="H77" s="156"/>
    </row>
    <row r="78" spans="1:9" s="131" customFormat="1" ht="24" customHeight="1" x14ac:dyDescent="0.25">
      <c r="A78" s="35" t="s">
        <v>145</v>
      </c>
      <c r="B78" s="134" t="s">
        <v>166</v>
      </c>
      <c r="C78" s="116" t="s">
        <v>163</v>
      </c>
      <c r="D78" s="134" t="s">
        <v>15</v>
      </c>
      <c r="E78" s="134">
        <v>11979</v>
      </c>
      <c r="F78" s="4"/>
      <c r="G78" s="22">
        <f t="shared" si="12"/>
        <v>0</v>
      </c>
      <c r="H78" s="156"/>
    </row>
    <row r="79" spans="1:9" s="131" customFormat="1" ht="24" customHeight="1" x14ac:dyDescent="0.25">
      <c r="A79" s="35" t="s">
        <v>145</v>
      </c>
      <c r="B79" s="134" t="s">
        <v>167</v>
      </c>
      <c r="C79" s="116" t="s">
        <v>168</v>
      </c>
      <c r="D79" s="134" t="s">
        <v>15</v>
      </c>
      <c r="E79" s="134">
        <v>11979</v>
      </c>
      <c r="F79" s="4"/>
      <c r="G79" s="22">
        <f t="shared" si="12"/>
        <v>0</v>
      </c>
      <c r="H79" s="156"/>
    </row>
    <row r="80" spans="1:9" s="131" customFormat="1" ht="24" customHeight="1" x14ac:dyDescent="0.25">
      <c r="A80" s="35" t="s">
        <v>145</v>
      </c>
      <c r="B80" s="134" t="s">
        <v>169</v>
      </c>
      <c r="C80" s="116" t="s">
        <v>170</v>
      </c>
      <c r="D80" s="134" t="s">
        <v>15</v>
      </c>
      <c r="E80" s="134">
        <v>131</v>
      </c>
      <c r="F80" s="4"/>
      <c r="G80" s="22">
        <f t="shared" si="12"/>
        <v>0</v>
      </c>
      <c r="H80" s="156"/>
    </row>
    <row r="81" spans="1:9" s="131" customFormat="1" ht="24" customHeight="1" thickBot="1" x14ac:dyDescent="0.3">
      <c r="A81" s="53" t="s">
        <v>145</v>
      </c>
      <c r="B81" s="135" t="s">
        <v>171</v>
      </c>
      <c r="C81" s="136" t="s">
        <v>172</v>
      </c>
      <c r="D81" s="135" t="s">
        <v>15</v>
      </c>
      <c r="E81" s="135">
        <v>4186</v>
      </c>
      <c r="F81" s="99"/>
      <c r="G81" s="52">
        <f t="shared" si="12"/>
        <v>0</v>
      </c>
      <c r="H81" s="156"/>
      <c r="I81" s="137"/>
    </row>
    <row r="82" spans="1:9" s="131" customFormat="1" ht="27" customHeight="1" x14ac:dyDescent="0.25">
      <c r="A82" s="34" t="s">
        <v>173</v>
      </c>
      <c r="B82" s="132" t="s">
        <v>146</v>
      </c>
      <c r="C82" s="133" t="s">
        <v>174</v>
      </c>
      <c r="D82" s="132" t="s">
        <v>33</v>
      </c>
      <c r="E82" s="132">
        <v>10015</v>
      </c>
      <c r="F82" s="23"/>
      <c r="G82" s="21">
        <f t="shared" ref="G82:G95" si="14">ROUND((E82*F82),2)</f>
        <v>0</v>
      </c>
      <c r="H82" s="156"/>
    </row>
    <row r="83" spans="1:9" s="131" customFormat="1" ht="27" customHeight="1" x14ac:dyDescent="0.25">
      <c r="A83" s="35" t="s">
        <v>173</v>
      </c>
      <c r="B83" s="134" t="s">
        <v>149</v>
      </c>
      <c r="C83" s="116" t="s">
        <v>175</v>
      </c>
      <c r="D83" s="134" t="s">
        <v>33</v>
      </c>
      <c r="E83" s="134">
        <v>4904</v>
      </c>
      <c r="F83" s="4"/>
      <c r="G83" s="22">
        <f t="shared" si="14"/>
        <v>0</v>
      </c>
      <c r="H83" s="156"/>
    </row>
    <row r="84" spans="1:9" s="131" customFormat="1" ht="27" customHeight="1" x14ac:dyDescent="0.25">
      <c r="A84" s="35" t="s">
        <v>173</v>
      </c>
      <c r="B84" s="134" t="s">
        <v>151</v>
      </c>
      <c r="C84" s="116" t="s">
        <v>176</v>
      </c>
      <c r="D84" s="134" t="s">
        <v>15</v>
      </c>
      <c r="E84" s="134">
        <v>16206</v>
      </c>
      <c r="F84" s="4"/>
      <c r="G84" s="22">
        <f t="shared" si="14"/>
        <v>0</v>
      </c>
      <c r="H84" s="156"/>
    </row>
    <row r="85" spans="1:9" s="131" customFormat="1" ht="26.25" customHeight="1" x14ac:dyDescent="0.25">
      <c r="A85" s="35" t="s">
        <v>173</v>
      </c>
      <c r="B85" s="134" t="s">
        <v>153</v>
      </c>
      <c r="C85" s="116" t="s">
        <v>154</v>
      </c>
      <c r="D85" s="134" t="s">
        <v>15</v>
      </c>
      <c r="E85" s="134">
        <v>10720</v>
      </c>
      <c r="F85" s="4"/>
      <c r="G85" s="22">
        <f t="shared" si="14"/>
        <v>0</v>
      </c>
      <c r="H85" s="156"/>
    </row>
    <row r="86" spans="1:9" s="131" customFormat="1" ht="24" customHeight="1" x14ac:dyDescent="0.25">
      <c r="A86" s="35" t="s">
        <v>173</v>
      </c>
      <c r="B86" s="134" t="s">
        <v>155</v>
      </c>
      <c r="C86" s="116" t="s">
        <v>156</v>
      </c>
      <c r="D86" s="134" t="s">
        <v>15</v>
      </c>
      <c r="E86" s="134">
        <v>5518</v>
      </c>
      <c r="F86" s="4"/>
      <c r="G86" s="22">
        <f t="shared" si="14"/>
        <v>0</v>
      </c>
      <c r="H86" s="156"/>
    </row>
    <row r="87" spans="1:9" s="131" customFormat="1" ht="24" customHeight="1" x14ac:dyDescent="0.25">
      <c r="A87" s="35" t="s">
        <v>173</v>
      </c>
      <c r="B87" s="134" t="s">
        <v>157</v>
      </c>
      <c r="C87" s="116" t="s">
        <v>158</v>
      </c>
      <c r="D87" s="134" t="s">
        <v>15</v>
      </c>
      <c r="E87" s="134">
        <v>5518</v>
      </c>
      <c r="F87" s="4"/>
      <c r="G87" s="22">
        <f t="shared" si="14"/>
        <v>0</v>
      </c>
      <c r="H87" s="156"/>
    </row>
    <row r="88" spans="1:9" s="131" customFormat="1" ht="24" customHeight="1" x14ac:dyDescent="0.25">
      <c r="A88" s="35" t="s">
        <v>173</v>
      </c>
      <c r="B88" s="134" t="s">
        <v>159</v>
      </c>
      <c r="C88" s="116" t="s">
        <v>156</v>
      </c>
      <c r="D88" s="134" t="s">
        <v>15</v>
      </c>
      <c r="E88" s="134">
        <v>16268</v>
      </c>
      <c r="F88" s="4"/>
      <c r="G88" s="22">
        <f t="shared" si="14"/>
        <v>0</v>
      </c>
      <c r="H88" s="156"/>
    </row>
    <row r="89" spans="1:9" s="131" customFormat="1" ht="24" customHeight="1" x14ac:dyDescent="0.25">
      <c r="A89" s="35" t="s">
        <v>173</v>
      </c>
      <c r="B89" s="134" t="s">
        <v>160</v>
      </c>
      <c r="C89" s="116" t="s">
        <v>161</v>
      </c>
      <c r="D89" s="134" t="s">
        <v>15</v>
      </c>
      <c r="E89" s="134">
        <v>16268</v>
      </c>
      <c r="F89" s="4"/>
      <c r="G89" s="22">
        <f t="shared" si="14"/>
        <v>0</v>
      </c>
      <c r="H89" s="156"/>
    </row>
    <row r="90" spans="1:9" s="131" customFormat="1" ht="36.75" customHeight="1" x14ac:dyDescent="0.25">
      <c r="A90" s="35" t="s">
        <v>173</v>
      </c>
      <c r="B90" s="134" t="s">
        <v>162</v>
      </c>
      <c r="C90" s="116" t="s">
        <v>163</v>
      </c>
      <c r="D90" s="134" t="s">
        <v>15</v>
      </c>
      <c r="E90" s="134">
        <v>4186</v>
      </c>
      <c r="F90" s="4"/>
      <c r="G90" s="22">
        <f t="shared" si="14"/>
        <v>0</v>
      </c>
      <c r="H90" s="156"/>
    </row>
    <row r="91" spans="1:9" s="131" customFormat="1" ht="24" customHeight="1" x14ac:dyDescent="0.25">
      <c r="A91" s="35" t="s">
        <v>173</v>
      </c>
      <c r="B91" s="134" t="s">
        <v>164</v>
      </c>
      <c r="C91" s="116" t="s">
        <v>165</v>
      </c>
      <c r="D91" s="134" t="s">
        <v>15</v>
      </c>
      <c r="E91" s="134">
        <v>4186</v>
      </c>
      <c r="F91" s="4"/>
      <c r="G91" s="22">
        <f t="shared" si="14"/>
        <v>0</v>
      </c>
      <c r="H91" s="156"/>
    </row>
    <row r="92" spans="1:9" s="131" customFormat="1" ht="24" customHeight="1" x14ac:dyDescent="0.25">
      <c r="A92" s="35" t="s">
        <v>173</v>
      </c>
      <c r="B92" s="134" t="s">
        <v>166</v>
      </c>
      <c r="C92" s="116" t="s">
        <v>163</v>
      </c>
      <c r="D92" s="134" t="s">
        <v>15</v>
      </c>
      <c r="E92" s="134">
        <v>11979</v>
      </c>
      <c r="F92" s="4"/>
      <c r="G92" s="22">
        <f t="shared" si="14"/>
        <v>0</v>
      </c>
      <c r="H92" s="156"/>
    </row>
    <row r="93" spans="1:9" s="131" customFormat="1" ht="24" customHeight="1" x14ac:dyDescent="0.25">
      <c r="A93" s="35" t="s">
        <v>173</v>
      </c>
      <c r="B93" s="134" t="s">
        <v>167</v>
      </c>
      <c r="C93" s="116" t="s">
        <v>168</v>
      </c>
      <c r="D93" s="134" t="s">
        <v>15</v>
      </c>
      <c r="E93" s="134">
        <v>11979</v>
      </c>
      <c r="F93" s="4"/>
      <c r="G93" s="22">
        <f t="shared" si="14"/>
        <v>0</v>
      </c>
      <c r="H93" s="156"/>
    </row>
    <row r="94" spans="1:9" s="131" customFormat="1" ht="24" customHeight="1" thickBot="1" x14ac:dyDescent="0.3">
      <c r="A94" s="35" t="s">
        <v>173</v>
      </c>
      <c r="B94" s="134" t="s">
        <v>169</v>
      </c>
      <c r="C94" s="116" t="s">
        <v>170</v>
      </c>
      <c r="D94" s="134" t="s">
        <v>15</v>
      </c>
      <c r="E94" s="134">
        <v>131</v>
      </c>
      <c r="F94" s="4"/>
      <c r="G94" s="22">
        <f t="shared" si="14"/>
        <v>0</v>
      </c>
      <c r="H94" s="157"/>
    </row>
    <row r="95" spans="1:9" s="131" customFormat="1" ht="24" customHeight="1" thickBot="1" x14ac:dyDescent="0.3">
      <c r="A95" s="35" t="s">
        <v>173</v>
      </c>
      <c r="B95" s="134" t="s">
        <v>171</v>
      </c>
      <c r="C95" s="138" t="s">
        <v>172</v>
      </c>
      <c r="D95" s="139" t="s">
        <v>15</v>
      </c>
      <c r="E95" s="139">
        <v>4186</v>
      </c>
      <c r="F95" s="61"/>
      <c r="G95" s="49">
        <f t="shared" si="14"/>
        <v>0</v>
      </c>
      <c r="H95" s="59" t="s">
        <v>144</v>
      </c>
      <c r="I95" s="130">
        <f>ROUND(SUM(G68:G95),2)</f>
        <v>0</v>
      </c>
    </row>
    <row r="96" spans="1:9" s="131" customFormat="1" ht="27" customHeight="1" x14ac:dyDescent="0.25">
      <c r="A96" s="34" t="s">
        <v>177</v>
      </c>
      <c r="B96" s="132" t="s">
        <v>178</v>
      </c>
      <c r="C96" s="133" t="s">
        <v>179</v>
      </c>
      <c r="D96" s="132" t="s">
        <v>15</v>
      </c>
      <c r="E96" s="132">
        <v>606</v>
      </c>
      <c r="F96" s="23"/>
      <c r="G96" s="21">
        <f t="shared" ref="G96:G101" si="15">ROUND((E96*F96),2)</f>
        <v>0</v>
      </c>
    </row>
    <row r="97" spans="1:9" s="131" customFormat="1" ht="27" customHeight="1" x14ac:dyDescent="0.25">
      <c r="A97" s="35" t="s">
        <v>177</v>
      </c>
      <c r="B97" s="134" t="s">
        <v>180</v>
      </c>
      <c r="C97" s="116" t="s">
        <v>181</v>
      </c>
      <c r="D97" s="134" t="s">
        <v>36</v>
      </c>
      <c r="E97" s="134">
        <v>110</v>
      </c>
      <c r="F97" s="4"/>
      <c r="G97" s="22">
        <f t="shared" si="15"/>
        <v>0</v>
      </c>
    </row>
    <row r="98" spans="1:9" s="131" customFormat="1" ht="27" customHeight="1" x14ac:dyDescent="0.25">
      <c r="A98" s="35" t="s">
        <v>177</v>
      </c>
      <c r="B98" s="134" t="s">
        <v>182</v>
      </c>
      <c r="C98" s="116" t="s">
        <v>183</v>
      </c>
      <c r="D98" s="134" t="s">
        <v>36</v>
      </c>
      <c r="E98" s="134">
        <v>98</v>
      </c>
      <c r="F98" s="4"/>
      <c r="G98" s="22">
        <f t="shared" si="15"/>
        <v>0</v>
      </c>
    </row>
    <row r="99" spans="1:9" s="131" customFormat="1" ht="26.25" customHeight="1" x14ac:dyDescent="0.25">
      <c r="A99" s="35" t="s">
        <v>177</v>
      </c>
      <c r="B99" s="134" t="s">
        <v>184</v>
      </c>
      <c r="C99" s="116" t="s">
        <v>185</v>
      </c>
      <c r="D99" s="134" t="s">
        <v>36</v>
      </c>
      <c r="E99" s="134">
        <v>47</v>
      </c>
      <c r="F99" s="4"/>
      <c r="G99" s="22">
        <f t="shared" si="15"/>
        <v>0</v>
      </c>
    </row>
    <row r="100" spans="1:9" s="131" customFormat="1" ht="26.25" customHeight="1" thickBot="1" x14ac:dyDescent="0.3">
      <c r="A100" s="35" t="s">
        <v>177</v>
      </c>
      <c r="B100" s="134" t="s">
        <v>186</v>
      </c>
      <c r="C100" s="116" t="s">
        <v>187</v>
      </c>
      <c r="D100" s="134" t="s">
        <v>36</v>
      </c>
      <c r="E100" s="134">
        <v>28</v>
      </c>
      <c r="F100" s="4"/>
      <c r="G100" s="22">
        <f t="shared" ref="G100" si="16">ROUND((E100*F100),2)</f>
        <v>0</v>
      </c>
    </row>
    <row r="101" spans="1:9" s="131" customFormat="1" ht="29.1" customHeight="1" thickBot="1" x14ac:dyDescent="0.3">
      <c r="A101" s="35" t="s">
        <v>177</v>
      </c>
      <c r="B101" s="134" t="s">
        <v>188</v>
      </c>
      <c r="C101" s="138" t="s">
        <v>189</v>
      </c>
      <c r="D101" s="139" t="s">
        <v>15</v>
      </c>
      <c r="E101" s="139">
        <v>56</v>
      </c>
      <c r="F101" s="61"/>
      <c r="G101" s="49">
        <f t="shared" si="15"/>
        <v>0</v>
      </c>
      <c r="H101" s="26" t="s">
        <v>190</v>
      </c>
      <c r="I101" s="130">
        <f>ROUND(SUM(G96:G101),2)</f>
        <v>0</v>
      </c>
    </row>
    <row r="102" spans="1:9" s="131" customFormat="1" ht="34.5" customHeight="1" x14ac:dyDescent="0.25">
      <c r="A102" s="34" t="s">
        <v>191</v>
      </c>
      <c r="B102" s="33" t="s">
        <v>192</v>
      </c>
      <c r="C102" s="19" t="s">
        <v>193</v>
      </c>
      <c r="D102" s="20" t="s">
        <v>33</v>
      </c>
      <c r="E102" s="93">
        <v>39</v>
      </c>
      <c r="F102" s="24"/>
      <c r="G102" s="21">
        <f t="shared" ref="G102:G108" si="17">ROUND((E102*F102),2)</f>
        <v>0</v>
      </c>
      <c r="H102" s="155" t="s">
        <v>148</v>
      </c>
    </row>
    <row r="103" spans="1:9" s="131" customFormat="1" ht="33.75" customHeight="1" x14ac:dyDescent="0.25">
      <c r="A103" s="35" t="s">
        <v>191</v>
      </c>
      <c r="B103" s="68" t="s">
        <v>194</v>
      </c>
      <c r="C103" s="2" t="s">
        <v>195</v>
      </c>
      <c r="D103" s="17" t="s">
        <v>15</v>
      </c>
      <c r="E103" s="91">
        <v>31</v>
      </c>
      <c r="F103" s="16"/>
      <c r="G103" s="22">
        <f t="shared" si="17"/>
        <v>0</v>
      </c>
      <c r="H103" s="156"/>
    </row>
    <row r="104" spans="1:9" s="131" customFormat="1" ht="33.75" customHeight="1" x14ac:dyDescent="0.25">
      <c r="A104" s="35" t="s">
        <v>191</v>
      </c>
      <c r="B104" s="68" t="s">
        <v>196</v>
      </c>
      <c r="C104" s="2" t="s">
        <v>197</v>
      </c>
      <c r="D104" s="17" t="s">
        <v>15</v>
      </c>
      <c r="E104" s="91">
        <v>31</v>
      </c>
      <c r="F104" s="16"/>
      <c r="G104" s="22">
        <f t="shared" ref="G104:G105" si="18">ROUND((E104*F104),2)</f>
        <v>0</v>
      </c>
      <c r="H104" s="156"/>
    </row>
    <row r="105" spans="1:9" s="131" customFormat="1" ht="33.75" customHeight="1" x14ac:dyDescent="0.25">
      <c r="A105" s="35" t="s">
        <v>191</v>
      </c>
      <c r="B105" s="68" t="s">
        <v>198</v>
      </c>
      <c r="C105" s="2" t="s">
        <v>199</v>
      </c>
      <c r="D105" s="17" t="s">
        <v>33</v>
      </c>
      <c r="E105" s="91">
        <v>9</v>
      </c>
      <c r="F105" s="16"/>
      <c r="G105" s="22">
        <f t="shared" si="18"/>
        <v>0</v>
      </c>
      <c r="H105" s="156"/>
    </row>
    <row r="106" spans="1:9" s="131" customFormat="1" ht="33.75" customHeight="1" x14ac:dyDescent="0.25">
      <c r="A106" s="35" t="s">
        <v>191</v>
      </c>
      <c r="B106" s="68" t="s">
        <v>200</v>
      </c>
      <c r="C106" s="2" t="s">
        <v>201</v>
      </c>
      <c r="D106" s="17" t="s">
        <v>202</v>
      </c>
      <c r="E106" s="91">
        <v>154</v>
      </c>
      <c r="F106" s="16"/>
      <c r="G106" s="22">
        <f t="shared" si="17"/>
        <v>0</v>
      </c>
      <c r="H106" s="156"/>
    </row>
    <row r="107" spans="1:9" s="131" customFormat="1" ht="33.75" customHeight="1" x14ac:dyDescent="0.25">
      <c r="A107" s="35" t="s">
        <v>191</v>
      </c>
      <c r="B107" s="68" t="s">
        <v>203</v>
      </c>
      <c r="C107" s="47" t="s">
        <v>204</v>
      </c>
      <c r="D107" s="17" t="s">
        <v>36</v>
      </c>
      <c r="E107" s="92">
        <v>14</v>
      </c>
      <c r="F107" s="98"/>
      <c r="G107" s="22">
        <f t="shared" si="17"/>
        <v>0</v>
      </c>
      <c r="H107" s="156"/>
    </row>
    <row r="108" spans="1:9" ht="33.75" customHeight="1" thickBot="1" x14ac:dyDescent="0.3">
      <c r="A108" s="53" t="s">
        <v>191</v>
      </c>
      <c r="B108" s="84" t="s">
        <v>205</v>
      </c>
      <c r="C108" s="50" t="s">
        <v>206</v>
      </c>
      <c r="D108" s="140" t="s">
        <v>36</v>
      </c>
      <c r="E108" s="95">
        <v>14</v>
      </c>
      <c r="F108" s="62"/>
      <c r="G108" s="52">
        <f t="shared" si="17"/>
        <v>0</v>
      </c>
      <c r="H108" s="156"/>
      <c r="I108" s="137"/>
    </row>
    <row r="109" spans="1:9" s="131" customFormat="1" ht="34.5" customHeight="1" x14ac:dyDescent="0.25">
      <c r="A109" s="34" t="s">
        <v>207</v>
      </c>
      <c r="B109" s="33" t="s">
        <v>192</v>
      </c>
      <c r="C109" s="19" t="s">
        <v>208</v>
      </c>
      <c r="D109" s="20" t="s">
        <v>33</v>
      </c>
      <c r="E109" s="93">
        <v>38</v>
      </c>
      <c r="F109" s="24"/>
      <c r="G109" s="21">
        <f t="shared" ref="G109:G115" si="19">ROUND((E109*F109),2)</f>
        <v>0</v>
      </c>
      <c r="H109" s="156"/>
    </row>
    <row r="110" spans="1:9" s="131" customFormat="1" ht="33.75" customHeight="1" x14ac:dyDescent="0.25">
      <c r="A110" s="35" t="s">
        <v>207</v>
      </c>
      <c r="B110" s="68" t="s">
        <v>194</v>
      </c>
      <c r="C110" s="2" t="s">
        <v>209</v>
      </c>
      <c r="D110" s="17" t="s">
        <v>15</v>
      </c>
      <c r="E110" s="91">
        <v>31</v>
      </c>
      <c r="F110" s="16"/>
      <c r="G110" s="22">
        <f t="shared" si="19"/>
        <v>0</v>
      </c>
      <c r="H110" s="156"/>
    </row>
    <row r="111" spans="1:9" s="131" customFormat="1" ht="33.75" customHeight="1" x14ac:dyDescent="0.25">
      <c r="A111" s="35" t="s">
        <v>207</v>
      </c>
      <c r="B111" s="68" t="s">
        <v>196</v>
      </c>
      <c r="C111" s="2" t="s">
        <v>197</v>
      </c>
      <c r="D111" s="17" t="s">
        <v>15</v>
      </c>
      <c r="E111" s="91">
        <v>31</v>
      </c>
      <c r="F111" s="16"/>
      <c r="G111" s="22">
        <f t="shared" si="19"/>
        <v>0</v>
      </c>
      <c r="H111" s="156"/>
    </row>
    <row r="112" spans="1:9" s="131" customFormat="1" ht="33.75" customHeight="1" x14ac:dyDescent="0.25">
      <c r="A112" s="35" t="s">
        <v>207</v>
      </c>
      <c r="B112" s="68" t="s">
        <v>198</v>
      </c>
      <c r="C112" s="2" t="s">
        <v>199</v>
      </c>
      <c r="D112" s="17" t="s">
        <v>33</v>
      </c>
      <c r="E112" s="91">
        <v>9</v>
      </c>
      <c r="F112" s="16"/>
      <c r="G112" s="22">
        <f t="shared" si="19"/>
        <v>0</v>
      </c>
      <c r="H112" s="156"/>
    </row>
    <row r="113" spans="1:9" s="131" customFormat="1" ht="33.75" customHeight="1" x14ac:dyDescent="0.25">
      <c r="A113" s="35" t="s">
        <v>207</v>
      </c>
      <c r="B113" s="68" t="s">
        <v>200</v>
      </c>
      <c r="C113" s="2" t="s">
        <v>201</v>
      </c>
      <c r="D113" s="17" t="s">
        <v>202</v>
      </c>
      <c r="E113" s="91">
        <v>154</v>
      </c>
      <c r="F113" s="16"/>
      <c r="G113" s="22">
        <f t="shared" si="19"/>
        <v>0</v>
      </c>
      <c r="H113" s="156"/>
    </row>
    <row r="114" spans="1:9" s="131" customFormat="1" ht="33.75" customHeight="1" thickBot="1" x14ac:dyDescent="0.3">
      <c r="A114" s="35" t="s">
        <v>207</v>
      </c>
      <c r="B114" s="68" t="s">
        <v>203</v>
      </c>
      <c r="C114" s="47" t="s">
        <v>204</v>
      </c>
      <c r="D114" s="17" t="s">
        <v>36</v>
      </c>
      <c r="E114" s="92">
        <v>14</v>
      </c>
      <c r="F114" s="98"/>
      <c r="G114" s="22">
        <f t="shared" si="19"/>
        <v>0</v>
      </c>
      <c r="H114" s="156"/>
    </row>
    <row r="115" spans="1:9" ht="33.75" customHeight="1" thickBot="1" x14ac:dyDescent="0.3">
      <c r="A115" s="35" t="s">
        <v>207</v>
      </c>
      <c r="B115" s="68" t="s">
        <v>205</v>
      </c>
      <c r="C115" s="50" t="s">
        <v>206</v>
      </c>
      <c r="D115" s="140" t="s">
        <v>36</v>
      </c>
      <c r="E115" s="95">
        <v>14</v>
      </c>
      <c r="F115" s="62"/>
      <c r="G115" s="52">
        <f t="shared" si="19"/>
        <v>0</v>
      </c>
      <c r="H115" s="26" t="s">
        <v>210</v>
      </c>
      <c r="I115" s="130">
        <f>ROUND(SUM(G102:G115),2)</f>
        <v>0</v>
      </c>
    </row>
    <row r="116" spans="1:9" ht="27" customHeight="1" x14ac:dyDescent="0.25">
      <c r="A116" s="34" t="s">
        <v>211</v>
      </c>
      <c r="B116" s="20" t="s">
        <v>212</v>
      </c>
      <c r="C116" s="19" t="s">
        <v>156</v>
      </c>
      <c r="D116" s="20" t="s">
        <v>15</v>
      </c>
      <c r="E116" s="93">
        <v>2614</v>
      </c>
      <c r="F116" s="24"/>
      <c r="G116" s="21">
        <f t="shared" ref="G116" si="20">ROUND((E116*F116),2)</f>
        <v>0</v>
      </c>
      <c r="H116" s="131"/>
      <c r="I116" s="131"/>
    </row>
    <row r="117" spans="1:9" ht="27" customHeight="1" x14ac:dyDescent="0.25">
      <c r="A117" s="79" t="s">
        <v>211</v>
      </c>
      <c r="B117" s="17" t="s">
        <v>213</v>
      </c>
      <c r="C117" s="2" t="s">
        <v>214</v>
      </c>
      <c r="D117" s="17" t="s">
        <v>15</v>
      </c>
      <c r="E117" s="91">
        <v>2409</v>
      </c>
      <c r="F117" s="16"/>
      <c r="G117" s="22">
        <f t="shared" ref="G117:G126" si="21">ROUND((E117*F117),2)</f>
        <v>0</v>
      </c>
      <c r="H117" s="131"/>
      <c r="I117" s="131"/>
    </row>
    <row r="118" spans="1:9" ht="27" customHeight="1" x14ac:dyDescent="0.25">
      <c r="A118" s="79" t="s">
        <v>211</v>
      </c>
      <c r="B118" s="17" t="s">
        <v>215</v>
      </c>
      <c r="C118" s="2" t="s">
        <v>216</v>
      </c>
      <c r="D118" s="17" t="s">
        <v>15</v>
      </c>
      <c r="E118" s="91">
        <v>205</v>
      </c>
      <c r="F118" s="16"/>
      <c r="G118" s="22">
        <f t="shared" ref="G118:G122" si="22">ROUND((E118*F118),2)</f>
        <v>0</v>
      </c>
      <c r="H118" s="131"/>
      <c r="I118" s="131"/>
    </row>
    <row r="119" spans="1:9" ht="27" customHeight="1" x14ac:dyDescent="0.25">
      <c r="A119" s="79" t="s">
        <v>211</v>
      </c>
      <c r="B119" s="17" t="s">
        <v>217</v>
      </c>
      <c r="C119" s="2" t="s">
        <v>163</v>
      </c>
      <c r="D119" s="17" t="s">
        <v>15</v>
      </c>
      <c r="E119" s="91">
        <v>2614</v>
      </c>
      <c r="F119" s="16"/>
      <c r="G119" s="22">
        <f t="shared" si="22"/>
        <v>0</v>
      </c>
      <c r="H119" s="131"/>
      <c r="I119" s="131"/>
    </row>
    <row r="120" spans="1:9" ht="27" customHeight="1" x14ac:dyDescent="0.25">
      <c r="A120" s="79" t="s">
        <v>211</v>
      </c>
      <c r="B120" s="17" t="s">
        <v>218</v>
      </c>
      <c r="C120" s="2" t="s">
        <v>165</v>
      </c>
      <c r="D120" s="17" t="s">
        <v>15</v>
      </c>
      <c r="E120" s="91">
        <v>2614</v>
      </c>
      <c r="F120" s="16"/>
      <c r="G120" s="22">
        <f t="shared" si="22"/>
        <v>0</v>
      </c>
      <c r="H120" s="131"/>
      <c r="I120" s="131"/>
    </row>
    <row r="121" spans="1:9" ht="27" customHeight="1" x14ac:dyDescent="0.25">
      <c r="A121" s="79" t="s">
        <v>211</v>
      </c>
      <c r="B121" s="17" t="s">
        <v>219</v>
      </c>
      <c r="C121" s="2" t="s">
        <v>220</v>
      </c>
      <c r="D121" s="17" t="s">
        <v>15</v>
      </c>
      <c r="E121" s="91">
        <v>2614</v>
      </c>
      <c r="F121" s="16"/>
      <c r="G121" s="22">
        <f t="shared" si="22"/>
        <v>0</v>
      </c>
      <c r="H121" s="131"/>
      <c r="I121" s="131"/>
    </row>
    <row r="122" spans="1:9" ht="27" customHeight="1" x14ac:dyDescent="0.25">
      <c r="A122" s="79" t="s">
        <v>211</v>
      </c>
      <c r="B122" s="17" t="s">
        <v>221</v>
      </c>
      <c r="C122" s="2" t="s">
        <v>222</v>
      </c>
      <c r="D122" s="17" t="s">
        <v>15</v>
      </c>
      <c r="E122" s="91">
        <v>3</v>
      </c>
      <c r="F122" s="16"/>
      <c r="G122" s="22">
        <f t="shared" si="22"/>
        <v>0</v>
      </c>
      <c r="H122" s="131"/>
      <c r="I122" s="131"/>
    </row>
    <row r="123" spans="1:9" ht="27" customHeight="1" x14ac:dyDescent="0.25">
      <c r="A123" s="79" t="s">
        <v>211</v>
      </c>
      <c r="B123" s="17" t="s">
        <v>223</v>
      </c>
      <c r="C123" s="2" t="s">
        <v>42</v>
      </c>
      <c r="D123" s="17" t="s">
        <v>18</v>
      </c>
      <c r="E123" s="91">
        <v>0.5</v>
      </c>
      <c r="F123" s="16"/>
      <c r="G123" s="22">
        <f t="shared" ref="G123" si="23">ROUND((E123*F123),2)</f>
        <v>0</v>
      </c>
      <c r="H123" s="131"/>
      <c r="I123" s="131"/>
    </row>
    <row r="124" spans="1:9" ht="27" customHeight="1" x14ac:dyDescent="0.25">
      <c r="A124" s="79" t="s">
        <v>211</v>
      </c>
      <c r="B124" s="17" t="s">
        <v>224</v>
      </c>
      <c r="C124" s="2" t="s">
        <v>225</v>
      </c>
      <c r="D124" s="17" t="s">
        <v>15</v>
      </c>
      <c r="E124" s="91">
        <v>205</v>
      </c>
      <c r="F124" s="16"/>
      <c r="G124" s="22">
        <f t="shared" si="21"/>
        <v>0</v>
      </c>
      <c r="H124" s="131"/>
      <c r="I124" s="131"/>
    </row>
    <row r="125" spans="1:9" ht="27" customHeight="1" x14ac:dyDescent="0.25">
      <c r="A125" s="79" t="s">
        <v>211</v>
      </c>
      <c r="B125" s="17" t="s">
        <v>226</v>
      </c>
      <c r="C125" s="2" t="s">
        <v>42</v>
      </c>
      <c r="D125" s="17" t="s">
        <v>18</v>
      </c>
      <c r="E125" s="91">
        <v>35.5</v>
      </c>
      <c r="F125" s="16"/>
      <c r="G125" s="22">
        <f t="shared" ref="G125" si="24">ROUND((E125*F125),2)</f>
        <v>0</v>
      </c>
      <c r="H125" s="131"/>
      <c r="I125" s="131"/>
    </row>
    <row r="126" spans="1:9" ht="27" customHeight="1" thickBot="1" x14ac:dyDescent="0.3">
      <c r="A126" s="79" t="s">
        <v>211</v>
      </c>
      <c r="B126" s="17" t="s">
        <v>227</v>
      </c>
      <c r="C126" s="2" t="s">
        <v>228</v>
      </c>
      <c r="D126" s="17" t="s">
        <v>36</v>
      </c>
      <c r="E126" s="91">
        <v>6</v>
      </c>
      <c r="F126" s="16"/>
      <c r="G126" s="22">
        <f t="shared" si="21"/>
        <v>0</v>
      </c>
      <c r="H126" s="131"/>
      <c r="I126" s="131"/>
    </row>
    <row r="127" spans="1:9" ht="30.75" thickBot="1" x14ac:dyDescent="0.3">
      <c r="A127" s="113" t="s">
        <v>211</v>
      </c>
      <c r="B127" s="51" t="s">
        <v>229</v>
      </c>
      <c r="C127" s="50" t="s">
        <v>230</v>
      </c>
      <c r="D127" s="66" t="s">
        <v>36</v>
      </c>
      <c r="E127" s="94">
        <v>136</v>
      </c>
      <c r="F127" s="54"/>
      <c r="G127" s="52">
        <v>0</v>
      </c>
      <c r="H127" s="26" t="s">
        <v>231</v>
      </c>
      <c r="I127" s="130">
        <f>ROUND(SUM(G116:G127),2)</f>
        <v>0</v>
      </c>
    </row>
    <row r="128" spans="1:9" ht="27" customHeight="1" x14ac:dyDescent="0.25">
      <c r="A128" s="80" t="s">
        <v>232</v>
      </c>
      <c r="B128" s="57" t="s">
        <v>233</v>
      </c>
      <c r="C128" s="56" t="s">
        <v>234</v>
      </c>
      <c r="D128" s="57" t="s">
        <v>33</v>
      </c>
      <c r="E128" s="90">
        <v>1203</v>
      </c>
      <c r="F128" s="102"/>
      <c r="G128" s="58">
        <f t="shared" ref="G128:G134" si="25">ROUND((E128*F128),2)</f>
        <v>0</v>
      </c>
      <c r="H128" s="131"/>
      <c r="I128" s="131"/>
    </row>
    <row r="129" spans="1:9" ht="27" customHeight="1" x14ac:dyDescent="0.25">
      <c r="A129" s="79" t="s">
        <v>232</v>
      </c>
      <c r="B129" s="17" t="s">
        <v>235</v>
      </c>
      <c r="C129" s="2" t="s">
        <v>236</v>
      </c>
      <c r="D129" s="17" t="s">
        <v>15</v>
      </c>
      <c r="E129" s="91">
        <v>3779</v>
      </c>
      <c r="F129" s="16"/>
      <c r="G129" s="22">
        <f t="shared" si="25"/>
        <v>0</v>
      </c>
      <c r="H129" s="131"/>
      <c r="I129" s="131"/>
    </row>
    <row r="130" spans="1:9" ht="27" customHeight="1" x14ac:dyDescent="0.25">
      <c r="A130" s="79" t="s">
        <v>232</v>
      </c>
      <c r="B130" s="17" t="s">
        <v>237</v>
      </c>
      <c r="C130" s="2" t="s">
        <v>238</v>
      </c>
      <c r="D130" s="17" t="s">
        <v>15</v>
      </c>
      <c r="E130" s="91">
        <v>3723</v>
      </c>
      <c r="F130" s="16"/>
      <c r="G130" s="22">
        <f t="shared" si="25"/>
        <v>0</v>
      </c>
      <c r="H130" s="131"/>
      <c r="I130" s="131"/>
    </row>
    <row r="131" spans="1:9" ht="27" customHeight="1" x14ac:dyDescent="0.25">
      <c r="A131" s="79" t="s">
        <v>232</v>
      </c>
      <c r="B131" s="17" t="s">
        <v>239</v>
      </c>
      <c r="C131" s="2" t="s">
        <v>240</v>
      </c>
      <c r="D131" s="17" t="s">
        <v>15</v>
      </c>
      <c r="E131" s="91">
        <v>3723</v>
      </c>
      <c r="F131" s="16"/>
      <c r="G131" s="22">
        <f t="shared" ref="G131" si="26">ROUND((E131*F131),2)</f>
        <v>0</v>
      </c>
      <c r="H131" s="131"/>
      <c r="I131" s="131"/>
    </row>
    <row r="132" spans="1:9" ht="27" customHeight="1" x14ac:dyDescent="0.25">
      <c r="A132" s="79" t="s">
        <v>232</v>
      </c>
      <c r="B132" s="17" t="s">
        <v>241</v>
      </c>
      <c r="C132" s="2" t="s">
        <v>242</v>
      </c>
      <c r="D132" s="17" t="s">
        <v>15</v>
      </c>
      <c r="E132" s="91">
        <v>3723</v>
      </c>
      <c r="F132" s="16"/>
      <c r="G132" s="22">
        <f t="shared" ref="G132:G133" si="27">ROUND((E132*F132),2)</f>
        <v>0</v>
      </c>
      <c r="H132" s="131"/>
      <c r="I132" s="131"/>
    </row>
    <row r="133" spans="1:9" ht="27" customHeight="1" x14ac:dyDescent="0.25">
      <c r="A133" s="79" t="s">
        <v>232</v>
      </c>
      <c r="B133" s="17" t="s">
        <v>243</v>
      </c>
      <c r="C133" s="2" t="s">
        <v>244</v>
      </c>
      <c r="D133" s="17" t="s">
        <v>15</v>
      </c>
      <c r="E133" s="91">
        <v>57</v>
      </c>
      <c r="F133" s="16"/>
      <c r="G133" s="22">
        <f t="shared" si="27"/>
        <v>0</v>
      </c>
      <c r="H133" s="131"/>
      <c r="I133" s="131"/>
    </row>
    <row r="134" spans="1:9" ht="27" customHeight="1" thickBot="1" x14ac:dyDescent="0.3">
      <c r="A134" s="79" t="s">
        <v>232</v>
      </c>
      <c r="B134" s="17" t="s">
        <v>245</v>
      </c>
      <c r="C134" s="2" t="s">
        <v>246</v>
      </c>
      <c r="D134" s="17" t="s">
        <v>15</v>
      </c>
      <c r="E134" s="91">
        <v>17</v>
      </c>
      <c r="F134" s="16"/>
      <c r="G134" s="22">
        <f t="shared" si="25"/>
        <v>0</v>
      </c>
      <c r="H134" s="131"/>
      <c r="I134" s="131"/>
    </row>
    <row r="135" spans="1:9" ht="30.75" thickBot="1" x14ac:dyDescent="0.3">
      <c r="A135" s="79" t="s">
        <v>232</v>
      </c>
      <c r="B135" s="17" t="s">
        <v>247</v>
      </c>
      <c r="C135" s="50" t="s">
        <v>248</v>
      </c>
      <c r="D135" s="66" t="s">
        <v>15</v>
      </c>
      <c r="E135" s="94">
        <v>40</v>
      </c>
      <c r="F135" s="54"/>
      <c r="G135" s="52">
        <v>0</v>
      </c>
      <c r="H135" s="26" t="s">
        <v>249</v>
      </c>
      <c r="I135" s="130">
        <f>ROUND(SUM(G128:G135),2)</f>
        <v>0</v>
      </c>
    </row>
    <row r="136" spans="1:9" s="131" customFormat="1" ht="42.75" customHeight="1" x14ac:dyDescent="0.25">
      <c r="A136" s="34" t="s">
        <v>250</v>
      </c>
      <c r="B136" s="33" t="s">
        <v>251</v>
      </c>
      <c r="C136" s="19" t="s">
        <v>252</v>
      </c>
      <c r="D136" s="20" t="s">
        <v>33</v>
      </c>
      <c r="E136" s="93">
        <v>1492</v>
      </c>
      <c r="F136" s="23"/>
      <c r="G136" s="101">
        <f t="shared" ref="G136:G145" si="28">ROUND((E136*F136),2)</f>
        <v>0</v>
      </c>
    </row>
    <row r="137" spans="1:9" s="131" customFormat="1" ht="38.25" customHeight="1" x14ac:dyDescent="0.25">
      <c r="A137" s="35" t="s">
        <v>250</v>
      </c>
      <c r="B137" s="68" t="s">
        <v>253</v>
      </c>
      <c r="C137" s="2" t="s">
        <v>254</v>
      </c>
      <c r="D137" s="17" t="s">
        <v>15</v>
      </c>
      <c r="E137" s="91">
        <v>4643</v>
      </c>
      <c r="F137" s="4"/>
      <c r="G137" s="22">
        <f t="shared" si="28"/>
        <v>0</v>
      </c>
    </row>
    <row r="138" spans="1:9" s="131" customFormat="1" ht="38.25" customHeight="1" x14ac:dyDescent="0.25">
      <c r="A138" s="35" t="s">
        <v>250</v>
      </c>
      <c r="B138" s="68" t="s">
        <v>255</v>
      </c>
      <c r="C138" s="2" t="s">
        <v>256</v>
      </c>
      <c r="D138" s="17" t="s">
        <v>15</v>
      </c>
      <c r="E138" s="91">
        <v>4643</v>
      </c>
      <c r="F138" s="4"/>
      <c r="G138" s="58">
        <f t="shared" si="28"/>
        <v>0</v>
      </c>
    </row>
    <row r="139" spans="1:9" s="131" customFormat="1" ht="38.25" customHeight="1" x14ac:dyDescent="0.25">
      <c r="A139" s="35" t="s">
        <v>250</v>
      </c>
      <c r="B139" s="68" t="s">
        <v>257</v>
      </c>
      <c r="C139" s="2" t="s">
        <v>258</v>
      </c>
      <c r="D139" s="17" t="s">
        <v>15</v>
      </c>
      <c r="E139" s="91">
        <v>4486</v>
      </c>
      <c r="F139" s="4"/>
      <c r="G139" s="22">
        <f t="shared" ref="G139:G140" si="29">ROUND((E139*F139),2)</f>
        <v>0</v>
      </c>
    </row>
    <row r="140" spans="1:9" s="131" customFormat="1" ht="38.25" customHeight="1" x14ac:dyDescent="0.25">
      <c r="A140" s="35" t="s">
        <v>250</v>
      </c>
      <c r="B140" s="68" t="s">
        <v>259</v>
      </c>
      <c r="C140" s="2" t="s">
        <v>246</v>
      </c>
      <c r="D140" s="17" t="s">
        <v>15</v>
      </c>
      <c r="E140" s="91">
        <v>30</v>
      </c>
      <c r="F140" s="4"/>
      <c r="G140" s="58">
        <f t="shared" si="29"/>
        <v>0</v>
      </c>
    </row>
    <row r="141" spans="1:9" s="131" customFormat="1" ht="38.25" customHeight="1" x14ac:dyDescent="0.25">
      <c r="A141" s="35" t="s">
        <v>250</v>
      </c>
      <c r="B141" s="68" t="s">
        <v>260</v>
      </c>
      <c r="C141" s="2" t="s">
        <v>248</v>
      </c>
      <c r="D141" s="17" t="s">
        <v>15</v>
      </c>
      <c r="E141" s="91">
        <v>128</v>
      </c>
      <c r="F141" s="4"/>
      <c r="G141" s="22">
        <f t="shared" ref="G141:G142" si="30">ROUND((E141*F141),2)</f>
        <v>0</v>
      </c>
    </row>
    <row r="142" spans="1:9" s="131" customFormat="1" ht="38.25" customHeight="1" x14ac:dyDescent="0.25">
      <c r="A142" s="35" t="s">
        <v>250</v>
      </c>
      <c r="B142" s="68" t="s">
        <v>261</v>
      </c>
      <c r="C142" s="2" t="s">
        <v>262</v>
      </c>
      <c r="D142" s="17" t="s">
        <v>15</v>
      </c>
      <c r="E142" s="91">
        <v>38</v>
      </c>
      <c r="F142" s="4"/>
      <c r="G142" s="58">
        <f t="shared" si="30"/>
        <v>0</v>
      </c>
    </row>
    <row r="143" spans="1:9" s="131" customFormat="1" ht="38.25" customHeight="1" x14ac:dyDescent="0.25">
      <c r="A143" s="35" t="s">
        <v>250</v>
      </c>
      <c r="B143" s="68" t="s">
        <v>263</v>
      </c>
      <c r="C143" s="2" t="s">
        <v>264</v>
      </c>
      <c r="D143" s="17" t="s">
        <v>15</v>
      </c>
      <c r="E143" s="91">
        <v>3</v>
      </c>
      <c r="F143" s="4"/>
      <c r="G143" s="22">
        <f t="shared" si="28"/>
        <v>0</v>
      </c>
    </row>
    <row r="144" spans="1:9" s="131" customFormat="1" ht="38.25" customHeight="1" thickBot="1" x14ac:dyDescent="0.3">
      <c r="A144" s="35" t="s">
        <v>250</v>
      </c>
      <c r="B144" s="68" t="s">
        <v>265</v>
      </c>
      <c r="C144" s="2" t="s">
        <v>266</v>
      </c>
      <c r="D144" s="17" t="s">
        <v>15</v>
      </c>
      <c r="E144" s="91">
        <v>17</v>
      </c>
      <c r="F144" s="4"/>
      <c r="G144" s="58">
        <f t="shared" si="28"/>
        <v>0</v>
      </c>
    </row>
    <row r="145" spans="1:9" s="131" customFormat="1" ht="38.25" customHeight="1" thickBot="1" x14ac:dyDescent="0.3">
      <c r="A145" s="35" t="s">
        <v>250</v>
      </c>
      <c r="B145" s="68" t="s">
        <v>267</v>
      </c>
      <c r="C145" s="50" t="s">
        <v>268</v>
      </c>
      <c r="D145" s="17" t="s">
        <v>15</v>
      </c>
      <c r="E145" s="94">
        <v>5</v>
      </c>
      <c r="F145" s="99"/>
      <c r="G145" s="52">
        <f t="shared" si="28"/>
        <v>0</v>
      </c>
      <c r="H145" s="59" t="s">
        <v>269</v>
      </c>
      <c r="I145" s="130">
        <f>ROUND(SUM(G136:G145),2)</f>
        <v>0</v>
      </c>
    </row>
    <row r="146" spans="1:9" s="131" customFormat="1" ht="42.75" customHeight="1" x14ac:dyDescent="0.25">
      <c r="A146" s="34" t="s">
        <v>270</v>
      </c>
      <c r="B146" s="33" t="s">
        <v>271</v>
      </c>
      <c r="C146" s="19" t="s">
        <v>272</v>
      </c>
      <c r="D146" s="20" t="s">
        <v>33</v>
      </c>
      <c r="E146" s="93">
        <v>1112</v>
      </c>
      <c r="F146" s="23"/>
      <c r="G146" s="101">
        <f t="shared" ref="G146:G152" si="31">ROUND((E146*F146),2)</f>
        <v>0</v>
      </c>
    </row>
    <row r="147" spans="1:9" s="131" customFormat="1" ht="38.25" customHeight="1" x14ac:dyDescent="0.25">
      <c r="A147" s="35" t="s">
        <v>270</v>
      </c>
      <c r="B147" s="68" t="s">
        <v>273</v>
      </c>
      <c r="C147" s="2" t="s">
        <v>274</v>
      </c>
      <c r="D147" s="17" t="s">
        <v>33</v>
      </c>
      <c r="E147" s="91">
        <v>421</v>
      </c>
      <c r="F147" s="4"/>
      <c r="G147" s="22">
        <f t="shared" si="31"/>
        <v>0</v>
      </c>
    </row>
    <row r="148" spans="1:9" s="131" customFormat="1" ht="38.25" customHeight="1" x14ac:dyDescent="0.25">
      <c r="A148" s="35" t="s">
        <v>270</v>
      </c>
      <c r="B148" s="68" t="s">
        <v>275</v>
      </c>
      <c r="C148" s="2" t="s">
        <v>254</v>
      </c>
      <c r="D148" s="17" t="s">
        <v>15</v>
      </c>
      <c r="E148" s="91">
        <v>174</v>
      </c>
      <c r="F148" s="4"/>
      <c r="G148" s="58">
        <f t="shared" si="31"/>
        <v>0</v>
      </c>
    </row>
    <row r="149" spans="1:9" s="131" customFormat="1" ht="38.25" customHeight="1" x14ac:dyDescent="0.25">
      <c r="A149" s="35" t="s">
        <v>270</v>
      </c>
      <c r="B149" s="68" t="s">
        <v>276</v>
      </c>
      <c r="C149" s="2" t="s">
        <v>256</v>
      </c>
      <c r="D149" s="17" t="s">
        <v>15</v>
      </c>
      <c r="E149" s="91">
        <v>174</v>
      </c>
      <c r="F149" s="4"/>
      <c r="G149" s="22">
        <f t="shared" ref="G149:G150" si="32">ROUND((E149*F149),2)</f>
        <v>0</v>
      </c>
    </row>
    <row r="150" spans="1:9" s="131" customFormat="1" ht="38.25" customHeight="1" x14ac:dyDescent="0.25">
      <c r="A150" s="35" t="s">
        <v>270</v>
      </c>
      <c r="B150" s="68" t="s">
        <v>277</v>
      </c>
      <c r="C150" s="2" t="s">
        <v>258</v>
      </c>
      <c r="D150" s="17" t="s">
        <v>15</v>
      </c>
      <c r="E150" s="91">
        <v>159</v>
      </c>
      <c r="F150" s="4"/>
      <c r="G150" s="58">
        <f t="shared" si="32"/>
        <v>0</v>
      </c>
    </row>
    <row r="151" spans="1:9" s="131" customFormat="1" ht="38.25" customHeight="1" thickBot="1" x14ac:dyDescent="0.3">
      <c r="A151" s="35" t="s">
        <v>270</v>
      </c>
      <c r="B151" s="68" t="s">
        <v>278</v>
      </c>
      <c r="C151" s="2" t="s">
        <v>246</v>
      </c>
      <c r="D151" s="17" t="s">
        <v>15</v>
      </c>
      <c r="E151" s="91">
        <v>5</v>
      </c>
      <c r="F151" s="4"/>
      <c r="G151" s="22">
        <f t="shared" si="31"/>
        <v>0</v>
      </c>
    </row>
    <row r="152" spans="1:9" s="131" customFormat="1" ht="38.25" customHeight="1" thickBot="1" x14ac:dyDescent="0.3">
      <c r="A152" s="35" t="s">
        <v>270</v>
      </c>
      <c r="B152" s="68" t="s">
        <v>279</v>
      </c>
      <c r="C152" s="50" t="s">
        <v>248</v>
      </c>
      <c r="D152" s="17" t="s">
        <v>15</v>
      </c>
      <c r="E152" s="94">
        <v>11</v>
      </c>
      <c r="F152" s="99"/>
      <c r="G152" s="52">
        <f t="shared" si="31"/>
        <v>0</v>
      </c>
      <c r="H152" s="59" t="s">
        <v>280</v>
      </c>
      <c r="I152" s="130">
        <f>ROUND(SUM(G146:G152),2)</f>
        <v>0</v>
      </c>
    </row>
    <row r="153" spans="1:9" s="131" customFormat="1" ht="42.75" customHeight="1" x14ac:dyDescent="0.25">
      <c r="A153" s="34" t="s">
        <v>281</v>
      </c>
      <c r="B153" s="33" t="s">
        <v>282</v>
      </c>
      <c r="C153" s="19" t="s">
        <v>283</v>
      </c>
      <c r="D153" s="20" t="s">
        <v>33</v>
      </c>
      <c r="E153" s="93">
        <v>984</v>
      </c>
      <c r="F153" s="23"/>
      <c r="G153" s="101">
        <f t="shared" ref="G153:G162" si="33">ROUND((E153*F153),2)</f>
        <v>0</v>
      </c>
    </row>
    <row r="154" spans="1:9" s="131" customFormat="1" ht="38.25" customHeight="1" x14ac:dyDescent="0.25">
      <c r="A154" s="35" t="s">
        <v>281</v>
      </c>
      <c r="B154" s="68" t="s">
        <v>284</v>
      </c>
      <c r="C154" s="2" t="s">
        <v>236</v>
      </c>
      <c r="D154" s="17" t="s">
        <v>15</v>
      </c>
      <c r="E154" s="91">
        <v>870</v>
      </c>
      <c r="F154" s="4"/>
      <c r="G154" s="22">
        <f t="shared" si="33"/>
        <v>0</v>
      </c>
    </row>
    <row r="155" spans="1:9" s="131" customFormat="1" ht="38.25" customHeight="1" x14ac:dyDescent="0.25">
      <c r="A155" s="35" t="s">
        <v>281</v>
      </c>
      <c r="B155" s="68" t="s">
        <v>285</v>
      </c>
      <c r="C155" s="2" t="s">
        <v>152</v>
      </c>
      <c r="D155" s="17" t="s">
        <v>15</v>
      </c>
      <c r="E155" s="91">
        <v>148</v>
      </c>
      <c r="F155" s="4"/>
      <c r="G155" s="58">
        <f t="shared" ref="G155:G158" si="34">ROUND((E155*F155),2)</f>
        <v>0</v>
      </c>
    </row>
    <row r="156" spans="1:9" s="131" customFormat="1" ht="38.25" customHeight="1" x14ac:dyDescent="0.25">
      <c r="A156" s="35" t="s">
        <v>281</v>
      </c>
      <c r="B156" s="68" t="s">
        <v>286</v>
      </c>
      <c r="C156" s="2" t="s">
        <v>256</v>
      </c>
      <c r="D156" s="17" t="s">
        <v>15</v>
      </c>
      <c r="E156" s="91">
        <v>870</v>
      </c>
      <c r="F156" s="4"/>
      <c r="G156" s="22">
        <f t="shared" si="34"/>
        <v>0</v>
      </c>
    </row>
    <row r="157" spans="1:9" s="131" customFormat="1" ht="38.25" customHeight="1" x14ac:dyDescent="0.25">
      <c r="A157" s="35" t="s">
        <v>281</v>
      </c>
      <c r="B157" s="68" t="s">
        <v>287</v>
      </c>
      <c r="C157" s="2" t="s">
        <v>288</v>
      </c>
      <c r="D157" s="17" t="s">
        <v>15</v>
      </c>
      <c r="E157" s="91">
        <v>870</v>
      </c>
      <c r="F157" s="4"/>
      <c r="G157" s="58">
        <f t="shared" si="34"/>
        <v>0</v>
      </c>
    </row>
    <row r="158" spans="1:9" s="131" customFormat="1" ht="38.25" customHeight="1" x14ac:dyDescent="0.25">
      <c r="A158" s="35" t="s">
        <v>281</v>
      </c>
      <c r="B158" s="68" t="s">
        <v>289</v>
      </c>
      <c r="C158" s="2" t="s">
        <v>290</v>
      </c>
      <c r="D158" s="17" t="s">
        <v>15</v>
      </c>
      <c r="E158" s="91">
        <v>148</v>
      </c>
      <c r="F158" s="4"/>
      <c r="G158" s="22">
        <f t="shared" si="34"/>
        <v>0</v>
      </c>
    </row>
    <row r="159" spans="1:9" s="131" customFormat="1" ht="38.25" customHeight="1" x14ac:dyDescent="0.25">
      <c r="A159" s="35" t="s">
        <v>281</v>
      </c>
      <c r="B159" s="68" t="s">
        <v>291</v>
      </c>
      <c r="C159" s="2" t="s">
        <v>292</v>
      </c>
      <c r="D159" s="17" t="s">
        <v>15</v>
      </c>
      <c r="E159" s="91">
        <v>204</v>
      </c>
      <c r="F159" s="4"/>
      <c r="G159" s="58">
        <f t="shared" si="33"/>
        <v>0</v>
      </c>
    </row>
    <row r="160" spans="1:9" s="131" customFormat="1" ht="38.25" customHeight="1" x14ac:dyDescent="0.25">
      <c r="A160" s="35" t="s">
        <v>281</v>
      </c>
      <c r="B160" s="68" t="s">
        <v>293</v>
      </c>
      <c r="C160" s="2" t="s">
        <v>294</v>
      </c>
      <c r="D160" s="17" t="s">
        <v>15</v>
      </c>
      <c r="E160" s="91">
        <v>55</v>
      </c>
      <c r="F160" s="4"/>
      <c r="G160" s="22">
        <f t="shared" ref="G160:G161" si="35">ROUND((E160*F160),2)</f>
        <v>0</v>
      </c>
    </row>
    <row r="161" spans="1:9" s="131" customFormat="1" ht="38.25" customHeight="1" thickBot="1" x14ac:dyDescent="0.3">
      <c r="A161" s="35" t="s">
        <v>281</v>
      </c>
      <c r="B161" s="68" t="s">
        <v>295</v>
      </c>
      <c r="C161" s="2" t="s">
        <v>296</v>
      </c>
      <c r="D161" s="17" t="s">
        <v>15</v>
      </c>
      <c r="E161" s="91">
        <v>16</v>
      </c>
      <c r="F161" s="4"/>
      <c r="G161" s="58">
        <f t="shared" si="35"/>
        <v>0</v>
      </c>
    </row>
    <row r="162" spans="1:9" s="131" customFormat="1" ht="38.25" customHeight="1" thickBot="1" x14ac:dyDescent="0.3">
      <c r="A162" s="35" t="s">
        <v>281</v>
      </c>
      <c r="B162" s="68" t="s">
        <v>297</v>
      </c>
      <c r="C162" s="50" t="s">
        <v>298</v>
      </c>
      <c r="D162" s="17" t="s">
        <v>15</v>
      </c>
      <c r="E162" s="94">
        <v>369</v>
      </c>
      <c r="F162" s="99"/>
      <c r="G162" s="52">
        <f t="shared" si="33"/>
        <v>0</v>
      </c>
      <c r="H162" s="59" t="s">
        <v>299</v>
      </c>
      <c r="I162" s="130">
        <f>ROUND(SUM(G153:G162),2)</f>
        <v>0</v>
      </c>
    </row>
    <row r="163" spans="1:9" s="131" customFormat="1" ht="42.75" customHeight="1" x14ac:dyDescent="0.25">
      <c r="A163" s="34" t="s">
        <v>300</v>
      </c>
      <c r="B163" s="33" t="s">
        <v>301</v>
      </c>
      <c r="C163" s="19" t="s">
        <v>302</v>
      </c>
      <c r="D163" s="20" t="s">
        <v>15</v>
      </c>
      <c r="E163" s="93">
        <v>31</v>
      </c>
      <c r="F163" s="23"/>
      <c r="G163" s="21">
        <f t="shared" ref="G163:G173" si="36">ROUND((E163*F163),2)</f>
        <v>0</v>
      </c>
    </row>
    <row r="164" spans="1:9" s="131" customFormat="1" ht="38.25" customHeight="1" x14ac:dyDescent="0.25">
      <c r="A164" s="35" t="s">
        <v>300</v>
      </c>
      <c r="B164" s="68" t="s">
        <v>303</v>
      </c>
      <c r="C164" s="2" t="s">
        <v>304</v>
      </c>
      <c r="D164" s="17" t="s">
        <v>33</v>
      </c>
      <c r="E164" s="91">
        <v>41</v>
      </c>
      <c r="F164" s="4"/>
      <c r="G164" s="22">
        <f t="shared" ref="G164" si="37">ROUND((E164*F164),2)</f>
        <v>0</v>
      </c>
    </row>
    <row r="165" spans="1:9" s="131" customFormat="1" ht="38.25" customHeight="1" thickBot="1" x14ac:dyDescent="0.3">
      <c r="A165" s="35" t="s">
        <v>300</v>
      </c>
      <c r="B165" s="68" t="s">
        <v>305</v>
      </c>
      <c r="C165" s="2" t="s">
        <v>306</v>
      </c>
      <c r="D165" s="17" t="s">
        <v>15</v>
      </c>
      <c r="E165" s="91">
        <v>31</v>
      </c>
      <c r="F165" s="4"/>
      <c r="G165" s="22">
        <f t="shared" si="36"/>
        <v>0</v>
      </c>
    </row>
    <row r="166" spans="1:9" s="131" customFormat="1" ht="38.25" customHeight="1" thickBot="1" x14ac:dyDescent="0.3">
      <c r="A166" s="35" t="s">
        <v>300</v>
      </c>
      <c r="B166" s="68" t="s">
        <v>307</v>
      </c>
      <c r="C166" s="50" t="s">
        <v>262</v>
      </c>
      <c r="D166" s="17" t="s">
        <v>15</v>
      </c>
      <c r="E166" s="94">
        <v>33</v>
      </c>
      <c r="F166" s="99"/>
      <c r="G166" s="52">
        <f t="shared" si="36"/>
        <v>0</v>
      </c>
      <c r="H166" s="59" t="s">
        <v>308</v>
      </c>
      <c r="I166" s="130">
        <f>ROUND(SUM(G163:G166),2)</f>
        <v>0</v>
      </c>
    </row>
    <row r="167" spans="1:9" s="131" customFormat="1" ht="42.75" customHeight="1" x14ac:dyDescent="0.25">
      <c r="A167" s="34" t="s">
        <v>309</v>
      </c>
      <c r="B167" s="33" t="s">
        <v>310</v>
      </c>
      <c r="C167" s="19" t="s">
        <v>252</v>
      </c>
      <c r="D167" s="20" t="s">
        <v>33</v>
      </c>
      <c r="E167" s="93">
        <v>18</v>
      </c>
      <c r="F167" s="23"/>
      <c r="G167" s="21">
        <f t="shared" si="36"/>
        <v>0</v>
      </c>
    </row>
    <row r="168" spans="1:9" s="131" customFormat="1" ht="38.25" customHeight="1" x14ac:dyDescent="0.25">
      <c r="A168" s="35" t="s">
        <v>309</v>
      </c>
      <c r="B168" s="68" t="s">
        <v>311</v>
      </c>
      <c r="C168" s="2" t="s">
        <v>254</v>
      </c>
      <c r="D168" s="17" t="s">
        <v>15</v>
      </c>
      <c r="E168" s="91">
        <v>44</v>
      </c>
      <c r="F168" s="4"/>
      <c r="G168" s="22">
        <f t="shared" si="36"/>
        <v>0</v>
      </c>
    </row>
    <row r="169" spans="1:9" s="131" customFormat="1" ht="38.25" customHeight="1" x14ac:dyDescent="0.25">
      <c r="A169" s="35" t="s">
        <v>309</v>
      </c>
      <c r="B169" s="68" t="s">
        <v>312</v>
      </c>
      <c r="C169" s="2" t="s">
        <v>256</v>
      </c>
      <c r="D169" s="17" t="s">
        <v>15</v>
      </c>
      <c r="E169" s="91">
        <v>44</v>
      </c>
      <c r="F169" s="4"/>
      <c r="G169" s="22">
        <f t="shared" ref="G169" si="38">ROUND((E169*F169),2)</f>
        <v>0</v>
      </c>
    </row>
    <row r="170" spans="1:9" s="131" customFormat="1" ht="38.25" customHeight="1" x14ac:dyDescent="0.25">
      <c r="A170" s="35" t="s">
        <v>309</v>
      </c>
      <c r="B170" s="68" t="s">
        <v>313</v>
      </c>
      <c r="C170" s="2" t="s">
        <v>258</v>
      </c>
      <c r="D170" s="17" t="s">
        <v>15</v>
      </c>
      <c r="E170" s="91">
        <v>40</v>
      </c>
      <c r="F170" s="4"/>
      <c r="G170" s="22">
        <f t="shared" si="36"/>
        <v>0</v>
      </c>
    </row>
    <row r="171" spans="1:9" s="131" customFormat="1" ht="38.25" customHeight="1" x14ac:dyDescent="0.25">
      <c r="A171" s="35" t="s">
        <v>309</v>
      </c>
      <c r="B171" s="68" t="s">
        <v>314</v>
      </c>
      <c r="C171" s="2" t="s">
        <v>246</v>
      </c>
      <c r="D171" s="17" t="s">
        <v>15</v>
      </c>
      <c r="E171" s="91">
        <v>4</v>
      </c>
      <c r="F171" s="4"/>
      <c r="G171" s="22">
        <f t="shared" si="36"/>
        <v>0</v>
      </c>
    </row>
    <row r="172" spans="1:9" s="131" customFormat="1" ht="49.5" customHeight="1" thickBot="1" x14ac:dyDescent="0.3">
      <c r="A172" s="35" t="s">
        <v>309</v>
      </c>
      <c r="B172" s="68" t="s">
        <v>315</v>
      </c>
      <c r="C172" s="2" t="s">
        <v>316</v>
      </c>
      <c r="D172" s="17" t="s">
        <v>58</v>
      </c>
      <c r="E172" s="91">
        <v>7</v>
      </c>
      <c r="F172" s="4"/>
      <c r="G172" s="22">
        <f t="shared" si="36"/>
        <v>0</v>
      </c>
    </row>
    <row r="173" spans="1:9" s="131" customFormat="1" ht="38.25" customHeight="1" thickBot="1" x14ac:dyDescent="0.3">
      <c r="A173" s="35" t="s">
        <v>309</v>
      </c>
      <c r="B173" s="68" t="s">
        <v>317</v>
      </c>
      <c r="C173" s="50" t="s">
        <v>318</v>
      </c>
      <c r="D173" s="17" t="s">
        <v>58</v>
      </c>
      <c r="E173" s="94">
        <v>7</v>
      </c>
      <c r="F173" s="99"/>
      <c r="G173" s="52">
        <f t="shared" si="36"/>
        <v>0</v>
      </c>
      <c r="H173" s="59" t="s">
        <v>319</v>
      </c>
      <c r="I173" s="130">
        <f>ROUND(SUM(G167:G173),2)</f>
        <v>0</v>
      </c>
    </row>
    <row r="174" spans="1:9" s="131" customFormat="1" ht="42.75" customHeight="1" x14ac:dyDescent="0.25">
      <c r="A174" s="34" t="s">
        <v>320</v>
      </c>
      <c r="B174" s="33" t="s">
        <v>321</v>
      </c>
      <c r="C174" s="19" t="s">
        <v>322</v>
      </c>
      <c r="D174" s="20" t="s">
        <v>33</v>
      </c>
      <c r="E174" s="93">
        <v>74</v>
      </c>
      <c r="F174" s="23"/>
      <c r="G174" s="21">
        <f t="shared" ref="G174:G216" si="39">ROUND((E174*F174),2)</f>
        <v>0</v>
      </c>
    </row>
    <row r="175" spans="1:9" s="131" customFormat="1" ht="38.25" customHeight="1" x14ac:dyDescent="0.25">
      <c r="A175" s="35" t="s">
        <v>320</v>
      </c>
      <c r="B175" s="68" t="s">
        <v>323</v>
      </c>
      <c r="C175" s="2" t="s">
        <v>254</v>
      </c>
      <c r="D175" s="17" t="s">
        <v>15</v>
      </c>
      <c r="E175" s="91">
        <v>245</v>
      </c>
      <c r="F175" s="4"/>
      <c r="G175" s="22">
        <f t="shared" ref="G175:G178" si="40">ROUND((E175*F175),2)</f>
        <v>0</v>
      </c>
    </row>
    <row r="176" spans="1:9" s="131" customFormat="1" ht="38.25" customHeight="1" x14ac:dyDescent="0.25">
      <c r="A176" s="35" t="s">
        <v>320</v>
      </c>
      <c r="B176" s="68" t="s">
        <v>324</v>
      </c>
      <c r="C176" s="2" t="s">
        <v>256</v>
      </c>
      <c r="D176" s="17" t="s">
        <v>15</v>
      </c>
      <c r="E176" s="91">
        <v>245</v>
      </c>
      <c r="F176" s="4"/>
      <c r="G176" s="22">
        <f t="shared" si="40"/>
        <v>0</v>
      </c>
    </row>
    <row r="177" spans="1:9" s="131" customFormat="1" ht="38.25" customHeight="1" x14ac:dyDescent="0.25">
      <c r="A177" s="35" t="s">
        <v>320</v>
      </c>
      <c r="B177" s="68" t="s">
        <v>325</v>
      </c>
      <c r="C177" s="2" t="s">
        <v>258</v>
      </c>
      <c r="D177" s="17" t="s">
        <v>15</v>
      </c>
      <c r="E177" s="91">
        <v>198</v>
      </c>
      <c r="F177" s="4"/>
      <c r="G177" s="22">
        <f t="shared" si="40"/>
        <v>0</v>
      </c>
    </row>
    <row r="178" spans="1:9" s="131" customFormat="1" ht="38.25" customHeight="1" x14ac:dyDescent="0.25">
      <c r="A178" s="35" t="s">
        <v>320</v>
      </c>
      <c r="B178" s="68" t="s">
        <v>326</v>
      </c>
      <c r="C178" s="2" t="s">
        <v>246</v>
      </c>
      <c r="D178" s="17" t="s">
        <v>15</v>
      </c>
      <c r="E178" s="91">
        <v>46</v>
      </c>
      <c r="F178" s="4"/>
      <c r="G178" s="22">
        <f t="shared" si="40"/>
        <v>0</v>
      </c>
    </row>
    <row r="179" spans="1:9" s="131" customFormat="1" ht="38.25" customHeight="1" x14ac:dyDescent="0.25">
      <c r="A179" s="35" t="s">
        <v>320</v>
      </c>
      <c r="B179" s="68" t="s">
        <v>327</v>
      </c>
      <c r="C179" s="2" t="s">
        <v>328</v>
      </c>
      <c r="D179" s="17" t="s">
        <v>15</v>
      </c>
      <c r="E179" s="91">
        <v>1</v>
      </c>
      <c r="F179" s="4"/>
      <c r="G179" s="22">
        <f t="shared" si="39"/>
        <v>0</v>
      </c>
    </row>
    <row r="180" spans="1:9" s="131" customFormat="1" ht="38.25" customHeight="1" thickBot="1" x14ac:dyDescent="0.3">
      <c r="A180" s="35" t="s">
        <v>320</v>
      </c>
      <c r="B180" s="68" t="s">
        <v>329</v>
      </c>
      <c r="C180" s="2" t="s">
        <v>330</v>
      </c>
      <c r="D180" s="17" t="s">
        <v>58</v>
      </c>
      <c r="E180" s="91">
        <v>8</v>
      </c>
      <c r="F180" s="4"/>
      <c r="G180" s="22">
        <f t="shared" ref="G180" si="41">ROUND((E180*F180),2)</f>
        <v>0</v>
      </c>
    </row>
    <row r="181" spans="1:9" s="131" customFormat="1" ht="38.25" customHeight="1" thickBot="1" x14ac:dyDescent="0.3">
      <c r="A181" s="35" t="s">
        <v>320</v>
      </c>
      <c r="B181" s="84" t="s">
        <v>331</v>
      </c>
      <c r="C181" s="50" t="s">
        <v>332</v>
      </c>
      <c r="D181" s="17" t="s">
        <v>58</v>
      </c>
      <c r="E181" s="94">
        <v>8</v>
      </c>
      <c r="F181" s="99"/>
      <c r="G181" s="52">
        <f t="shared" si="39"/>
        <v>0</v>
      </c>
      <c r="H181" s="59" t="s">
        <v>333</v>
      </c>
      <c r="I181" s="130">
        <f>ROUND(SUM(G174:G181),2)</f>
        <v>0</v>
      </c>
    </row>
    <row r="182" spans="1:9" s="131" customFormat="1" ht="42.75" customHeight="1" x14ac:dyDescent="0.25">
      <c r="A182" s="34" t="s">
        <v>334</v>
      </c>
      <c r="B182" s="33" t="s">
        <v>335</v>
      </c>
      <c r="C182" s="19" t="s">
        <v>336</v>
      </c>
      <c r="D182" s="20" t="s">
        <v>33</v>
      </c>
      <c r="E182" s="93">
        <v>350</v>
      </c>
      <c r="F182" s="23"/>
      <c r="G182" s="21">
        <f t="shared" si="39"/>
        <v>0</v>
      </c>
    </row>
    <row r="183" spans="1:9" s="131" customFormat="1" ht="38.25" customHeight="1" x14ac:dyDescent="0.25">
      <c r="A183" s="35" t="s">
        <v>334</v>
      </c>
      <c r="B183" s="68" t="s">
        <v>337</v>
      </c>
      <c r="C183" s="2" t="s">
        <v>338</v>
      </c>
      <c r="D183" s="17" t="s">
        <v>15</v>
      </c>
      <c r="E183" s="91">
        <v>256</v>
      </c>
      <c r="F183" s="4"/>
      <c r="G183" s="22">
        <f t="shared" ref="G183" si="42">ROUND((E183*F183),2)</f>
        <v>0</v>
      </c>
    </row>
    <row r="184" spans="1:9" s="131" customFormat="1" ht="38.25" customHeight="1" x14ac:dyDescent="0.25">
      <c r="A184" s="35" t="s">
        <v>334</v>
      </c>
      <c r="B184" s="68" t="s">
        <v>339</v>
      </c>
      <c r="C184" s="2" t="s">
        <v>256</v>
      </c>
      <c r="D184" s="17" t="s">
        <v>15</v>
      </c>
      <c r="E184" s="91">
        <v>256</v>
      </c>
      <c r="F184" s="4"/>
      <c r="G184" s="22">
        <f t="shared" ref="G184:G185" si="43">ROUND((E184*F184),2)</f>
        <v>0</v>
      </c>
    </row>
    <row r="185" spans="1:9" s="131" customFormat="1" ht="38.25" customHeight="1" thickBot="1" x14ac:dyDescent="0.3">
      <c r="A185" s="35" t="s">
        <v>334</v>
      </c>
      <c r="B185" s="68" t="s">
        <v>340</v>
      </c>
      <c r="C185" s="2" t="s">
        <v>288</v>
      </c>
      <c r="D185" s="17" t="s">
        <v>15</v>
      </c>
      <c r="E185" s="91">
        <v>251</v>
      </c>
      <c r="F185" s="4"/>
      <c r="G185" s="22">
        <f t="shared" si="43"/>
        <v>0</v>
      </c>
    </row>
    <row r="186" spans="1:9" s="131" customFormat="1" ht="38.25" customHeight="1" thickBot="1" x14ac:dyDescent="0.3">
      <c r="A186" s="35" t="s">
        <v>334</v>
      </c>
      <c r="B186" s="68" t="s">
        <v>341</v>
      </c>
      <c r="C186" s="50" t="s">
        <v>342</v>
      </c>
      <c r="D186" s="17" t="s">
        <v>15</v>
      </c>
      <c r="E186" s="94">
        <v>67</v>
      </c>
      <c r="F186" s="99"/>
      <c r="G186" s="52">
        <f t="shared" si="39"/>
        <v>0</v>
      </c>
      <c r="H186" s="59" t="s">
        <v>343</v>
      </c>
      <c r="I186" s="130">
        <f>ROUND(SUM(G182:G186),2)</f>
        <v>0</v>
      </c>
    </row>
    <row r="187" spans="1:9" s="131" customFormat="1" ht="31.5" customHeight="1" x14ac:dyDescent="0.25">
      <c r="A187" s="34" t="s">
        <v>344</v>
      </c>
      <c r="B187" s="33" t="s">
        <v>345</v>
      </c>
      <c r="C187" s="19" t="s">
        <v>346</v>
      </c>
      <c r="D187" s="20" t="s">
        <v>36</v>
      </c>
      <c r="E187" s="93">
        <v>4004</v>
      </c>
      <c r="F187" s="23"/>
      <c r="G187" s="21">
        <f t="shared" ref="G187:G194" si="44">ROUND((E187*F187),2)</f>
        <v>0</v>
      </c>
    </row>
    <row r="188" spans="1:9" s="131" customFormat="1" ht="31.5" customHeight="1" x14ac:dyDescent="0.25">
      <c r="A188" s="35" t="s">
        <v>344</v>
      </c>
      <c r="B188" s="68" t="s">
        <v>347</v>
      </c>
      <c r="C188" s="2" t="s">
        <v>348</v>
      </c>
      <c r="D188" s="17" t="s">
        <v>36</v>
      </c>
      <c r="E188" s="91">
        <v>391</v>
      </c>
      <c r="F188" s="4"/>
      <c r="G188" s="22">
        <f t="shared" si="44"/>
        <v>0</v>
      </c>
    </row>
    <row r="189" spans="1:9" s="131" customFormat="1" ht="31.5" customHeight="1" x14ac:dyDescent="0.25">
      <c r="A189" s="35" t="s">
        <v>344</v>
      </c>
      <c r="B189" s="68" t="s">
        <v>349</v>
      </c>
      <c r="C189" s="2" t="s">
        <v>350</v>
      </c>
      <c r="D189" s="17" t="s">
        <v>36</v>
      </c>
      <c r="E189" s="91">
        <v>121</v>
      </c>
      <c r="F189" s="4"/>
      <c r="G189" s="22">
        <f t="shared" si="44"/>
        <v>0</v>
      </c>
    </row>
    <row r="190" spans="1:9" s="131" customFormat="1" ht="31.5" customHeight="1" x14ac:dyDescent="0.25">
      <c r="A190" s="35" t="s">
        <v>344</v>
      </c>
      <c r="B190" s="68" t="s">
        <v>351</v>
      </c>
      <c r="C190" s="2" t="s">
        <v>352</v>
      </c>
      <c r="D190" s="17" t="s">
        <v>36</v>
      </c>
      <c r="E190" s="91">
        <v>6040</v>
      </c>
      <c r="F190" s="4"/>
      <c r="G190" s="22">
        <f t="shared" si="44"/>
        <v>0</v>
      </c>
    </row>
    <row r="191" spans="1:9" s="131" customFormat="1" ht="31.5" customHeight="1" x14ac:dyDescent="0.25">
      <c r="A191" s="35" t="s">
        <v>344</v>
      </c>
      <c r="B191" s="68" t="s">
        <v>353</v>
      </c>
      <c r="C191" s="2" t="s">
        <v>354</v>
      </c>
      <c r="D191" s="17" t="s">
        <v>36</v>
      </c>
      <c r="E191" s="91">
        <v>101</v>
      </c>
      <c r="F191" s="4"/>
      <c r="G191" s="22">
        <f t="shared" si="44"/>
        <v>0</v>
      </c>
    </row>
    <row r="192" spans="1:9" s="131" customFormat="1" ht="31.5" customHeight="1" thickBot="1" x14ac:dyDescent="0.3">
      <c r="A192" s="35" t="s">
        <v>344</v>
      </c>
      <c r="B192" s="68" t="s">
        <v>355</v>
      </c>
      <c r="C192" s="2" t="s">
        <v>356</v>
      </c>
      <c r="D192" s="17" t="s">
        <v>36</v>
      </c>
      <c r="E192" s="91">
        <v>7</v>
      </c>
      <c r="F192" s="4"/>
      <c r="G192" s="22">
        <f t="shared" si="44"/>
        <v>0</v>
      </c>
    </row>
    <row r="193" spans="1:9" s="131" customFormat="1" ht="31.5" customHeight="1" thickBot="1" x14ac:dyDescent="0.3">
      <c r="A193" s="53" t="s">
        <v>344</v>
      </c>
      <c r="B193" s="66" t="s">
        <v>357</v>
      </c>
      <c r="C193" s="50" t="s">
        <v>358</v>
      </c>
      <c r="D193" s="51" t="s">
        <v>36</v>
      </c>
      <c r="E193" s="94">
        <v>7454</v>
      </c>
      <c r="F193" s="99"/>
      <c r="G193" s="52">
        <f t="shared" si="44"/>
        <v>0</v>
      </c>
      <c r="H193" s="59" t="s">
        <v>359</v>
      </c>
      <c r="I193" s="130">
        <f>ROUND(SUM(G187:G193),2)</f>
        <v>0</v>
      </c>
    </row>
    <row r="194" spans="1:9" s="131" customFormat="1" ht="31.5" customHeight="1" thickBot="1" x14ac:dyDescent="0.3">
      <c r="A194" s="114" t="s">
        <v>360</v>
      </c>
      <c r="B194" s="84" t="s">
        <v>361</v>
      </c>
      <c r="C194" s="50" t="s">
        <v>362</v>
      </c>
      <c r="D194" s="51" t="s">
        <v>36</v>
      </c>
      <c r="E194" s="94">
        <v>516</v>
      </c>
      <c r="F194" s="99"/>
      <c r="G194" s="52">
        <f t="shared" si="44"/>
        <v>0</v>
      </c>
      <c r="H194" s="59" t="s">
        <v>363</v>
      </c>
      <c r="I194" s="130">
        <f>ROUND(SUM(G194:G194),2)</f>
        <v>0</v>
      </c>
    </row>
    <row r="195" spans="1:9" s="131" customFormat="1" ht="31.5" customHeight="1" x14ac:dyDescent="0.25">
      <c r="A195" s="34" t="s">
        <v>364</v>
      </c>
      <c r="B195" s="33" t="s">
        <v>365</v>
      </c>
      <c r="C195" s="19" t="s">
        <v>366</v>
      </c>
      <c r="D195" s="20" t="s">
        <v>58</v>
      </c>
      <c r="E195" s="93">
        <v>60</v>
      </c>
      <c r="F195" s="23"/>
      <c r="G195" s="21">
        <f t="shared" si="39"/>
        <v>0</v>
      </c>
    </row>
    <row r="196" spans="1:9" s="131" customFormat="1" ht="31.5" customHeight="1" x14ac:dyDescent="0.25">
      <c r="A196" s="35" t="s">
        <v>364</v>
      </c>
      <c r="B196" s="68" t="s">
        <v>367</v>
      </c>
      <c r="C196" s="2" t="s">
        <v>368</v>
      </c>
      <c r="D196" s="17" t="s">
        <v>58</v>
      </c>
      <c r="E196" s="91">
        <v>102</v>
      </c>
      <c r="F196" s="4"/>
      <c r="G196" s="22">
        <f t="shared" si="39"/>
        <v>0</v>
      </c>
    </row>
    <row r="197" spans="1:9" s="131" customFormat="1" ht="31.5" customHeight="1" x14ac:dyDescent="0.25">
      <c r="A197" s="35" t="s">
        <v>364</v>
      </c>
      <c r="B197" s="68" t="s">
        <v>369</v>
      </c>
      <c r="C197" s="2" t="s">
        <v>370</v>
      </c>
      <c r="D197" s="17" t="s">
        <v>58</v>
      </c>
      <c r="E197" s="91">
        <v>2</v>
      </c>
      <c r="F197" s="4"/>
      <c r="G197" s="22">
        <f t="shared" si="39"/>
        <v>0</v>
      </c>
    </row>
    <row r="198" spans="1:9" s="131" customFormat="1" ht="31.5" customHeight="1" x14ac:dyDescent="0.25">
      <c r="A198" s="35" t="s">
        <v>364</v>
      </c>
      <c r="B198" s="68" t="s">
        <v>371</v>
      </c>
      <c r="C198" s="2" t="s">
        <v>372</v>
      </c>
      <c r="D198" s="17" t="s">
        <v>58</v>
      </c>
      <c r="E198" s="91">
        <v>5</v>
      </c>
      <c r="F198" s="4"/>
      <c r="G198" s="22">
        <f t="shared" si="39"/>
        <v>0</v>
      </c>
    </row>
    <row r="199" spans="1:9" s="131" customFormat="1" ht="31.5" customHeight="1" x14ac:dyDescent="0.25">
      <c r="A199" s="35" t="s">
        <v>364</v>
      </c>
      <c r="B199" s="68" t="s">
        <v>373</v>
      </c>
      <c r="C199" s="2" t="s">
        <v>374</v>
      </c>
      <c r="D199" s="17" t="s">
        <v>58</v>
      </c>
      <c r="E199" s="91">
        <v>94</v>
      </c>
      <c r="F199" s="4"/>
      <c r="G199" s="22">
        <f t="shared" si="39"/>
        <v>0</v>
      </c>
    </row>
    <row r="200" spans="1:9" s="131" customFormat="1" ht="31.5" customHeight="1" x14ac:dyDescent="0.25">
      <c r="A200" s="35" t="s">
        <v>364</v>
      </c>
      <c r="B200" s="68" t="s">
        <v>375</v>
      </c>
      <c r="C200" s="2" t="s">
        <v>376</v>
      </c>
      <c r="D200" s="17" t="s">
        <v>36</v>
      </c>
      <c r="E200" s="91">
        <v>1628.2</v>
      </c>
      <c r="F200" s="4"/>
      <c r="G200" s="22">
        <f t="shared" si="39"/>
        <v>0</v>
      </c>
    </row>
    <row r="201" spans="1:9" s="131" customFormat="1" ht="31.5" customHeight="1" x14ac:dyDescent="0.25">
      <c r="A201" s="35" t="s">
        <v>364</v>
      </c>
      <c r="B201" s="68" t="s">
        <v>377</v>
      </c>
      <c r="C201" s="2" t="s">
        <v>378</v>
      </c>
      <c r="D201" s="17" t="s">
        <v>36</v>
      </c>
      <c r="E201" s="91">
        <v>120</v>
      </c>
      <c r="F201" s="4"/>
      <c r="G201" s="22">
        <f t="shared" si="39"/>
        <v>0</v>
      </c>
    </row>
    <row r="202" spans="1:9" s="131" customFormat="1" ht="31.5" customHeight="1" x14ac:dyDescent="0.25">
      <c r="A202" s="35" t="s">
        <v>364</v>
      </c>
      <c r="B202" s="68" t="s">
        <v>379</v>
      </c>
      <c r="C202" s="2" t="s">
        <v>380</v>
      </c>
      <c r="D202" s="17" t="s">
        <v>36</v>
      </c>
      <c r="E202" s="91">
        <v>20.6</v>
      </c>
      <c r="F202" s="4"/>
      <c r="G202" s="22">
        <f t="shared" si="39"/>
        <v>0</v>
      </c>
    </row>
    <row r="203" spans="1:9" s="131" customFormat="1" ht="31.5" customHeight="1" x14ac:dyDescent="0.25">
      <c r="A203" s="35" t="s">
        <v>364</v>
      </c>
      <c r="B203" s="68" t="s">
        <v>381</v>
      </c>
      <c r="C203" s="2" t="s">
        <v>382</v>
      </c>
      <c r="D203" s="17" t="s">
        <v>36</v>
      </c>
      <c r="E203" s="91">
        <v>880</v>
      </c>
      <c r="F203" s="4"/>
      <c r="G203" s="22">
        <f t="shared" si="39"/>
        <v>0</v>
      </c>
    </row>
    <row r="204" spans="1:9" s="131" customFormat="1" ht="31.5" customHeight="1" x14ac:dyDescent="0.25">
      <c r="A204" s="35" t="s">
        <v>364</v>
      </c>
      <c r="B204" s="68" t="s">
        <v>383</v>
      </c>
      <c r="C204" s="2" t="s">
        <v>384</v>
      </c>
      <c r="D204" s="17" t="s">
        <v>58</v>
      </c>
      <c r="E204" s="91">
        <v>111</v>
      </c>
      <c r="F204" s="4"/>
      <c r="G204" s="22">
        <f t="shared" si="39"/>
        <v>0</v>
      </c>
    </row>
    <row r="205" spans="1:9" s="131" customFormat="1" ht="31.5" customHeight="1" x14ac:dyDescent="0.25">
      <c r="A205" s="35" t="s">
        <v>364</v>
      </c>
      <c r="B205" s="68" t="s">
        <v>385</v>
      </c>
      <c r="C205" s="2" t="s">
        <v>386</v>
      </c>
      <c r="D205" s="17" t="s">
        <v>15</v>
      </c>
      <c r="E205" s="91">
        <v>72</v>
      </c>
      <c r="F205" s="4"/>
      <c r="G205" s="22">
        <f t="shared" si="39"/>
        <v>0</v>
      </c>
    </row>
    <row r="206" spans="1:9" s="131" customFormat="1" ht="31.5" customHeight="1" x14ac:dyDescent="0.25">
      <c r="A206" s="35" t="s">
        <v>364</v>
      </c>
      <c r="B206" s="68" t="s">
        <v>387</v>
      </c>
      <c r="C206" s="2" t="s">
        <v>388</v>
      </c>
      <c r="D206" s="17" t="s">
        <v>15</v>
      </c>
      <c r="E206" s="91">
        <v>14.4</v>
      </c>
      <c r="F206" s="4"/>
      <c r="G206" s="22">
        <f t="shared" ref="G206:G212" si="45">ROUND((E206*F206),2)</f>
        <v>0</v>
      </c>
    </row>
    <row r="207" spans="1:9" s="131" customFormat="1" ht="31.5" customHeight="1" x14ac:dyDescent="0.25">
      <c r="A207" s="35" t="s">
        <v>364</v>
      </c>
      <c r="B207" s="68" t="s">
        <v>389</v>
      </c>
      <c r="C207" s="2" t="s">
        <v>390</v>
      </c>
      <c r="D207" s="17" t="s">
        <v>36</v>
      </c>
      <c r="E207" s="91">
        <v>216</v>
      </c>
      <c r="F207" s="4"/>
      <c r="G207" s="22">
        <f t="shared" si="45"/>
        <v>0</v>
      </c>
    </row>
    <row r="208" spans="1:9" s="131" customFormat="1" ht="31.5" customHeight="1" x14ac:dyDescent="0.25">
      <c r="A208" s="35" t="s">
        <v>364</v>
      </c>
      <c r="B208" s="68" t="s">
        <v>391</v>
      </c>
      <c r="C208" s="2" t="s">
        <v>392</v>
      </c>
      <c r="D208" s="17" t="s">
        <v>15</v>
      </c>
      <c r="E208" s="91">
        <v>66.5</v>
      </c>
      <c r="F208" s="4"/>
      <c r="G208" s="22">
        <f t="shared" si="45"/>
        <v>0</v>
      </c>
    </row>
    <row r="209" spans="1:9" s="131" customFormat="1" ht="31.5" customHeight="1" x14ac:dyDescent="0.25">
      <c r="A209" s="35" t="s">
        <v>364</v>
      </c>
      <c r="B209" s="68" t="s">
        <v>393</v>
      </c>
      <c r="C209" s="2" t="s">
        <v>394</v>
      </c>
      <c r="D209" s="17" t="s">
        <v>36</v>
      </c>
      <c r="E209" s="91">
        <v>59</v>
      </c>
      <c r="F209" s="4"/>
      <c r="G209" s="22">
        <f t="shared" si="45"/>
        <v>0</v>
      </c>
    </row>
    <row r="210" spans="1:9" s="131" customFormat="1" ht="31.5" customHeight="1" x14ac:dyDescent="0.25">
      <c r="A210" s="35" t="s">
        <v>364</v>
      </c>
      <c r="B210" s="68" t="s">
        <v>395</v>
      </c>
      <c r="C210" s="2" t="s">
        <v>396</v>
      </c>
      <c r="D210" s="17" t="s">
        <v>36</v>
      </c>
      <c r="E210" s="91">
        <v>395</v>
      </c>
      <c r="F210" s="4"/>
      <c r="G210" s="22">
        <f t="shared" si="45"/>
        <v>0</v>
      </c>
    </row>
    <row r="211" spans="1:9" s="131" customFormat="1" ht="31.5" customHeight="1" x14ac:dyDescent="0.25">
      <c r="A211" s="35" t="s">
        <v>364</v>
      </c>
      <c r="B211" s="68" t="s">
        <v>397</v>
      </c>
      <c r="C211" s="2" t="s">
        <v>398</v>
      </c>
      <c r="D211" s="17" t="s">
        <v>36</v>
      </c>
      <c r="E211" s="91">
        <v>97</v>
      </c>
      <c r="F211" s="4"/>
      <c r="G211" s="22">
        <f t="shared" si="45"/>
        <v>0</v>
      </c>
    </row>
    <row r="212" spans="1:9" s="131" customFormat="1" ht="31.5" customHeight="1" x14ac:dyDescent="0.25">
      <c r="A212" s="35" t="s">
        <v>364</v>
      </c>
      <c r="B212" s="68" t="s">
        <v>399</v>
      </c>
      <c r="C212" s="2" t="s">
        <v>400</v>
      </c>
      <c r="D212" s="17" t="s">
        <v>58</v>
      </c>
      <c r="E212" s="91">
        <v>3</v>
      </c>
      <c r="F212" s="4"/>
      <c r="G212" s="22">
        <f t="shared" si="45"/>
        <v>0</v>
      </c>
    </row>
    <row r="213" spans="1:9" s="131" customFormat="1" ht="31.5" customHeight="1" x14ac:dyDescent="0.25">
      <c r="A213" s="35" t="s">
        <v>364</v>
      </c>
      <c r="B213" s="68" t="s">
        <v>401</v>
      </c>
      <c r="C213" s="2" t="s">
        <v>402</v>
      </c>
      <c r="D213" s="17" t="s">
        <v>36</v>
      </c>
      <c r="E213" s="91">
        <v>256</v>
      </c>
      <c r="F213" s="4"/>
      <c r="G213" s="22">
        <f t="shared" si="39"/>
        <v>0</v>
      </c>
    </row>
    <row r="214" spans="1:9" s="131" customFormat="1" ht="31.5" customHeight="1" x14ac:dyDescent="0.25">
      <c r="A214" s="35" t="s">
        <v>364</v>
      </c>
      <c r="B214" s="68" t="s">
        <v>403</v>
      </c>
      <c r="C214" s="2" t="s">
        <v>404</v>
      </c>
      <c r="D214" s="17" t="s">
        <v>36</v>
      </c>
      <c r="E214" s="91">
        <v>84</v>
      </c>
      <c r="F214" s="4"/>
      <c r="G214" s="22">
        <f t="shared" si="39"/>
        <v>0</v>
      </c>
    </row>
    <row r="215" spans="1:9" s="131" customFormat="1" ht="31.5" customHeight="1" thickBot="1" x14ac:dyDescent="0.3">
      <c r="A215" s="35" t="s">
        <v>364</v>
      </c>
      <c r="B215" s="68" t="s">
        <v>405</v>
      </c>
      <c r="C215" s="2" t="s">
        <v>406</v>
      </c>
      <c r="D215" s="17" t="s">
        <v>58</v>
      </c>
      <c r="E215" s="91">
        <v>2</v>
      </c>
      <c r="F215" s="4"/>
      <c r="G215" s="22">
        <f t="shared" si="39"/>
        <v>0</v>
      </c>
    </row>
    <row r="216" spans="1:9" s="131" customFormat="1" ht="31.5" customHeight="1" thickBot="1" x14ac:dyDescent="0.3">
      <c r="A216" s="35" t="s">
        <v>364</v>
      </c>
      <c r="B216" s="68" t="s">
        <v>407</v>
      </c>
      <c r="C216" s="50" t="s">
        <v>408</v>
      </c>
      <c r="D216" s="51" t="s">
        <v>58</v>
      </c>
      <c r="E216" s="94">
        <v>38</v>
      </c>
      <c r="F216" s="99"/>
      <c r="G216" s="52">
        <f t="shared" si="39"/>
        <v>0</v>
      </c>
      <c r="H216" s="59" t="s">
        <v>409</v>
      </c>
      <c r="I216" s="130">
        <f>ROUND(SUM(G195:G216),2)</f>
        <v>0</v>
      </c>
    </row>
    <row r="217" spans="1:9" s="131" customFormat="1" ht="31.5" customHeight="1" x14ac:dyDescent="0.25">
      <c r="A217" s="34" t="s">
        <v>410</v>
      </c>
      <c r="B217" s="33" t="s">
        <v>411</v>
      </c>
      <c r="C217" s="19" t="s">
        <v>412</v>
      </c>
      <c r="D217" s="20" t="s">
        <v>58</v>
      </c>
      <c r="E217" s="93">
        <v>5</v>
      </c>
      <c r="F217" s="23"/>
      <c r="G217" s="21">
        <f t="shared" ref="G217:G233" si="46">ROUND((E217*F217),2)</f>
        <v>0</v>
      </c>
    </row>
    <row r="218" spans="1:9" s="131" customFormat="1" ht="31.5" customHeight="1" x14ac:dyDescent="0.25">
      <c r="A218" s="35" t="s">
        <v>410</v>
      </c>
      <c r="B218" s="68" t="s">
        <v>413</v>
      </c>
      <c r="C218" s="2" t="s">
        <v>414</v>
      </c>
      <c r="D218" s="17" t="s">
        <v>58</v>
      </c>
      <c r="E218" s="91">
        <v>1</v>
      </c>
      <c r="F218" s="4"/>
      <c r="G218" s="22">
        <f t="shared" si="46"/>
        <v>0</v>
      </c>
    </row>
    <row r="219" spans="1:9" s="131" customFormat="1" ht="31.5" customHeight="1" x14ac:dyDescent="0.25">
      <c r="A219" s="35" t="s">
        <v>410</v>
      </c>
      <c r="B219" s="68" t="s">
        <v>415</v>
      </c>
      <c r="C219" s="2" t="s">
        <v>416</v>
      </c>
      <c r="D219" s="17" t="s">
        <v>58</v>
      </c>
      <c r="E219" s="91">
        <v>9</v>
      </c>
      <c r="F219" s="4"/>
      <c r="G219" s="22">
        <f t="shared" si="46"/>
        <v>0</v>
      </c>
    </row>
    <row r="220" spans="1:9" s="131" customFormat="1" ht="31.5" customHeight="1" x14ac:dyDescent="0.25">
      <c r="A220" s="35" t="s">
        <v>410</v>
      </c>
      <c r="B220" s="68" t="s">
        <v>417</v>
      </c>
      <c r="C220" s="2" t="s">
        <v>418</v>
      </c>
      <c r="D220" s="17" t="s">
        <v>58</v>
      </c>
      <c r="E220" s="91">
        <v>13</v>
      </c>
      <c r="F220" s="4"/>
      <c r="G220" s="22">
        <f t="shared" si="46"/>
        <v>0</v>
      </c>
    </row>
    <row r="221" spans="1:9" s="131" customFormat="1" ht="31.5" customHeight="1" x14ac:dyDescent="0.25">
      <c r="A221" s="35" t="s">
        <v>410</v>
      </c>
      <c r="B221" s="68" t="s">
        <v>419</v>
      </c>
      <c r="C221" s="2" t="s">
        <v>420</v>
      </c>
      <c r="D221" s="17" t="s">
        <v>58</v>
      </c>
      <c r="E221" s="91">
        <v>3</v>
      </c>
      <c r="F221" s="4"/>
      <c r="G221" s="22">
        <f t="shared" ref="G221:G226" si="47">ROUND((E221*F221),2)</f>
        <v>0</v>
      </c>
    </row>
    <row r="222" spans="1:9" s="131" customFormat="1" ht="31.5" customHeight="1" x14ac:dyDescent="0.25">
      <c r="A222" s="35" t="s">
        <v>410</v>
      </c>
      <c r="B222" s="68" t="s">
        <v>421</v>
      </c>
      <c r="C222" s="2" t="s">
        <v>422</v>
      </c>
      <c r="D222" s="17" t="s">
        <v>58</v>
      </c>
      <c r="E222" s="91">
        <v>25</v>
      </c>
      <c r="F222" s="4"/>
      <c r="G222" s="22">
        <f t="shared" si="47"/>
        <v>0</v>
      </c>
    </row>
    <row r="223" spans="1:9" s="131" customFormat="1" ht="31.5" customHeight="1" x14ac:dyDescent="0.25">
      <c r="A223" s="35" t="s">
        <v>410</v>
      </c>
      <c r="B223" s="68" t="s">
        <v>423</v>
      </c>
      <c r="C223" s="2" t="s">
        <v>424</v>
      </c>
      <c r="D223" s="17" t="s">
        <v>58</v>
      </c>
      <c r="E223" s="91">
        <v>6</v>
      </c>
      <c r="F223" s="4"/>
      <c r="G223" s="22">
        <f t="shared" si="47"/>
        <v>0</v>
      </c>
    </row>
    <row r="224" spans="1:9" s="131" customFormat="1" ht="31.5" customHeight="1" x14ac:dyDescent="0.25">
      <c r="A224" s="35" t="s">
        <v>410</v>
      </c>
      <c r="B224" s="68" t="s">
        <v>425</v>
      </c>
      <c r="C224" s="2" t="s">
        <v>426</v>
      </c>
      <c r="D224" s="17" t="s">
        <v>58</v>
      </c>
      <c r="E224" s="91">
        <v>6</v>
      </c>
      <c r="F224" s="4"/>
      <c r="G224" s="22">
        <f t="shared" si="47"/>
        <v>0</v>
      </c>
    </row>
    <row r="225" spans="1:9" s="131" customFormat="1" ht="31.5" customHeight="1" x14ac:dyDescent="0.25">
      <c r="A225" s="35" t="s">
        <v>410</v>
      </c>
      <c r="B225" s="68" t="s">
        <v>427</v>
      </c>
      <c r="C225" s="2" t="s">
        <v>428</v>
      </c>
      <c r="D225" s="17" t="s">
        <v>58</v>
      </c>
      <c r="E225" s="91">
        <v>4</v>
      </c>
      <c r="F225" s="4"/>
      <c r="G225" s="22">
        <f t="shared" si="47"/>
        <v>0</v>
      </c>
    </row>
    <row r="226" spans="1:9" s="131" customFormat="1" ht="31.5" customHeight="1" x14ac:dyDescent="0.25">
      <c r="A226" s="35" t="s">
        <v>410</v>
      </c>
      <c r="B226" s="68" t="s">
        <v>429</v>
      </c>
      <c r="C226" s="2" t="s">
        <v>430</v>
      </c>
      <c r="D226" s="17" t="s">
        <v>58</v>
      </c>
      <c r="E226" s="91">
        <v>12</v>
      </c>
      <c r="F226" s="4"/>
      <c r="G226" s="22">
        <f t="shared" si="47"/>
        <v>0</v>
      </c>
    </row>
    <row r="227" spans="1:9" s="131" customFormat="1" ht="31.5" customHeight="1" x14ac:dyDescent="0.25">
      <c r="A227" s="35" t="s">
        <v>410</v>
      </c>
      <c r="B227" s="68" t="s">
        <v>431</v>
      </c>
      <c r="C227" s="2" t="s">
        <v>432</v>
      </c>
      <c r="D227" s="17" t="s">
        <v>58</v>
      </c>
      <c r="E227" s="91">
        <v>11</v>
      </c>
      <c r="F227" s="4"/>
      <c r="G227" s="22">
        <f t="shared" si="46"/>
        <v>0</v>
      </c>
    </row>
    <row r="228" spans="1:9" s="131" customFormat="1" ht="31.5" customHeight="1" x14ac:dyDescent="0.25">
      <c r="A228" s="35" t="s">
        <v>410</v>
      </c>
      <c r="B228" s="68" t="s">
        <v>433</v>
      </c>
      <c r="C228" s="2" t="s">
        <v>434</v>
      </c>
      <c r="D228" s="17" t="s">
        <v>58</v>
      </c>
      <c r="E228" s="91">
        <v>8</v>
      </c>
      <c r="F228" s="4"/>
      <c r="G228" s="22">
        <f t="shared" si="46"/>
        <v>0</v>
      </c>
    </row>
    <row r="229" spans="1:9" s="131" customFormat="1" ht="31.5" customHeight="1" x14ac:dyDescent="0.25">
      <c r="A229" s="35" t="s">
        <v>410</v>
      </c>
      <c r="B229" s="68" t="s">
        <v>435</v>
      </c>
      <c r="C229" s="2" t="s">
        <v>436</v>
      </c>
      <c r="D229" s="17" t="s">
        <v>58</v>
      </c>
      <c r="E229" s="91">
        <v>7</v>
      </c>
      <c r="F229" s="4"/>
      <c r="G229" s="22">
        <f t="shared" si="46"/>
        <v>0</v>
      </c>
    </row>
    <row r="230" spans="1:9" s="131" customFormat="1" ht="31.5" customHeight="1" x14ac:dyDescent="0.25">
      <c r="A230" s="35" t="s">
        <v>410</v>
      </c>
      <c r="B230" s="68" t="s">
        <v>437</v>
      </c>
      <c r="C230" s="2" t="s">
        <v>438</v>
      </c>
      <c r="D230" s="17" t="s">
        <v>58</v>
      </c>
      <c r="E230" s="91">
        <v>46</v>
      </c>
      <c r="F230" s="4"/>
      <c r="G230" s="22">
        <f t="shared" si="46"/>
        <v>0</v>
      </c>
    </row>
    <row r="231" spans="1:9" s="131" customFormat="1" ht="31.5" customHeight="1" x14ac:dyDescent="0.25">
      <c r="A231" s="35" t="s">
        <v>410</v>
      </c>
      <c r="B231" s="68" t="s">
        <v>439</v>
      </c>
      <c r="C231" s="2" t="s">
        <v>440</v>
      </c>
      <c r="D231" s="17" t="s">
        <v>58</v>
      </c>
      <c r="E231" s="91">
        <v>19</v>
      </c>
      <c r="F231" s="4"/>
      <c r="G231" s="22">
        <f t="shared" si="46"/>
        <v>0</v>
      </c>
    </row>
    <row r="232" spans="1:9" s="131" customFormat="1" ht="31.5" customHeight="1" thickBot="1" x14ac:dyDescent="0.3">
      <c r="A232" s="35" t="s">
        <v>410</v>
      </c>
      <c r="B232" s="68" t="s">
        <v>441</v>
      </c>
      <c r="C232" s="2" t="s">
        <v>442</v>
      </c>
      <c r="D232" s="17" t="s">
        <v>58</v>
      </c>
      <c r="E232" s="91">
        <v>1</v>
      </c>
      <c r="F232" s="4"/>
      <c r="G232" s="22">
        <f t="shared" si="46"/>
        <v>0</v>
      </c>
    </row>
    <row r="233" spans="1:9" s="131" customFormat="1" ht="31.5" customHeight="1" thickBot="1" x14ac:dyDescent="0.3">
      <c r="A233" s="53" t="s">
        <v>410</v>
      </c>
      <c r="B233" s="68" t="s">
        <v>443</v>
      </c>
      <c r="C233" s="50" t="s">
        <v>444</v>
      </c>
      <c r="D233" s="51" t="s">
        <v>58</v>
      </c>
      <c r="E233" s="94">
        <v>2</v>
      </c>
      <c r="F233" s="99"/>
      <c r="G233" s="52">
        <f t="shared" si="46"/>
        <v>0</v>
      </c>
      <c r="H233" s="59" t="s">
        <v>445</v>
      </c>
      <c r="I233" s="130">
        <f>ROUND(SUM(G217:G233),2)</f>
        <v>0</v>
      </c>
    </row>
    <row r="234" spans="1:9" ht="60.75" thickBot="1" x14ac:dyDescent="0.3">
      <c r="A234" s="105" t="s">
        <v>446</v>
      </c>
      <c r="B234" s="106" t="s">
        <v>447</v>
      </c>
      <c r="C234" s="111" t="s">
        <v>448</v>
      </c>
      <c r="D234" s="107" t="s">
        <v>83</v>
      </c>
      <c r="E234" s="108">
        <v>1</v>
      </c>
      <c r="F234" s="109"/>
      <c r="G234" s="110">
        <f t="shared" ref="G234" si="48">ROUND((E234*F234),2)</f>
        <v>0</v>
      </c>
      <c r="H234" s="26" t="s">
        <v>449</v>
      </c>
      <c r="I234" s="130">
        <f>ROUND(SUM(G234),2)</f>
        <v>0</v>
      </c>
    </row>
    <row r="235" spans="1:9" ht="43.5" thickBot="1" x14ac:dyDescent="0.3">
      <c r="A235" s="5"/>
      <c r="B235" s="3"/>
      <c r="C235" s="5"/>
      <c r="D235" s="64"/>
      <c r="E235" s="96"/>
      <c r="F235" s="31" t="s">
        <v>450</v>
      </c>
      <c r="G235" s="32">
        <f>SUM(G5:G234)</f>
        <v>-24615.91</v>
      </c>
      <c r="H235" s="25"/>
      <c r="I235" s="137"/>
    </row>
    <row r="236" spans="1:9" x14ac:dyDescent="0.25">
      <c r="A236" s="30"/>
      <c r="B236" s="29"/>
      <c r="C236" s="30"/>
      <c r="D236" s="65"/>
      <c r="E236" s="97"/>
      <c r="F236" s="29"/>
      <c r="G236" s="11"/>
    </row>
    <row r="237" spans="1:9" x14ac:dyDescent="0.25">
      <c r="A237" s="5"/>
      <c r="B237" s="3"/>
      <c r="C237" s="5"/>
      <c r="D237" s="64"/>
      <c r="E237" s="96"/>
      <c r="F237" s="12"/>
      <c r="G237" s="11"/>
    </row>
    <row r="238" spans="1:9" x14ac:dyDescent="0.25">
      <c r="A238" s="5"/>
      <c r="B238" s="3"/>
      <c r="C238" s="5"/>
      <c r="D238" s="64"/>
      <c r="E238" s="96"/>
      <c r="F238" s="12"/>
      <c r="G238" s="11"/>
    </row>
    <row r="239" spans="1:9" x14ac:dyDescent="0.25">
      <c r="F239" s="144"/>
    </row>
  </sheetData>
  <sheetProtection algorithmName="SHA-512" hashValue="Lp+TixJ4qSYUsPDA+UzD4khpfp5ILDQ3dwCpivuZ55FLfLuByKiddZkh6n9/zTDZVXnPZMHgoNqV0hUM25i1iA==" saltValue="Jri5FjUp+XA5/u7NlGkqMA==" spinCount="100000" sheet="1" objects="1" scenarios="1"/>
  <mergeCells count="4">
    <mergeCell ref="A1:G1"/>
    <mergeCell ref="A3:G3"/>
    <mergeCell ref="H68:H94"/>
    <mergeCell ref="H102:H114"/>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B93E3-2503-478C-8BC3-6A91E90DFC3B}">
  <dimension ref="A1:I76"/>
  <sheetViews>
    <sheetView topLeftCell="A53" zoomScale="70" zoomScaleNormal="70" workbookViewId="0">
      <selection activeCell="F58" sqref="F58"/>
    </sheetView>
  </sheetViews>
  <sheetFormatPr defaultColWidth="9.140625" defaultRowHeight="15" x14ac:dyDescent="0.25"/>
  <cols>
    <col min="1" max="1" width="39.7109375" style="18" customWidth="1"/>
    <col min="2" max="2" width="10.5703125" style="9" customWidth="1"/>
    <col min="3" max="3" width="71.7109375" style="10" customWidth="1"/>
    <col min="4" max="4" width="9.140625" style="9"/>
    <col min="5" max="5" width="16.28515625" style="9" customWidth="1"/>
    <col min="6" max="6" width="20.7109375" style="14" customWidth="1"/>
    <col min="7" max="7" width="14.7109375" style="9" customWidth="1"/>
    <col min="8" max="8" width="30.7109375" style="15" customWidth="1"/>
    <col min="9" max="9" width="20.7109375" style="6" customWidth="1"/>
    <col min="10" max="16384" width="9.140625" style="6"/>
  </cols>
  <sheetData>
    <row r="1" spans="1:9" ht="50.1" customHeight="1" x14ac:dyDescent="0.25">
      <c r="A1" s="158" t="s">
        <v>0</v>
      </c>
      <c r="B1" s="158"/>
      <c r="C1" s="158"/>
      <c r="D1" s="158"/>
      <c r="E1" s="158"/>
      <c r="F1" s="158"/>
      <c r="G1" s="158"/>
    </row>
    <row r="2" spans="1:9" ht="21.75" customHeight="1" thickBot="1" x14ac:dyDescent="0.3">
      <c r="A2" s="1"/>
      <c r="B2" s="1"/>
      <c r="C2" s="1"/>
      <c r="D2" s="1"/>
      <c r="E2" s="85"/>
      <c r="F2" s="1"/>
      <c r="G2" s="1"/>
    </row>
    <row r="3" spans="1:9" ht="21.75" customHeight="1" x14ac:dyDescent="0.25">
      <c r="A3" s="159" t="s">
        <v>451</v>
      </c>
      <c r="B3" s="160"/>
      <c r="C3" s="160"/>
      <c r="D3" s="160"/>
      <c r="E3" s="160"/>
      <c r="F3" s="160"/>
      <c r="G3" s="161"/>
    </row>
    <row r="4" spans="1:9" ht="43.5" thickBot="1" x14ac:dyDescent="0.3">
      <c r="A4" s="70" t="s">
        <v>2</v>
      </c>
      <c r="B4" s="67" t="s">
        <v>3</v>
      </c>
      <c r="C4" s="71" t="s">
        <v>4</v>
      </c>
      <c r="D4" s="71" t="s">
        <v>5</v>
      </c>
      <c r="E4" s="72" t="s">
        <v>6</v>
      </c>
      <c r="F4" s="73" t="s">
        <v>452</v>
      </c>
      <c r="G4" s="74" t="s">
        <v>8</v>
      </c>
    </row>
    <row r="5" spans="1:9" ht="29.25" customHeight="1" x14ac:dyDescent="0.25">
      <c r="A5" s="34" t="s">
        <v>9</v>
      </c>
      <c r="B5" s="76" t="s">
        <v>10</v>
      </c>
      <c r="C5" s="104" t="s">
        <v>453</v>
      </c>
      <c r="D5" s="77" t="s">
        <v>454</v>
      </c>
      <c r="E5" s="86">
        <v>55</v>
      </c>
      <c r="F5" s="82"/>
      <c r="G5" s="21">
        <f t="shared" ref="G5:G15" si="0">ROUND((E5*F5),2)</f>
        <v>0</v>
      </c>
    </row>
    <row r="6" spans="1:9" ht="29.25" customHeight="1" x14ac:dyDescent="0.25">
      <c r="A6" s="35" t="s">
        <v>9</v>
      </c>
      <c r="B6" s="69" t="s">
        <v>13</v>
      </c>
      <c r="C6" s="55" t="s">
        <v>455</v>
      </c>
      <c r="D6" s="17" t="s">
        <v>454</v>
      </c>
      <c r="E6" s="88">
        <v>27</v>
      </c>
      <c r="F6" s="83"/>
      <c r="G6" s="22">
        <f t="shared" si="0"/>
        <v>0</v>
      </c>
    </row>
    <row r="7" spans="1:9" ht="29.25" customHeight="1" thickBot="1" x14ac:dyDescent="0.3">
      <c r="A7" s="35" t="s">
        <v>9</v>
      </c>
      <c r="B7" s="69" t="s">
        <v>16</v>
      </c>
      <c r="C7" s="55" t="s">
        <v>456</v>
      </c>
      <c r="D7" s="17" t="s">
        <v>83</v>
      </c>
      <c r="E7" s="88">
        <v>7</v>
      </c>
      <c r="F7" s="83"/>
      <c r="G7" s="22">
        <f t="shared" si="0"/>
        <v>0</v>
      </c>
    </row>
    <row r="8" spans="1:9" ht="32.1" customHeight="1" thickBot="1" x14ac:dyDescent="0.3">
      <c r="A8" s="53" t="s">
        <v>9</v>
      </c>
      <c r="B8" s="66" t="s">
        <v>19</v>
      </c>
      <c r="C8" s="100" t="s">
        <v>457</v>
      </c>
      <c r="D8" s="51" t="s">
        <v>18</v>
      </c>
      <c r="E8" s="89">
        <v>3</v>
      </c>
      <c r="F8" s="78"/>
      <c r="G8" s="52">
        <f t="shared" si="0"/>
        <v>0</v>
      </c>
      <c r="H8" s="59" t="s">
        <v>112</v>
      </c>
      <c r="I8" s="27">
        <f>ROUND(SUM(G5:G8),2)</f>
        <v>0</v>
      </c>
    </row>
    <row r="9" spans="1:9" s="7" customFormat="1" ht="42.75" customHeight="1" x14ac:dyDescent="0.25">
      <c r="A9" s="63" t="s">
        <v>458</v>
      </c>
      <c r="B9" s="68" t="s">
        <v>459</v>
      </c>
      <c r="C9" s="56" t="s">
        <v>460</v>
      </c>
      <c r="D9" s="57" t="s">
        <v>461</v>
      </c>
      <c r="E9" s="90">
        <v>642</v>
      </c>
      <c r="F9" s="75"/>
      <c r="G9" s="58">
        <f t="shared" si="0"/>
        <v>0</v>
      </c>
      <c r="H9" s="8"/>
    </row>
    <row r="10" spans="1:9" s="7" customFormat="1" ht="34.5" customHeight="1" x14ac:dyDescent="0.25">
      <c r="A10" s="35" t="s">
        <v>458</v>
      </c>
      <c r="B10" s="68" t="s">
        <v>462</v>
      </c>
      <c r="C10" s="2" t="s">
        <v>463</v>
      </c>
      <c r="D10" s="17" t="s">
        <v>461</v>
      </c>
      <c r="E10" s="91">
        <v>15300</v>
      </c>
      <c r="F10" s="4"/>
      <c r="G10" s="22">
        <f t="shared" si="0"/>
        <v>0</v>
      </c>
      <c r="H10" s="8"/>
    </row>
    <row r="11" spans="1:9" s="7" customFormat="1" ht="38.25" customHeight="1" x14ac:dyDescent="0.25">
      <c r="A11" s="35" t="s">
        <v>458</v>
      </c>
      <c r="B11" s="68" t="s">
        <v>464</v>
      </c>
      <c r="C11" s="2" t="s">
        <v>465</v>
      </c>
      <c r="D11" s="17" t="s">
        <v>461</v>
      </c>
      <c r="E11" s="91">
        <v>6</v>
      </c>
      <c r="F11" s="4"/>
      <c r="G11" s="22">
        <f t="shared" si="0"/>
        <v>0</v>
      </c>
      <c r="H11" s="8"/>
    </row>
    <row r="12" spans="1:9" s="7" customFormat="1" ht="38.1" customHeight="1" x14ac:dyDescent="0.25">
      <c r="A12" s="35" t="s">
        <v>458</v>
      </c>
      <c r="B12" s="68" t="s">
        <v>466</v>
      </c>
      <c r="C12" s="2" t="s">
        <v>467</v>
      </c>
      <c r="D12" s="17" t="s">
        <v>461</v>
      </c>
      <c r="E12" s="91">
        <v>25</v>
      </c>
      <c r="F12" s="4"/>
      <c r="G12" s="22">
        <f t="shared" si="0"/>
        <v>0</v>
      </c>
      <c r="H12" s="8"/>
    </row>
    <row r="13" spans="1:9" s="7" customFormat="1" ht="30" customHeight="1" x14ac:dyDescent="0.25">
      <c r="A13" s="35" t="s">
        <v>458</v>
      </c>
      <c r="B13" s="68" t="s">
        <v>468</v>
      </c>
      <c r="C13" s="2" t="s">
        <v>469</v>
      </c>
      <c r="D13" s="17" t="s">
        <v>461</v>
      </c>
      <c r="E13" s="91">
        <v>348</v>
      </c>
      <c r="F13" s="4"/>
      <c r="G13" s="22">
        <f t="shared" si="0"/>
        <v>0</v>
      </c>
      <c r="H13" s="8"/>
    </row>
    <row r="14" spans="1:9" s="7" customFormat="1" ht="33.75" customHeight="1" thickBot="1" x14ac:dyDescent="0.3">
      <c r="A14" s="35" t="s">
        <v>458</v>
      </c>
      <c r="B14" s="68" t="s">
        <v>470</v>
      </c>
      <c r="C14" s="2" t="s">
        <v>471</v>
      </c>
      <c r="D14" s="17" t="s">
        <v>461</v>
      </c>
      <c r="E14" s="91">
        <v>2959</v>
      </c>
      <c r="F14" s="4"/>
      <c r="G14" s="22">
        <f t="shared" si="0"/>
        <v>0</v>
      </c>
      <c r="H14" s="8"/>
    </row>
    <row r="15" spans="1:9" s="7" customFormat="1" ht="38.25" customHeight="1" thickBot="1" x14ac:dyDescent="0.3">
      <c r="A15" s="60" t="s">
        <v>458</v>
      </c>
      <c r="B15" s="112" t="s">
        <v>472</v>
      </c>
      <c r="C15" s="47" t="s">
        <v>473</v>
      </c>
      <c r="D15" s="48" t="s">
        <v>461</v>
      </c>
      <c r="E15" s="92">
        <v>11993</v>
      </c>
      <c r="F15" s="61"/>
      <c r="G15" s="49">
        <f t="shared" si="0"/>
        <v>0</v>
      </c>
      <c r="H15" s="59" t="s">
        <v>134</v>
      </c>
      <c r="I15" s="27">
        <f>ROUND(SUM(G9:G15),2)</f>
        <v>0</v>
      </c>
    </row>
    <row r="16" spans="1:9" s="7" customFormat="1" ht="65.25" customHeight="1" x14ac:dyDescent="0.25">
      <c r="A16" s="34" t="s">
        <v>474</v>
      </c>
      <c r="B16" s="33" t="s">
        <v>146</v>
      </c>
      <c r="C16" s="19" t="s">
        <v>475</v>
      </c>
      <c r="D16" s="20" t="s">
        <v>83</v>
      </c>
      <c r="E16" s="93">
        <v>1</v>
      </c>
      <c r="F16" s="23"/>
      <c r="G16" s="21">
        <f t="shared" ref="G16:G59" si="1">ROUND((E16*F16),2)</f>
        <v>0</v>
      </c>
      <c r="H16" s="8"/>
    </row>
    <row r="17" spans="1:8" s="7" customFormat="1" ht="81" customHeight="1" x14ac:dyDescent="0.25">
      <c r="A17" s="35" t="s">
        <v>474</v>
      </c>
      <c r="B17" s="68" t="s">
        <v>149</v>
      </c>
      <c r="C17" s="2" t="s">
        <v>476</v>
      </c>
      <c r="D17" s="17" t="s">
        <v>83</v>
      </c>
      <c r="E17" s="91">
        <v>29</v>
      </c>
      <c r="F17" s="4"/>
      <c r="G17" s="22">
        <f t="shared" ref="G17:G51" si="2">ROUND((E17*F17),2)</f>
        <v>0</v>
      </c>
      <c r="H17" s="8"/>
    </row>
    <row r="18" spans="1:8" s="7" customFormat="1" ht="64.5" customHeight="1" x14ac:dyDescent="0.25">
      <c r="A18" s="35" t="s">
        <v>474</v>
      </c>
      <c r="B18" s="68" t="s">
        <v>151</v>
      </c>
      <c r="C18" s="2" t="s">
        <v>477</v>
      </c>
      <c r="D18" s="17" t="s">
        <v>83</v>
      </c>
      <c r="E18" s="91">
        <v>18</v>
      </c>
      <c r="F18" s="4"/>
      <c r="G18" s="22">
        <f t="shared" ref="G18:G40" si="3">ROUND((E18*F18),2)</f>
        <v>0</v>
      </c>
      <c r="H18" s="8"/>
    </row>
    <row r="19" spans="1:8" s="7" customFormat="1" ht="78" customHeight="1" x14ac:dyDescent="0.25">
      <c r="A19" s="35" t="s">
        <v>474</v>
      </c>
      <c r="B19" s="68" t="s">
        <v>153</v>
      </c>
      <c r="C19" s="2" t="s">
        <v>478</v>
      </c>
      <c r="D19" s="17" t="s">
        <v>83</v>
      </c>
      <c r="E19" s="91">
        <v>25</v>
      </c>
      <c r="F19" s="4"/>
      <c r="G19" s="22">
        <f t="shared" si="3"/>
        <v>0</v>
      </c>
      <c r="H19" s="8"/>
    </row>
    <row r="20" spans="1:8" s="7" customFormat="1" ht="79.5" customHeight="1" x14ac:dyDescent="0.25">
      <c r="A20" s="35" t="s">
        <v>474</v>
      </c>
      <c r="B20" s="68" t="s">
        <v>155</v>
      </c>
      <c r="C20" s="2" t="s">
        <v>479</v>
      </c>
      <c r="D20" s="17" t="s">
        <v>83</v>
      </c>
      <c r="E20" s="91">
        <v>8</v>
      </c>
      <c r="F20" s="4"/>
      <c r="G20" s="22">
        <f t="shared" si="3"/>
        <v>0</v>
      </c>
      <c r="H20" s="8"/>
    </row>
    <row r="21" spans="1:8" s="7" customFormat="1" ht="38.25" customHeight="1" x14ac:dyDescent="0.25">
      <c r="A21" s="35" t="s">
        <v>474</v>
      </c>
      <c r="B21" s="68" t="s">
        <v>157</v>
      </c>
      <c r="C21" s="2" t="s">
        <v>480</v>
      </c>
      <c r="D21" s="17" t="s">
        <v>83</v>
      </c>
      <c r="E21" s="91">
        <v>2</v>
      </c>
      <c r="F21" s="4"/>
      <c r="G21" s="22">
        <f t="shared" si="3"/>
        <v>0</v>
      </c>
      <c r="H21" s="8"/>
    </row>
    <row r="22" spans="1:8" s="7" customFormat="1" ht="71.25" customHeight="1" x14ac:dyDescent="0.25">
      <c r="A22" s="35" t="s">
        <v>474</v>
      </c>
      <c r="B22" s="68" t="s">
        <v>159</v>
      </c>
      <c r="C22" s="2" t="s">
        <v>481</v>
      </c>
      <c r="D22" s="17" t="s">
        <v>83</v>
      </c>
      <c r="E22" s="91">
        <v>15</v>
      </c>
      <c r="F22" s="4"/>
      <c r="G22" s="22">
        <f t="shared" si="3"/>
        <v>0</v>
      </c>
      <c r="H22" s="8"/>
    </row>
    <row r="23" spans="1:8" s="7" customFormat="1" ht="81" customHeight="1" x14ac:dyDescent="0.25">
      <c r="A23" s="35" t="s">
        <v>474</v>
      </c>
      <c r="B23" s="68" t="s">
        <v>160</v>
      </c>
      <c r="C23" s="2" t="s">
        <v>482</v>
      </c>
      <c r="D23" s="17" t="s">
        <v>83</v>
      </c>
      <c r="E23" s="91">
        <v>110</v>
      </c>
      <c r="F23" s="4"/>
      <c r="G23" s="22">
        <f t="shared" si="3"/>
        <v>0</v>
      </c>
      <c r="H23" s="8"/>
    </row>
    <row r="24" spans="1:8" s="7" customFormat="1" ht="60.75" customHeight="1" x14ac:dyDescent="0.25">
      <c r="A24" s="35" t="s">
        <v>474</v>
      </c>
      <c r="B24" s="68" t="s">
        <v>162</v>
      </c>
      <c r="C24" s="2" t="s">
        <v>483</v>
      </c>
      <c r="D24" s="17" t="s">
        <v>83</v>
      </c>
      <c r="E24" s="91">
        <v>5</v>
      </c>
      <c r="F24" s="4"/>
      <c r="G24" s="22">
        <f t="shared" si="3"/>
        <v>0</v>
      </c>
      <c r="H24" s="8"/>
    </row>
    <row r="25" spans="1:8" s="7" customFormat="1" ht="38.1" customHeight="1" x14ac:dyDescent="0.25">
      <c r="A25" s="35" t="s">
        <v>474</v>
      </c>
      <c r="B25" s="68" t="s">
        <v>164</v>
      </c>
      <c r="C25" s="2" t="s">
        <v>484</v>
      </c>
      <c r="D25" s="17" t="s">
        <v>58</v>
      </c>
      <c r="E25" s="91">
        <v>119</v>
      </c>
      <c r="F25" s="4"/>
      <c r="G25" s="22">
        <f t="shared" si="3"/>
        <v>0</v>
      </c>
      <c r="H25" s="8"/>
    </row>
    <row r="26" spans="1:8" s="7" customFormat="1" ht="34.5" customHeight="1" x14ac:dyDescent="0.25">
      <c r="A26" s="35" t="s">
        <v>474</v>
      </c>
      <c r="B26" s="68" t="s">
        <v>166</v>
      </c>
      <c r="C26" s="2" t="s">
        <v>485</v>
      </c>
      <c r="D26" s="17" t="s">
        <v>58</v>
      </c>
      <c r="E26" s="91">
        <v>35</v>
      </c>
      <c r="F26" s="4"/>
      <c r="G26" s="22">
        <f t="shared" si="3"/>
        <v>0</v>
      </c>
      <c r="H26" s="8"/>
    </row>
    <row r="27" spans="1:8" s="7" customFormat="1" ht="38.25" customHeight="1" x14ac:dyDescent="0.25">
      <c r="A27" s="35" t="s">
        <v>474</v>
      </c>
      <c r="B27" s="68" t="s">
        <v>167</v>
      </c>
      <c r="C27" s="2" t="s">
        <v>486</v>
      </c>
      <c r="D27" s="17" t="s">
        <v>58</v>
      </c>
      <c r="E27" s="91">
        <v>18</v>
      </c>
      <c r="F27" s="4"/>
      <c r="G27" s="22">
        <f t="shared" si="3"/>
        <v>0</v>
      </c>
      <c r="H27" s="8"/>
    </row>
    <row r="28" spans="1:8" s="7" customFormat="1" ht="38.1" customHeight="1" x14ac:dyDescent="0.25">
      <c r="A28" s="35" t="s">
        <v>474</v>
      </c>
      <c r="B28" s="68" t="s">
        <v>169</v>
      </c>
      <c r="C28" s="2" t="s">
        <v>487</v>
      </c>
      <c r="D28" s="17" t="s">
        <v>58</v>
      </c>
      <c r="E28" s="91">
        <v>25</v>
      </c>
      <c r="F28" s="4"/>
      <c r="G28" s="22">
        <f t="shared" si="3"/>
        <v>0</v>
      </c>
      <c r="H28" s="8"/>
    </row>
    <row r="29" spans="1:8" s="7" customFormat="1" ht="34.5" customHeight="1" x14ac:dyDescent="0.25">
      <c r="A29" s="35" t="s">
        <v>474</v>
      </c>
      <c r="B29" s="68" t="s">
        <v>171</v>
      </c>
      <c r="C29" s="2" t="s">
        <v>488</v>
      </c>
      <c r="D29" s="17" t="s">
        <v>58</v>
      </c>
      <c r="E29" s="91">
        <v>12</v>
      </c>
      <c r="F29" s="4"/>
      <c r="G29" s="22">
        <f t="shared" si="3"/>
        <v>0</v>
      </c>
      <c r="H29" s="8"/>
    </row>
    <row r="30" spans="1:8" s="7" customFormat="1" ht="38.25" customHeight="1" x14ac:dyDescent="0.25">
      <c r="A30" s="35" t="s">
        <v>474</v>
      </c>
      <c r="B30" s="68" t="s">
        <v>489</v>
      </c>
      <c r="C30" s="2" t="s">
        <v>490</v>
      </c>
      <c r="D30" s="17" t="s">
        <v>58</v>
      </c>
      <c r="E30" s="91">
        <v>8</v>
      </c>
      <c r="F30" s="4"/>
      <c r="G30" s="22">
        <f t="shared" si="3"/>
        <v>0</v>
      </c>
      <c r="H30" s="8"/>
    </row>
    <row r="31" spans="1:8" s="7" customFormat="1" ht="38.1" customHeight="1" x14ac:dyDescent="0.25">
      <c r="A31" s="35" t="s">
        <v>474</v>
      </c>
      <c r="B31" s="68" t="s">
        <v>491</v>
      </c>
      <c r="C31" s="2" t="s">
        <v>492</v>
      </c>
      <c r="D31" s="17" t="s">
        <v>58</v>
      </c>
      <c r="E31" s="91">
        <v>35</v>
      </c>
      <c r="F31" s="4"/>
      <c r="G31" s="22">
        <f t="shared" si="3"/>
        <v>0</v>
      </c>
      <c r="H31" s="8"/>
    </row>
    <row r="32" spans="1:8" s="7" customFormat="1" ht="34.5" customHeight="1" x14ac:dyDescent="0.25">
      <c r="A32" s="35" t="s">
        <v>474</v>
      </c>
      <c r="B32" s="68" t="s">
        <v>493</v>
      </c>
      <c r="C32" s="2" t="s">
        <v>494</v>
      </c>
      <c r="D32" s="17" t="s">
        <v>58</v>
      </c>
      <c r="E32" s="91">
        <v>16</v>
      </c>
      <c r="F32" s="4"/>
      <c r="G32" s="22">
        <f t="shared" si="3"/>
        <v>0</v>
      </c>
      <c r="H32" s="8"/>
    </row>
    <row r="33" spans="1:8" s="7" customFormat="1" ht="38.25" customHeight="1" x14ac:dyDescent="0.25">
      <c r="A33" s="35" t="s">
        <v>474</v>
      </c>
      <c r="B33" s="68" t="s">
        <v>495</v>
      </c>
      <c r="C33" s="2" t="s">
        <v>496</v>
      </c>
      <c r="D33" s="17" t="s">
        <v>454</v>
      </c>
      <c r="E33" s="91">
        <v>646</v>
      </c>
      <c r="F33" s="4"/>
      <c r="G33" s="22">
        <f t="shared" si="3"/>
        <v>0</v>
      </c>
      <c r="H33" s="8"/>
    </row>
    <row r="34" spans="1:8" s="7" customFormat="1" ht="38.1" customHeight="1" x14ac:dyDescent="0.25">
      <c r="A34" s="35" t="s">
        <v>474</v>
      </c>
      <c r="B34" s="68" t="s">
        <v>497</v>
      </c>
      <c r="C34" s="2" t="s">
        <v>498</v>
      </c>
      <c r="D34" s="17" t="s">
        <v>36</v>
      </c>
      <c r="E34" s="91">
        <v>552</v>
      </c>
      <c r="F34" s="4"/>
      <c r="G34" s="22">
        <f t="shared" si="3"/>
        <v>0</v>
      </c>
      <c r="H34" s="8"/>
    </row>
    <row r="35" spans="1:8" s="7" customFormat="1" ht="34.5" customHeight="1" x14ac:dyDescent="0.25">
      <c r="A35" s="35" t="s">
        <v>474</v>
      </c>
      <c r="B35" s="68" t="s">
        <v>499</v>
      </c>
      <c r="C35" s="2" t="s">
        <v>500</v>
      </c>
      <c r="D35" s="17" t="s">
        <v>36</v>
      </c>
      <c r="E35" s="91">
        <v>317</v>
      </c>
      <c r="F35" s="4"/>
      <c r="G35" s="22">
        <f t="shared" si="3"/>
        <v>0</v>
      </c>
      <c r="H35" s="8"/>
    </row>
    <row r="36" spans="1:8" s="7" customFormat="1" ht="38.25" customHeight="1" x14ac:dyDescent="0.25">
      <c r="A36" s="35" t="s">
        <v>474</v>
      </c>
      <c r="B36" s="68" t="s">
        <v>501</v>
      </c>
      <c r="C36" s="2" t="s">
        <v>502</v>
      </c>
      <c r="D36" s="17" t="s">
        <v>36</v>
      </c>
      <c r="E36" s="91">
        <v>303</v>
      </c>
      <c r="F36" s="4"/>
      <c r="G36" s="22">
        <f t="shared" si="3"/>
        <v>0</v>
      </c>
      <c r="H36" s="8"/>
    </row>
    <row r="37" spans="1:8" s="7" customFormat="1" ht="38.1" customHeight="1" x14ac:dyDescent="0.25">
      <c r="A37" s="35" t="s">
        <v>474</v>
      </c>
      <c r="B37" s="68" t="s">
        <v>503</v>
      </c>
      <c r="C37" s="2" t="s">
        <v>504</v>
      </c>
      <c r="D37" s="17" t="s">
        <v>36</v>
      </c>
      <c r="E37" s="91">
        <v>168</v>
      </c>
      <c r="F37" s="4"/>
      <c r="G37" s="22">
        <f t="shared" si="3"/>
        <v>0</v>
      </c>
      <c r="H37" s="8"/>
    </row>
    <row r="38" spans="1:8" s="7" customFormat="1" ht="34.5" customHeight="1" x14ac:dyDescent="0.25">
      <c r="A38" s="35" t="s">
        <v>474</v>
      </c>
      <c r="B38" s="68" t="s">
        <v>505</v>
      </c>
      <c r="C38" s="2" t="s">
        <v>506</v>
      </c>
      <c r="D38" s="17" t="s">
        <v>36</v>
      </c>
      <c r="E38" s="91">
        <v>564</v>
      </c>
      <c r="F38" s="4"/>
      <c r="G38" s="22">
        <f t="shared" si="3"/>
        <v>0</v>
      </c>
      <c r="H38" s="8"/>
    </row>
    <row r="39" spans="1:8" s="7" customFormat="1" ht="38.25" customHeight="1" x14ac:dyDescent="0.25">
      <c r="A39" s="35" t="s">
        <v>474</v>
      </c>
      <c r="B39" s="68" t="s">
        <v>507</v>
      </c>
      <c r="C39" s="2" t="s">
        <v>508</v>
      </c>
      <c r="D39" s="17" t="s">
        <v>36</v>
      </c>
      <c r="E39" s="91">
        <v>466</v>
      </c>
      <c r="F39" s="4"/>
      <c r="G39" s="22">
        <f t="shared" si="3"/>
        <v>0</v>
      </c>
      <c r="H39" s="8"/>
    </row>
    <row r="40" spans="1:8" s="7" customFormat="1" ht="38.1" customHeight="1" x14ac:dyDescent="0.25">
      <c r="A40" s="35" t="s">
        <v>474</v>
      </c>
      <c r="B40" s="68" t="s">
        <v>509</v>
      </c>
      <c r="C40" s="2" t="s">
        <v>510</v>
      </c>
      <c r="D40" s="17" t="s">
        <v>36</v>
      </c>
      <c r="E40" s="91">
        <v>284</v>
      </c>
      <c r="F40" s="4"/>
      <c r="G40" s="22">
        <f t="shared" si="3"/>
        <v>0</v>
      </c>
      <c r="H40" s="8"/>
    </row>
    <row r="41" spans="1:8" s="7" customFormat="1" ht="38.25" customHeight="1" x14ac:dyDescent="0.25">
      <c r="A41" s="35" t="s">
        <v>474</v>
      </c>
      <c r="B41" s="68" t="s">
        <v>511</v>
      </c>
      <c r="C41" s="2" t="s">
        <v>512</v>
      </c>
      <c r="D41" s="17" t="s">
        <v>36</v>
      </c>
      <c r="E41" s="91">
        <v>24</v>
      </c>
      <c r="F41" s="4"/>
      <c r="G41" s="22">
        <f t="shared" si="2"/>
        <v>0</v>
      </c>
      <c r="H41" s="8"/>
    </row>
    <row r="42" spans="1:8" s="7" customFormat="1" ht="38.1" customHeight="1" x14ac:dyDescent="0.25">
      <c r="A42" s="35" t="s">
        <v>474</v>
      </c>
      <c r="B42" s="68" t="s">
        <v>513</v>
      </c>
      <c r="C42" s="2" t="s">
        <v>514</v>
      </c>
      <c r="D42" s="17" t="s">
        <v>36</v>
      </c>
      <c r="E42" s="91">
        <v>11</v>
      </c>
      <c r="F42" s="4"/>
      <c r="G42" s="22">
        <f t="shared" si="2"/>
        <v>0</v>
      </c>
      <c r="H42" s="8"/>
    </row>
    <row r="43" spans="1:8" s="7" customFormat="1" ht="34.5" customHeight="1" x14ac:dyDescent="0.25">
      <c r="A43" s="35" t="s">
        <v>474</v>
      </c>
      <c r="B43" s="68" t="s">
        <v>515</v>
      </c>
      <c r="C43" s="2" t="s">
        <v>516</v>
      </c>
      <c r="D43" s="17" t="s">
        <v>36</v>
      </c>
      <c r="E43" s="91">
        <v>401</v>
      </c>
      <c r="F43" s="4"/>
      <c r="G43" s="22">
        <f t="shared" si="2"/>
        <v>0</v>
      </c>
      <c r="H43" s="8"/>
    </row>
    <row r="44" spans="1:8" s="7" customFormat="1" ht="38.25" customHeight="1" x14ac:dyDescent="0.25">
      <c r="A44" s="35" t="s">
        <v>474</v>
      </c>
      <c r="B44" s="68" t="s">
        <v>517</v>
      </c>
      <c r="C44" s="2" t="s">
        <v>518</v>
      </c>
      <c r="D44" s="17" t="s">
        <v>58</v>
      </c>
      <c r="E44" s="91">
        <v>1</v>
      </c>
      <c r="F44" s="4"/>
      <c r="G44" s="22">
        <f t="shared" si="2"/>
        <v>0</v>
      </c>
      <c r="H44" s="8"/>
    </row>
    <row r="45" spans="1:8" s="7" customFormat="1" ht="38.1" customHeight="1" x14ac:dyDescent="0.25">
      <c r="A45" s="35" t="s">
        <v>474</v>
      </c>
      <c r="B45" s="68" t="s">
        <v>519</v>
      </c>
      <c r="C45" s="2" t="s">
        <v>520</v>
      </c>
      <c r="D45" s="17" t="s">
        <v>83</v>
      </c>
      <c r="E45" s="91">
        <v>3</v>
      </c>
      <c r="F45" s="4"/>
      <c r="G45" s="22">
        <f t="shared" si="2"/>
        <v>0</v>
      </c>
      <c r="H45" s="8"/>
    </row>
    <row r="46" spans="1:8" s="7" customFormat="1" ht="151.5" customHeight="1" x14ac:dyDescent="0.25">
      <c r="A46" s="35" t="s">
        <v>474</v>
      </c>
      <c r="B46" s="68" t="s">
        <v>521</v>
      </c>
      <c r="C46" s="2" t="s">
        <v>522</v>
      </c>
      <c r="D46" s="17" t="s">
        <v>83</v>
      </c>
      <c r="E46" s="91">
        <v>1</v>
      </c>
      <c r="F46" s="4"/>
      <c r="G46" s="22">
        <f t="shared" si="2"/>
        <v>0</v>
      </c>
      <c r="H46" s="8"/>
    </row>
    <row r="47" spans="1:8" s="7" customFormat="1" ht="38.25" customHeight="1" x14ac:dyDescent="0.25">
      <c r="A47" s="35" t="s">
        <v>474</v>
      </c>
      <c r="B47" s="68" t="s">
        <v>523</v>
      </c>
      <c r="C47" s="2" t="s">
        <v>524</v>
      </c>
      <c r="D47" s="17" t="s">
        <v>83</v>
      </c>
      <c r="E47" s="91">
        <v>1</v>
      </c>
      <c r="F47" s="4"/>
      <c r="G47" s="22">
        <f t="shared" si="2"/>
        <v>0</v>
      </c>
      <c r="H47" s="8"/>
    </row>
    <row r="48" spans="1:8" s="7" customFormat="1" ht="38.1" customHeight="1" x14ac:dyDescent="0.25">
      <c r="A48" s="35" t="s">
        <v>474</v>
      </c>
      <c r="B48" s="68" t="s">
        <v>525</v>
      </c>
      <c r="C48" s="2" t="s">
        <v>526</v>
      </c>
      <c r="D48" s="17" t="s">
        <v>83</v>
      </c>
      <c r="E48" s="91">
        <v>1</v>
      </c>
      <c r="F48" s="4"/>
      <c r="G48" s="22">
        <f t="shared" si="2"/>
        <v>0</v>
      </c>
      <c r="H48" s="8"/>
    </row>
    <row r="49" spans="1:9" s="7" customFormat="1" ht="34.5" customHeight="1" x14ac:dyDescent="0.25">
      <c r="A49" s="35" t="s">
        <v>474</v>
      </c>
      <c r="B49" s="68" t="s">
        <v>527</v>
      </c>
      <c r="C49" s="2" t="s">
        <v>528</v>
      </c>
      <c r="D49" s="17" t="s">
        <v>83</v>
      </c>
      <c r="E49" s="91">
        <v>1</v>
      </c>
      <c r="F49" s="4"/>
      <c r="G49" s="22">
        <f t="shared" si="2"/>
        <v>0</v>
      </c>
      <c r="H49" s="8"/>
    </row>
    <row r="50" spans="1:9" s="7" customFormat="1" ht="45.75" customHeight="1" x14ac:dyDescent="0.25">
      <c r="A50" s="35" t="s">
        <v>474</v>
      </c>
      <c r="B50" s="68" t="s">
        <v>529</v>
      </c>
      <c r="C50" s="2" t="s">
        <v>530</v>
      </c>
      <c r="D50" s="17" t="s">
        <v>83</v>
      </c>
      <c r="E50" s="91">
        <v>3</v>
      </c>
      <c r="F50" s="4"/>
      <c r="G50" s="22">
        <f t="shared" si="2"/>
        <v>0</v>
      </c>
      <c r="H50" s="8"/>
    </row>
    <row r="51" spans="1:9" s="7" customFormat="1" ht="60" customHeight="1" x14ac:dyDescent="0.25">
      <c r="A51" s="35" t="s">
        <v>474</v>
      </c>
      <c r="B51" s="68" t="s">
        <v>531</v>
      </c>
      <c r="C51" s="2" t="s">
        <v>532</v>
      </c>
      <c r="D51" s="17" t="s">
        <v>83</v>
      </c>
      <c r="E51" s="91">
        <v>47</v>
      </c>
      <c r="F51" s="4"/>
      <c r="G51" s="22">
        <f t="shared" si="2"/>
        <v>0</v>
      </c>
      <c r="H51" s="8"/>
    </row>
    <row r="52" spans="1:9" s="7" customFormat="1" ht="58.5" customHeight="1" x14ac:dyDescent="0.25">
      <c r="A52" s="35" t="s">
        <v>474</v>
      </c>
      <c r="B52" s="68" t="s">
        <v>533</v>
      </c>
      <c r="C52" s="2" t="s">
        <v>534</v>
      </c>
      <c r="D52" s="17" t="s">
        <v>83</v>
      </c>
      <c r="E52" s="91">
        <v>1</v>
      </c>
      <c r="F52" s="4"/>
      <c r="G52" s="22">
        <f t="shared" si="1"/>
        <v>0</v>
      </c>
      <c r="H52" s="8"/>
    </row>
    <row r="53" spans="1:9" s="7" customFormat="1" ht="60" customHeight="1" x14ac:dyDescent="0.25">
      <c r="A53" s="35" t="s">
        <v>474</v>
      </c>
      <c r="B53" s="68" t="s">
        <v>535</v>
      </c>
      <c r="C53" s="2" t="s">
        <v>536</v>
      </c>
      <c r="D53" s="17" t="s">
        <v>83</v>
      </c>
      <c r="E53" s="91">
        <v>2</v>
      </c>
      <c r="F53" s="4"/>
      <c r="G53" s="22">
        <f t="shared" si="1"/>
        <v>0</v>
      </c>
      <c r="H53" s="8"/>
    </row>
    <row r="54" spans="1:9" s="7" customFormat="1" ht="38.1" customHeight="1" x14ac:dyDescent="0.25">
      <c r="A54" s="35" t="s">
        <v>474</v>
      </c>
      <c r="B54" s="68" t="s">
        <v>537</v>
      </c>
      <c r="C54" s="2" t="s">
        <v>538</v>
      </c>
      <c r="D54" s="17" t="s">
        <v>83</v>
      </c>
      <c r="E54" s="91">
        <v>1</v>
      </c>
      <c r="F54" s="4"/>
      <c r="G54" s="22">
        <f t="shared" si="1"/>
        <v>0</v>
      </c>
      <c r="H54" s="8"/>
    </row>
    <row r="55" spans="1:9" s="7" customFormat="1" ht="34.5" customHeight="1" x14ac:dyDescent="0.25">
      <c r="A55" s="35" t="s">
        <v>474</v>
      </c>
      <c r="B55" s="68" t="s">
        <v>539</v>
      </c>
      <c r="C55" s="2" t="s">
        <v>540</v>
      </c>
      <c r="D55" s="17" t="s">
        <v>83</v>
      </c>
      <c r="E55" s="91">
        <v>1</v>
      </c>
      <c r="F55" s="4"/>
      <c r="G55" s="22">
        <f t="shared" ref="G55:G57" si="4">ROUND((E55*F55),2)</f>
        <v>0</v>
      </c>
      <c r="H55" s="8"/>
    </row>
    <row r="56" spans="1:9" s="7" customFormat="1" ht="38.25" customHeight="1" x14ac:dyDescent="0.25">
      <c r="A56" s="35" t="s">
        <v>474</v>
      </c>
      <c r="B56" s="68" t="s">
        <v>541</v>
      </c>
      <c r="C56" s="2" t="s">
        <v>542</v>
      </c>
      <c r="D56" s="17" t="s">
        <v>36</v>
      </c>
      <c r="E56" s="91">
        <v>3300</v>
      </c>
      <c r="F56" s="4"/>
      <c r="G56" s="22">
        <f t="shared" si="4"/>
        <v>0</v>
      </c>
      <c r="H56" s="8"/>
    </row>
    <row r="57" spans="1:9" s="7" customFormat="1" ht="38.1" customHeight="1" x14ac:dyDescent="0.25">
      <c r="A57" s="35" t="s">
        <v>474</v>
      </c>
      <c r="B57" s="68" t="s">
        <v>543</v>
      </c>
      <c r="C57" s="2" t="s">
        <v>544</v>
      </c>
      <c r="D57" s="17" t="s">
        <v>36</v>
      </c>
      <c r="E57" s="91">
        <v>436</v>
      </c>
      <c r="F57" s="4"/>
      <c r="G57" s="22">
        <f t="shared" si="4"/>
        <v>0</v>
      </c>
      <c r="H57" s="8"/>
    </row>
    <row r="58" spans="1:9" s="7" customFormat="1" ht="34.5" customHeight="1" thickBot="1" x14ac:dyDescent="0.3">
      <c r="A58" s="35" t="s">
        <v>474</v>
      </c>
      <c r="B58" s="68" t="s">
        <v>545</v>
      </c>
      <c r="C58" s="2" t="s">
        <v>546</v>
      </c>
      <c r="D58" s="17" t="s">
        <v>36</v>
      </c>
      <c r="E58" s="91">
        <v>2654</v>
      </c>
      <c r="F58" s="4"/>
      <c r="G58" s="22">
        <f t="shared" ref="G58" si="5">ROUND((E58*F58),2)</f>
        <v>0</v>
      </c>
      <c r="H58" s="8"/>
    </row>
    <row r="59" spans="1:9" s="7" customFormat="1" ht="38.25" customHeight="1" thickBot="1" x14ac:dyDescent="0.3">
      <c r="A59" s="53" t="s">
        <v>474</v>
      </c>
      <c r="B59" s="66" t="s">
        <v>547</v>
      </c>
      <c r="C59" s="50" t="s">
        <v>548</v>
      </c>
      <c r="D59" s="51" t="s">
        <v>58</v>
      </c>
      <c r="E59" s="94">
        <v>76</v>
      </c>
      <c r="F59" s="99"/>
      <c r="G59" s="52">
        <f t="shared" si="1"/>
        <v>0</v>
      </c>
      <c r="H59" s="59" t="s">
        <v>144</v>
      </c>
      <c r="I59" s="27">
        <f>ROUND(SUM(G16:G59),2)</f>
        <v>0</v>
      </c>
    </row>
    <row r="60" spans="1:9" ht="27" customHeight="1" x14ac:dyDescent="0.25">
      <c r="A60" s="80" t="s">
        <v>549</v>
      </c>
      <c r="B60" s="57" t="s">
        <v>178</v>
      </c>
      <c r="C60" s="56" t="s">
        <v>550</v>
      </c>
      <c r="D60" s="57" t="s">
        <v>36</v>
      </c>
      <c r="E60" s="90">
        <v>26</v>
      </c>
      <c r="F60" s="102"/>
      <c r="G60" s="58">
        <f t="shared" ref="G60:G64" si="6">ROUND((E60*F60),2)</f>
        <v>0</v>
      </c>
      <c r="H60" s="8"/>
      <c r="I60" s="7"/>
    </row>
    <row r="61" spans="1:9" ht="27" customHeight="1" x14ac:dyDescent="0.25">
      <c r="A61" s="79" t="s">
        <v>549</v>
      </c>
      <c r="B61" s="17" t="s">
        <v>180</v>
      </c>
      <c r="C61" s="2" t="s">
        <v>551</v>
      </c>
      <c r="D61" s="17" t="s">
        <v>58</v>
      </c>
      <c r="E61" s="91">
        <v>4</v>
      </c>
      <c r="F61" s="16"/>
      <c r="G61" s="22">
        <f t="shared" si="6"/>
        <v>0</v>
      </c>
      <c r="H61" s="8"/>
      <c r="I61" s="7"/>
    </row>
    <row r="62" spans="1:9" ht="27" customHeight="1" x14ac:dyDescent="0.25">
      <c r="A62" s="79" t="s">
        <v>549</v>
      </c>
      <c r="B62" s="17" t="s">
        <v>182</v>
      </c>
      <c r="C62" s="2" t="s">
        <v>552</v>
      </c>
      <c r="D62" s="17" t="s">
        <v>58</v>
      </c>
      <c r="E62" s="91">
        <v>10</v>
      </c>
      <c r="F62" s="16"/>
      <c r="G62" s="22">
        <f t="shared" si="6"/>
        <v>0</v>
      </c>
      <c r="H62" s="8"/>
      <c r="I62" s="7"/>
    </row>
    <row r="63" spans="1:9" ht="27" customHeight="1" x14ac:dyDescent="0.25">
      <c r="A63" s="79" t="s">
        <v>549</v>
      </c>
      <c r="B63" s="17" t="s">
        <v>184</v>
      </c>
      <c r="C63" s="2" t="s">
        <v>553</v>
      </c>
      <c r="D63" s="17" t="s">
        <v>83</v>
      </c>
      <c r="E63" s="91">
        <v>7</v>
      </c>
      <c r="F63" s="16"/>
      <c r="G63" s="22">
        <f t="shared" si="6"/>
        <v>0</v>
      </c>
      <c r="H63" s="8"/>
      <c r="I63" s="7"/>
    </row>
    <row r="64" spans="1:9" ht="27" customHeight="1" thickBot="1" x14ac:dyDescent="0.3">
      <c r="A64" s="79" t="s">
        <v>549</v>
      </c>
      <c r="B64" s="17" t="s">
        <v>186</v>
      </c>
      <c r="C64" s="2" t="s">
        <v>554</v>
      </c>
      <c r="D64" s="17" t="s">
        <v>83</v>
      </c>
      <c r="E64" s="91">
        <v>7</v>
      </c>
      <c r="F64" s="16"/>
      <c r="G64" s="22">
        <f t="shared" si="6"/>
        <v>0</v>
      </c>
      <c r="H64" s="8"/>
      <c r="I64" s="7"/>
    </row>
    <row r="65" spans="1:9" ht="29.25" customHeight="1" thickBot="1" x14ac:dyDescent="0.3">
      <c r="A65" s="79" t="s">
        <v>549</v>
      </c>
      <c r="B65" s="17" t="s">
        <v>188</v>
      </c>
      <c r="C65" s="50" t="s">
        <v>555</v>
      </c>
      <c r="D65" s="66" t="s">
        <v>58</v>
      </c>
      <c r="E65" s="94">
        <v>7</v>
      </c>
      <c r="F65" s="54"/>
      <c r="G65" s="52">
        <v>0</v>
      </c>
      <c r="H65" s="26" t="s">
        <v>190</v>
      </c>
      <c r="I65" s="27">
        <f>ROUND(SUM(G60:G65),2)</f>
        <v>0</v>
      </c>
    </row>
    <row r="66" spans="1:9" s="7" customFormat="1" ht="42.75" customHeight="1" x14ac:dyDescent="0.25">
      <c r="A66" s="34" t="s">
        <v>556</v>
      </c>
      <c r="B66" s="33" t="s">
        <v>192</v>
      </c>
      <c r="C66" s="19" t="s">
        <v>557</v>
      </c>
      <c r="D66" s="20" t="s">
        <v>461</v>
      </c>
      <c r="E66" s="93">
        <v>868</v>
      </c>
      <c r="F66" s="23"/>
      <c r="G66" s="101">
        <f t="shared" ref="G66:G70" si="7">ROUND((E66*F66),2)</f>
        <v>0</v>
      </c>
      <c r="H66" s="8"/>
    </row>
    <row r="67" spans="1:9" s="7" customFormat="1" ht="38.25" customHeight="1" x14ac:dyDescent="0.25">
      <c r="A67" s="35" t="s">
        <v>556</v>
      </c>
      <c r="B67" s="68" t="s">
        <v>194</v>
      </c>
      <c r="C67" s="2" t="s">
        <v>558</v>
      </c>
      <c r="D67" s="17" t="s">
        <v>461</v>
      </c>
      <c r="E67" s="91">
        <v>703</v>
      </c>
      <c r="F67" s="4"/>
      <c r="G67" s="22">
        <f t="shared" si="7"/>
        <v>0</v>
      </c>
      <c r="H67" s="8"/>
    </row>
    <row r="68" spans="1:9" s="7" customFormat="1" ht="38.25" customHeight="1" x14ac:dyDescent="0.25">
      <c r="A68" s="35" t="s">
        <v>556</v>
      </c>
      <c r="B68" s="68" t="s">
        <v>196</v>
      </c>
      <c r="C68" s="2" t="s">
        <v>559</v>
      </c>
      <c r="D68" s="17" t="s">
        <v>461</v>
      </c>
      <c r="E68" s="91">
        <v>138</v>
      </c>
      <c r="F68" s="4"/>
      <c r="G68" s="58">
        <f t="shared" si="7"/>
        <v>0</v>
      </c>
      <c r="H68" s="8"/>
    </row>
    <row r="69" spans="1:9" s="7" customFormat="1" ht="38.25" customHeight="1" thickBot="1" x14ac:dyDescent="0.3">
      <c r="A69" s="35" t="s">
        <v>556</v>
      </c>
      <c r="B69" s="68" t="s">
        <v>198</v>
      </c>
      <c r="C69" s="2" t="s">
        <v>560</v>
      </c>
      <c r="D69" s="17" t="s">
        <v>36</v>
      </c>
      <c r="E69" s="91">
        <v>4169</v>
      </c>
      <c r="F69" s="4"/>
      <c r="G69" s="22">
        <f t="shared" si="7"/>
        <v>0</v>
      </c>
      <c r="H69" s="8"/>
    </row>
    <row r="70" spans="1:9" s="7" customFormat="1" ht="38.25" customHeight="1" thickBot="1" x14ac:dyDescent="0.3">
      <c r="A70" s="35" t="s">
        <v>556</v>
      </c>
      <c r="B70" s="84" t="s">
        <v>200</v>
      </c>
      <c r="C70" s="50" t="s">
        <v>561</v>
      </c>
      <c r="D70" s="17" t="s">
        <v>562</v>
      </c>
      <c r="E70" s="94">
        <v>8254</v>
      </c>
      <c r="F70" s="99"/>
      <c r="G70" s="52">
        <f t="shared" si="7"/>
        <v>0</v>
      </c>
      <c r="H70" s="59" t="s">
        <v>210</v>
      </c>
      <c r="I70" s="27">
        <f>ROUND(SUM(G66:G70),2)</f>
        <v>0</v>
      </c>
    </row>
    <row r="71" spans="1:9" ht="25.5" customHeight="1" thickBot="1" x14ac:dyDescent="0.3">
      <c r="A71" s="105" t="s">
        <v>563</v>
      </c>
      <c r="B71" s="106" t="s">
        <v>564</v>
      </c>
      <c r="C71" s="111" t="s">
        <v>565</v>
      </c>
      <c r="D71" s="107" t="s">
        <v>83</v>
      </c>
      <c r="E71" s="108">
        <v>1</v>
      </c>
      <c r="F71" s="109"/>
      <c r="G71" s="110">
        <f t="shared" ref="G71" si="8">ROUND((E71*F71),2)</f>
        <v>0</v>
      </c>
      <c r="H71" s="26" t="s">
        <v>231</v>
      </c>
      <c r="I71" s="27">
        <f>ROUND(SUM(G71),2)</f>
        <v>0</v>
      </c>
    </row>
    <row r="72" spans="1:9" ht="43.5" thickBot="1" x14ac:dyDescent="0.3">
      <c r="A72" s="5"/>
      <c r="B72" s="3"/>
      <c r="C72" s="5"/>
      <c r="D72" s="64"/>
      <c r="E72" s="96"/>
      <c r="F72" s="31" t="s">
        <v>566</v>
      </c>
      <c r="G72" s="32">
        <f>SUM(G5:G71)</f>
        <v>0</v>
      </c>
      <c r="H72" s="25"/>
      <c r="I72" s="28"/>
    </row>
    <row r="73" spans="1:9" x14ac:dyDescent="0.25">
      <c r="A73" s="30"/>
      <c r="B73" s="29"/>
      <c r="C73" s="30"/>
      <c r="D73" s="65"/>
      <c r="E73" s="97"/>
      <c r="F73" s="29"/>
      <c r="G73" s="11"/>
    </row>
    <row r="74" spans="1:9" x14ac:dyDescent="0.25">
      <c r="A74" s="5"/>
      <c r="B74" s="3"/>
      <c r="C74" s="5"/>
      <c r="D74" s="64"/>
      <c r="E74" s="96"/>
      <c r="F74" s="12"/>
      <c r="G74" s="11"/>
    </row>
    <row r="75" spans="1:9" x14ac:dyDescent="0.25">
      <c r="A75" s="5"/>
      <c r="B75" s="3"/>
      <c r="C75" s="5"/>
      <c r="D75" s="64"/>
      <c r="E75" s="96"/>
      <c r="F75" s="12"/>
      <c r="G75" s="11"/>
    </row>
    <row r="76" spans="1:9" x14ac:dyDescent="0.25">
      <c r="F76" s="13"/>
    </row>
  </sheetData>
  <sheetProtection algorithmName="SHA-512" hashValue="bUo3utreg8Cy96MGWLJwzXvPmM2SwhlA9lB3xk1yhc1VY7MKEGqAEtvlm7DNOPjoAQHkwLRZZHosZMeTAt+VLg==" saltValue="F673E+KjaNhXfDwCx5jVFQ==" spinCount="100000" sheet="1" objects="1" scenarios="1"/>
  <mergeCells count="2">
    <mergeCell ref="A1:G1"/>
    <mergeCell ref="A3:G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7867A-75E6-4786-8930-4B57E4031BBE}">
  <dimension ref="A1:I55"/>
  <sheetViews>
    <sheetView topLeftCell="A37" zoomScale="80" zoomScaleNormal="80" workbookViewId="0">
      <selection activeCell="I13" sqref="I13"/>
    </sheetView>
  </sheetViews>
  <sheetFormatPr defaultColWidth="9.140625" defaultRowHeight="15" x14ac:dyDescent="0.25"/>
  <cols>
    <col min="1" max="1" width="39.7109375" style="18" customWidth="1"/>
    <col min="2" max="2" width="10.5703125" style="9" customWidth="1"/>
    <col min="3" max="3" width="71.7109375" style="10" customWidth="1"/>
    <col min="4" max="4" width="9.140625" style="9"/>
    <col min="5" max="5" width="16.28515625" style="9" customWidth="1"/>
    <col min="6" max="6" width="20.7109375" style="14" customWidth="1"/>
    <col min="7" max="7" width="14.7109375" style="9" customWidth="1"/>
    <col min="8" max="8" width="30.7109375" style="15" customWidth="1"/>
    <col min="9" max="9" width="20.7109375" style="6" customWidth="1"/>
    <col min="10" max="16384" width="9.140625" style="6"/>
  </cols>
  <sheetData>
    <row r="1" spans="1:7" ht="50.1" customHeight="1" x14ac:dyDescent="0.25">
      <c r="A1" s="158" t="s">
        <v>0</v>
      </c>
      <c r="B1" s="158"/>
      <c r="C1" s="158"/>
      <c r="D1" s="158"/>
      <c r="E1" s="158"/>
      <c r="F1" s="158"/>
      <c r="G1" s="158"/>
    </row>
    <row r="2" spans="1:7" ht="21.75" customHeight="1" thickBot="1" x14ac:dyDescent="0.3">
      <c r="A2" s="1"/>
      <c r="B2" s="1"/>
      <c r="C2" s="1"/>
      <c r="D2" s="1"/>
      <c r="E2" s="85"/>
      <c r="F2" s="1"/>
      <c r="G2" s="1"/>
    </row>
    <row r="3" spans="1:7" ht="21.75" customHeight="1" x14ac:dyDescent="0.25">
      <c r="A3" s="159" t="s">
        <v>567</v>
      </c>
      <c r="B3" s="160"/>
      <c r="C3" s="160"/>
      <c r="D3" s="160"/>
      <c r="E3" s="160"/>
      <c r="F3" s="160"/>
      <c r="G3" s="161"/>
    </row>
    <row r="4" spans="1:7" ht="43.5" thickBot="1" x14ac:dyDescent="0.3">
      <c r="A4" s="70" t="s">
        <v>2</v>
      </c>
      <c r="B4" s="67" t="s">
        <v>3</v>
      </c>
      <c r="C4" s="71" t="s">
        <v>4</v>
      </c>
      <c r="D4" s="71" t="s">
        <v>5</v>
      </c>
      <c r="E4" s="72" t="s">
        <v>6</v>
      </c>
      <c r="F4" s="73" t="s">
        <v>452</v>
      </c>
      <c r="G4" s="74" t="s">
        <v>8</v>
      </c>
    </row>
    <row r="5" spans="1:7" ht="29.25" customHeight="1" x14ac:dyDescent="0.25">
      <c r="A5" s="34" t="s">
        <v>568</v>
      </c>
      <c r="B5" s="76" t="s">
        <v>10</v>
      </c>
      <c r="C5" s="104" t="s">
        <v>569</v>
      </c>
      <c r="D5" s="77" t="s">
        <v>36</v>
      </c>
      <c r="E5" s="86">
        <v>2061</v>
      </c>
      <c r="F5" s="82"/>
      <c r="G5" s="21">
        <f t="shared" ref="G5:G49" si="0">ROUND((E5*F5),2)</f>
        <v>0</v>
      </c>
    </row>
    <row r="6" spans="1:7" ht="29.25" customHeight="1" x14ac:dyDescent="0.25">
      <c r="A6" s="35" t="s">
        <v>568</v>
      </c>
      <c r="B6" s="69" t="s">
        <v>13</v>
      </c>
      <c r="C6" s="55" t="s">
        <v>570</v>
      </c>
      <c r="D6" s="17" t="s">
        <v>36</v>
      </c>
      <c r="E6" s="88">
        <v>752</v>
      </c>
      <c r="F6" s="83"/>
      <c r="G6" s="22">
        <f t="shared" si="0"/>
        <v>0</v>
      </c>
    </row>
    <row r="7" spans="1:7" ht="29.25" customHeight="1" x14ac:dyDescent="0.25">
      <c r="A7" s="35" t="s">
        <v>568</v>
      </c>
      <c r="B7" s="69" t="s">
        <v>16</v>
      </c>
      <c r="C7" s="55" t="s">
        <v>571</v>
      </c>
      <c r="D7" s="17" t="s">
        <v>36</v>
      </c>
      <c r="E7" s="88">
        <v>1789</v>
      </c>
      <c r="F7" s="83"/>
      <c r="G7" s="22">
        <f t="shared" ref="G7:G21" si="1">ROUND((E7*F7),2)</f>
        <v>0</v>
      </c>
    </row>
    <row r="8" spans="1:7" ht="29.25" customHeight="1" x14ac:dyDescent="0.25">
      <c r="A8" s="35" t="s">
        <v>568</v>
      </c>
      <c r="B8" s="69" t="s">
        <v>19</v>
      </c>
      <c r="C8" s="55" t="s">
        <v>572</v>
      </c>
      <c r="D8" s="17" t="s">
        <v>36</v>
      </c>
      <c r="E8" s="88">
        <v>134</v>
      </c>
      <c r="F8" s="83"/>
      <c r="G8" s="22">
        <f t="shared" si="1"/>
        <v>0</v>
      </c>
    </row>
    <row r="9" spans="1:7" ht="29.25" customHeight="1" x14ac:dyDescent="0.25">
      <c r="A9" s="35" t="s">
        <v>568</v>
      </c>
      <c r="B9" s="69" t="s">
        <v>21</v>
      </c>
      <c r="C9" s="55" t="s">
        <v>573</v>
      </c>
      <c r="D9" s="17" t="s">
        <v>36</v>
      </c>
      <c r="E9" s="88">
        <v>44</v>
      </c>
      <c r="F9" s="83"/>
      <c r="G9" s="22">
        <f t="shared" si="1"/>
        <v>0</v>
      </c>
    </row>
    <row r="10" spans="1:7" ht="29.25" customHeight="1" x14ac:dyDescent="0.25">
      <c r="A10" s="35" t="s">
        <v>568</v>
      </c>
      <c r="B10" s="69" t="s">
        <v>22</v>
      </c>
      <c r="C10" s="55" t="s">
        <v>574</v>
      </c>
      <c r="D10" s="17" t="s">
        <v>36</v>
      </c>
      <c r="E10" s="88">
        <v>22</v>
      </c>
      <c r="F10" s="83"/>
      <c r="G10" s="22">
        <f t="shared" si="1"/>
        <v>0</v>
      </c>
    </row>
    <row r="11" spans="1:7" ht="29.25" customHeight="1" x14ac:dyDescent="0.25">
      <c r="A11" s="35" t="s">
        <v>568</v>
      </c>
      <c r="B11" s="69" t="s">
        <v>24</v>
      </c>
      <c r="C11" s="55" t="s">
        <v>575</v>
      </c>
      <c r="D11" s="17" t="s">
        <v>58</v>
      </c>
      <c r="E11" s="88">
        <v>66</v>
      </c>
      <c r="F11" s="83"/>
      <c r="G11" s="22">
        <f t="shared" si="1"/>
        <v>0</v>
      </c>
    </row>
    <row r="12" spans="1:7" ht="29.25" customHeight="1" x14ac:dyDescent="0.25">
      <c r="A12" s="35" t="s">
        <v>568</v>
      </c>
      <c r="B12" s="69" t="s">
        <v>25</v>
      </c>
      <c r="C12" s="55" t="s">
        <v>576</v>
      </c>
      <c r="D12" s="17" t="s">
        <v>58</v>
      </c>
      <c r="E12" s="88">
        <v>44</v>
      </c>
      <c r="F12" s="83"/>
      <c r="G12" s="22">
        <f t="shared" si="1"/>
        <v>0</v>
      </c>
    </row>
    <row r="13" spans="1:7" ht="29.25" customHeight="1" x14ac:dyDescent="0.25">
      <c r="A13" s="35" t="s">
        <v>568</v>
      </c>
      <c r="B13" s="69" t="s">
        <v>27</v>
      </c>
      <c r="C13" s="55" t="s">
        <v>577</v>
      </c>
      <c r="D13" s="17" t="s">
        <v>58</v>
      </c>
      <c r="E13" s="88">
        <v>28</v>
      </c>
      <c r="F13" s="83"/>
      <c r="G13" s="22">
        <f t="shared" ref="G13:G20" si="2">ROUND((E13*F13),2)</f>
        <v>0</v>
      </c>
    </row>
    <row r="14" spans="1:7" ht="29.25" customHeight="1" x14ac:dyDescent="0.25">
      <c r="A14" s="35" t="s">
        <v>568</v>
      </c>
      <c r="B14" s="69" t="s">
        <v>29</v>
      </c>
      <c r="C14" s="55" t="s">
        <v>578</v>
      </c>
      <c r="D14" s="17" t="s">
        <v>58</v>
      </c>
      <c r="E14" s="88">
        <v>44</v>
      </c>
      <c r="F14" s="83"/>
      <c r="G14" s="22">
        <f t="shared" si="2"/>
        <v>0</v>
      </c>
    </row>
    <row r="15" spans="1:7" ht="29.25" customHeight="1" x14ac:dyDescent="0.25">
      <c r="A15" s="35" t="s">
        <v>568</v>
      </c>
      <c r="B15" s="69" t="s">
        <v>31</v>
      </c>
      <c r="C15" s="55" t="s">
        <v>579</v>
      </c>
      <c r="D15" s="17" t="s">
        <v>58</v>
      </c>
      <c r="E15" s="88">
        <v>22</v>
      </c>
      <c r="F15" s="83"/>
      <c r="G15" s="22">
        <f t="shared" si="2"/>
        <v>0</v>
      </c>
    </row>
    <row r="16" spans="1:7" ht="29.25" customHeight="1" x14ac:dyDescent="0.25">
      <c r="A16" s="35" t="s">
        <v>568</v>
      </c>
      <c r="B16" s="69" t="s">
        <v>34</v>
      </c>
      <c r="C16" s="55" t="s">
        <v>580</v>
      </c>
      <c r="D16" s="17" t="s">
        <v>58</v>
      </c>
      <c r="E16" s="88">
        <v>6</v>
      </c>
      <c r="F16" s="83"/>
      <c r="G16" s="22">
        <f t="shared" si="2"/>
        <v>0</v>
      </c>
    </row>
    <row r="17" spans="1:9" ht="29.25" customHeight="1" x14ac:dyDescent="0.25">
      <c r="A17" s="35" t="s">
        <v>568</v>
      </c>
      <c r="B17" s="69" t="s">
        <v>37</v>
      </c>
      <c r="C17" s="55" t="s">
        <v>581</v>
      </c>
      <c r="D17" s="17" t="s">
        <v>58</v>
      </c>
      <c r="E17" s="88">
        <v>72</v>
      </c>
      <c r="F17" s="83"/>
      <c r="G17" s="22">
        <f t="shared" si="2"/>
        <v>0</v>
      </c>
    </row>
    <row r="18" spans="1:9" ht="29.25" customHeight="1" x14ac:dyDescent="0.25">
      <c r="A18" s="35" t="s">
        <v>568</v>
      </c>
      <c r="B18" s="69" t="s">
        <v>39</v>
      </c>
      <c r="C18" s="55" t="s">
        <v>582</v>
      </c>
      <c r="D18" s="17" t="s">
        <v>83</v>
      </c>
      <c r="E18" s="88">
        <v>66</v>
      </c>
      <c r="F18" s="83"/>
      <c r="G18" s="22">
        <f t="shared" si="2"/>
        <v>0</v>
      </c>
    </row>
    <row r="19" spans="1:9" ht="29.25" customHeight="1" x14ac:dyDescent="0.25">
      <c r="A19" s="35" t="s">
        <v>568</v>
      </c>
      <c r="B19" s="69" t="s">
        <v>41</v>
      </c>
      <c r="C19" s="55" t="s">
        <v>583</v>
      </c>
      <c r="D19" s="17" t="s">
        <v>36</v>
      </c>
      <c r="E19" s="88">
        <v>132</v>
      </c>
      <c r="F19" s="83"/>
      <c r="G19" s="22">
        <f t="shared" si="2"/>
        <v>0</v>
      </c>
    </row>
    <row r="20" spans="1:9" ht="29.25" customHeight="1" x14ac:dyDescent="0.25">
      <c r="A20" s="35" t="s">
        <v>568</v>
      </c>
      <c r="B20" s="69" t="s">
        <v>43</v>
      </c>
      <c r="C20" s="55" t="s">
        <v>584</v>
      </c>
      <c r="D20" s="17" t="s">
        <v>58</v>
      </c>
      <c r="E20" s="88">
        <v>132</v>
      </c>
      <c r="F20" s="83"/>
      <c r="G20" s="22">
        <f t="shared" si="2"/>
        <v>0</v>
      </c>
    </row>
    <row r="21" spans="1:9" ht="29.25" customHeight="1" x14ac:dyDescent="0.25">
      <c r="A21" s="35" t="s">
        <v>568</v>
      </c>
      <c r="B21" s="69" t="s">
        <v>44</v>
      </c>
      <c r="C21" s="55" t="s">
        <v>585</v>
      </c>
      <c r="D21" s="17" t="s">
        <v>58</v>
      </c>
      <c r="E21" s="88">
        <v>132</v>
      </c>
      <c r="F21" s="83"/>
      <c r="G21" s="22">
        <f t="shared" si="1"/>
        <v>0</v>
      </c>
    </row>
    <row r="22" spans="1:9" ht="29.25" customHeight="1" x14ac:dyDescent="0.25">
      <c r="A22" s="35" t="s">
        <v>568</v>
      </c>
      <c r="B22" s="69" t="s">
        <v>46</v>
      </c>
      <c r="C22" s="55" t="s">
        <v>586</v>
      </c>
      <c r="D22" s="17" t="s">
        <v>58</v>
      </c>
      <c r="E22" s="88">
        <v>66</v>
      </c>
      <c r="F22" s="83"/>
      <c r="G22" s="22">
        <f t="shared" si="0"/>
        <v>0</v>
      </c>
    </row>
    <row r="23" spans="1:9" ht="29.25" customHeight="1" x14ac:dyDescent="0.25">
      <c r="A23" s="35" t="s">
        <v>568</v>
      </c>
      <c r="B23" s="69" t="s">
        <v>48</v>
      </c>
      <c r="C23" s="55" t="s">
        <v>587</v>
      </c>
      <c r="D23" s="17" t="s">
        <v>58</v>
      </c>
      <c r="E23" s="88">
        <v>66</v>
      </c>
      <c r="F23" s="83"/>
      <c r="G23" s="22">
        <f t="shared" ref="G23:G25" si="3">ROUND((E23*F23),2)</f>
        <v>0</v>
      </c>
    </row>
    <row r="24" spans="1:9" ht="29.25" customHeight="1" x14ac:dyDescent="0.25">
      <c r="A24" s="35" t="s">
        <v>568</v>
      </c>
      <c r="B24" s="69" t="s">
        <v>50</v>
      </c>
      <c r="C24" s="55" t="s">
        <v>588</v>
      </c>
      <c r="D24" s="17" t="s">
        <v>58</v>
      </c>
      <c r="E24" s="88">
        <v>66</v>
      </c>
      <c r="F24" s="83"/>
      <c r="G24" s="22">
        <f t="shared" si="3"/>
        <v>0</v>
      </c>
    </row>
    <row r="25" spans="1:9" ht="29.25" customHeight="1" x14ac:dyDescent="0.25">
      <c r="A25" s="35" t="s">
        <v>568</v>
      </c>
      <c r="B25" s="69" t="s">
        <v>52</v>
      </c>
      <c r="C25" s="55" t="s">
        <v>589</v>
      </c>
      <c r="D25" s="17" t="s">
        <v>58</v>
      </c>
      <c r="E25" s="88">
        <v>1789</v>
      </c>
      <c r="F25" s="83"/>
      <c r="G25" s="22">
        <f t="shared" si="3"/>
        <v>0</v>
      </c>
    </row>
    <row r="26" spans="1:9" ht="29.25" customHeight="1" thickBot="1" x14ac:dyDescent="0.3">
      <c r="A26" s="35" t="s">
        <v>568</v>
      </c>
      <c r="B26" s="69" t="s">
        <v>54</v>
      </c>
      <c r="C26" s="55" t="s">
        <v>590</v>
      </c>
      <c r="D26" s="17" t="s">
        <v>591</v>
      </c>
      <c r="E26" s="88">
        <v>10</v>
      </c>
      <c r="F26" s="83"/>
      <c r="G26" s="22">
        <f t="shared" si="0"/>
        <v>0</v>
      </c>
    </row>
    <row r="27" spans="1:9" ht="32.1" customHeight="1" thickBot="1" x14ac:dyDescent="0.3">
      <c r="A27" s="53" t="s">
        <v>568</v>
      </c>
      <c r="B27" s="69" t="s">
        <v>56</v>
      </c>
      <c r="C27" s="100" t="s">
        <v>592</v>
      </c>
      <c r="D27" s="51" t="s">
        <v>83</v>
      </c>
      <c r="E27" s="89">
        <v>1</v>
      </c>
      <c r="F27" s="78"/>
      <c r="G27" s="52">
        <f t="shared" si="0"/>
        <v>0</v>
      </c>
      <c r="H27" s="59" t="s">
        <v>112</v>
      </c>
      <c r="I27" s="27">
        <f>ROUND(SUM(G5:G27),2)</f>
        <v>0</v>
      </c>
    </row>
    <row r="28" spans="1:9" s="7" customFormat="1" ht="42.75" customHeight="1" x14ac:dyDescent="0.25">
      <c r="A28" s="63" t="s">
        <v>593</v>
      </c>
      <c r="B28" s="68" t="s">
        <v>459</v>
      </c>
      <c r="C28" s="56" t="s">
        <v>594</v>
      </c>
      <c r="D28" s="57" t="s">
        <v>83</v>
      </c>
      <c r="E28" s="90">
        <v>1</v>
      </c>
      <c r="F28" s="75"/>
      <c r="G28" s="58">
        <f t="shared" si="0"/>
        <v>0</v>
      </c>
      <c r="H28" s="8"/>
    </row>
    <row r="29" spans="1:9" s="7" customFormat="1" ht="34.5" customHeight="1" x14ac:dyDescent="0.25">
      <c r="A29" s="35" t="s">
        <v>593</v>
      </c>
      <c r="B29" s="68" t="s">
        <v>462</v>
      </c>
      <c r="C29" s="2" t="s">
        <v>595</v>
      </c>
      <c r="D29" s="17" t="s">
        <v>36</v>
      </c>
      <c r="E29" s="91">
        <v>139</v>
      </c>
      <c r="F29" s="4"/>
      <c r="G29" s="22">
        <f t="shared" ref="G29:G44" si="4">ROUND((E29*F29),2)</f>
        <v>0</v>
      </c>
      <c r="H29" s="8"/>
    </row>
    <row r="30" spans="1:9" s="7" customFormat="1" ht="38.25" customHeight="1" x14ac:dyDescent="0.25">
      <c r="A30" s="35" t="s">
        <v>593</v>
      </c>
      <c r="B30" s="68" t="s">
        <v>464</v>
      </c>
      <c r="C30" s="2" t="s">
        <v>596</v>
      </c>
      <c r="D30" s="17" t="s">
        <v>36</v>
      </c>
      <c r="E30" s="91">
        <v>139</v>
      </c>
      <c r="F30" s="4"/>
      <c r="G30" s="22">
        <f t="shared" si="4"/>
        <v>0</v>
      </c>
      <c r="H30" s="8"/>
    </row>
    <row r="31" spans="1:9" s="7" customFormat="1" ht="38.1" customHeight="1" x14ac:dyDescent="0.25">
      <c r="A31" s="35" t="s">
        <v>593</v>
      </c>
      <c r="B31" s="68" t="s">
        <v>466</v>
      </c>
      <c r="C31" s="2" t="s">
        <v>597</v>
      </c>
      <c r="D31" s="17" t="s">
        <v>36</v>
      </c>
      <c r="E31" s="91">
        <v>1650</v>
      </c>
      <c r="F31" s="4"/>
      <c r="G31" s="22">
        <f t="shared" ref="G31:G39" si="5">ROUND((E31*F31),2)</f>
        <v>0</v>
      </c>
      <c r="H31" s="8"/>
    </row>
    <row r="32" spans="1:9" s="7" customFormat="1" ht="30" customHeight="1" x14ac:dyDescent="0.25">
      <c r="A32" s="35" t="s">
        <v>593</v>
      </c>
      <c r="B32" s="68" t="s">
        <v>468</v>
      </c>
      <c r="C32" s="2" t="s">
        <v>598</v>
      </c>
      <c r="D32" s="17" t="s">
        <v>36</v>
      </c>
      <c r="E32" s="91">
        <v>1650</v>
      </c>
      <c r="F32" s="4"/>
      <c r="G32" s="22">
        <f t="shared" si="5"/>
        <v>0</v>
      </c>
      <c r="H32" s="8"/>
    </row>
    <row r="33" spans="1:8" s="7" customFormat="1" ht="33.75" customHeight="1" x14ac:dyDescent="0.25">
      <c r="A33" s="35" t="s">
        <v>593</v>
      </c>
      <c r="B33" s="68" t="s">
        <v>470</v>
      </c>
      <c r="C33" s="2" t="s">
        <v>599</v>
      </c>
      <c r="D33" s="17" t="s">
        <v>58</v>
      </c>
      <c r="E33" s="91">
        <v>66</v>
      </c>
      <c r="F33" s="4"/>
      <c r="G33" s="22">
        <f t="shared" si="5"/>
        <v>0</v>
      </c>
      <c r="H33" s="8"/>
    </row>
    <row r="34" spans="1:8" s="7" customFormat="1" ht="30" customHeight="1" x14ac:dyDescent="0.25">
      <c r="A34" s="35" t="s">
        <v>593</v>
      </c>
      <c r="B34" s="68" t="s">
        <v>472</v>
      </c>
      <c r="C34" s="2" t="s">
        <v>600</v>
      </c>
      <c r="D34" s="17" t="s">
        <v>58</v>
      </c>
      <c r="E34" s="91">
        <v>66</v>
      </c>
      <c r="F34" s="4"/>
      <c r="G34" s="22">
        <f t="shared" si="5"/>
        <v>0</v>
      </c>
      <c r="H34" s="8"/>
    </row>
    <row r="35" spans="1:8" s="7" customFormat="1" ht="30" customHeight="1" x14ac:dyDescent="0.25">
      <c r="A35" s="35" t="s">
        <v>593</v>
      </c>
      <c r="B35" s="68" t="s">
        <v>601</v>
      </c>
      <c r="C35" s="2" t="s">
        <v>602</v>
      </c>
      <c r="D35" s="17" t="s">
        <v>36</v>
      </c>
      <c r="E35" s="91">
        <v>268</v>
      </c>
      <c r="F35" s="4"/>
      <c r="G35" s="22">
        <f t="shared" si="5"/>
        <v>0</v>
      </c>
      <c r="H35" s="8"/>
    </row>
    <row r="36" spans="1:8" s="7" customFormat="1" ht="34.5" customHeight="1" x14ac:dyDescent="0.25">
      <c r="A36" s="35" t="s">
        <v>593</v>
      </c>
      <c r="B36" s="68" t="s">
        <v>603</v>
      </c>
      <c r="C36" s="2" t="s">
        <v>604</v>
      </c>
      <c r="D36" s="17" t="s">
        <v>36</v>
      </c>
      <c r="E36" s="91">
        <v>752</v>
      </c>
      <c r="F36" s="4"/>
      <c r="G36" s="22">
        <f t="shared" si="5"/>
        <v>0</v>
      </c>
      <c r="H36" s="8"/>
    </row>
    <row r="37" spans="1:8" s="7" customFormat="1" ht="38.25" customHeight="1" x14ac:dyDescent="0.25">
      <c r="A37" s="35" t="s">
        <v>593</v>
      </c>
      <c r="B37" s="68" t="s">
        <v>605</v>
      </c>
      <c r="C37" s="2" t="s">
        <v>606</v>
      </c>
      <c r="D37" s="17" t="s">
        <v>36</v>
      </c>
      <c r="E37" s="91">
        <v>1789</v>
      </c>
      <c r="F37" s="4"/>
      <c r="G37" s="22">
        <f t="shared" si="5"/>
        <v>0</v>
      </c>
      <c r="H37" s="8"/>
    </row>
    <row r="38" spans="1:8" s="7" customFormat="1" ht="38.1" customHeight="1" x14ac:dyDescent="0.25">
      <c r="A38" s="35" t="s">
        <v>593</v>
      </c>
      <c r="B38" s="68" t="s">
        <v>607</v>
      </c>
      <c r="C38" s="2" t="s">
        <v>608</v>
      </c>
      <c r="D38" s="17" t="s">
        <v>36</v>
      </c>
      <c r="E38" s="91">
        <v>1789</v>
      </c>
      <c r="F38" s="4"/>
      <c r="G38" s="22">
        <f t="shared" si="5"/>
        <v>0</v>
      </c>
      <c r="H38" s="8"/>
    </row>
    <row r="39" spans="1:8" s="7" customFormat="1" ht="30" customHeight="1" x14ac:dyDescent="0.25">
      <c r="A39" s="35" t="s">
        <v>593</v>
      </c>
      <c r="B39" s="68" t="s">
        <v>609</v>
      </c>
      <c r="C39" s="2" t="s">
        <v>610</v>
      </c>
      <c r="D39" s="17" t="s">
        <v>562</v>
      </c>
      <c r="E39" s="91">
        <v>895</v>
      </c>
      <c r="F39" s="4"/>
      <c r="G39" s="22">
        <f t="shared" si="5"/>
        <v>0</v>
      </c>
      <c r="H39" s="8"/>
    </row>
    <row r="40" spans="1:8" s="7" customFormat="1" ht="38.1" customHeight="1" x14ac:dyDescent="0.25">
      <c r="A40" s="35" t="s">
        <v>593</v>
      </c>
      <c r="B40" s="68" t="s">
        <v>611</v>
      </c>
      <c r="C40" s="2" t="s">
        <v>612</v>
      </c>
      <c r="D40" s="17" t="s">
        <v>562</v>
      </c>
      <c r="E40" s="91">
        <v>895</v>
      </c>
      <c r="F40" s="4"/>
      <c r="G40" s="22">
        <f t="shared" si="4"/>
        <v>0</v>
      </c>
      <c r="H40" s="8"/>
    </row>
    <row r="41" spans="1:8" s="7" customFormat="1" ht="30" customHeight="1" x14ac:dyDescent="0.25">
      <c r="A41" s="35" t="s">
        <v>593</v>
      </c>
      <c r="B41" s="68" t="s">
        <v>613</v>
      </c>
      <c r="C41" s="2" t="s">
        <v>614</v>
      </c>
      <c r="D41" s="17" t="s">
        <v>36</v>
      </c>
      <c r="E41" s="91">
        <v>1789</v>
      </c>
      <c r="F41" s="4"/>
      <c r="G41" s="22">
        <f t="shared" si="4"/>
        <v>0</v>
      </c>
      <c r="H41" s="8"/>
    </row>
    <row r="42" spans="1:8" s="7" customFormat="1" ht="33.75" customHeight="1" x14ac:dyDescent="0.25">
      <c r="A42" s="35" t="s">
        <v>593</v>
      </c>
      <c r="B42" s="68" t="s">
        <v>615</v>
      </c>
      <c r="C42" s="2" t="s">
        <v>616</v>
      </c>
      <c r="D42" s="17" t="s">
        <v>58</v>
      </c>
      <c r="E42" s="91">
        <v>134</v>
      </c>
      <c r="F42" s="4"/>
      <c r="G42" s="22">
        <f t="shared" si="4"/>
        <v>0</v>
      </c>
      <c r="H42" s="8"/>
    </row>
    <row r="43" spans="1:8" s="7" customFormat="1" ht="30" customHeight="1" x14ac:dyDescent="0.25">
      <c r="A43" s="35" t="s">
        <v>593</v>
      </c>
      <c r="B43" s="68" t="s">
        <v>617</v>
      </c>
      <c r="C43" s="2" t="s">
        <v>618</v>
      </c>
      <c r="D43" s="17" t="s">
        <v>83</v>
      </c>
      <c r="E43" s="91">
        <v>66</v>
      </c>
      <c r="F43" s="4"/>
      <c r="G43" s="22">
        <f t="shared" si="4"/>
        <v>0</v>
      </c>
      <c r="H43" s="8"/>
    </row>
    <row r="44" spans="1:8" s="7" customFormat="1" ht="30" customHeight="1" x14ac:dyDescent="0.25">
      <c r="A44" s="35" t="s">
        <v>593</v>
      </c>
      <c r="B44" s="68" t="s">
        <v>619</v>
      </c>
      <c r="C44" s="2" t="s">
        <v>620</v>
      </c>
      <c r="D44" s="17" t="s">
        <v>83</v>
      </c>
      <c r="E44" s="91">
        <v>72</v>
      </c>
      <c r="F44" s="4"/>
      <c r="G44" s="22">
        <f t="shared" si="4"/>
        <v>0</v>
      </c>
      <c r="H44" s="8"/>
    </row>
    <row r="45" spans="1:8" s="7" customFormat="1" ht="34.5" customHeight="1" x14ac:dyDescent="0.25">
      <c r="A45" s="35" t="s">
        <v>593</v>
      </c>
      <c r="B45" s="68" t="s">
        <v>621</v>
      </c>
      <c r="C45" s="2" t="s">
        <v>622</v>
      </c>
      <c r="D45" s="17" t="s">
        <v>83</v>
      </c>
      <c r="E45" s="91">
        <v>66</v>
      </c>
      <c r="F45" s="4"/>
      <c r="G45" s="22">
        <f t="shared" si="0"/>
        <v>0</v>
      </c>
      <c r="H45" s="8"/>
    </row>
    <row r="46" spans="1:8" s="7" customFormat="1" ht="38.25" customHeight="1" x14ac:dyDescent="0.25">
      <c r="A46" s="35" t="s">
        <v>593</v>
      </c>
      <c r="B46" s="68" t="s">
        <v>623</v>
      </c>
      <c r="C46" s="2" t="s">
        <v>624</v>
      </c>
      <c r="D46" s="17" t="s">
        <v>83</v>
      </c>
      <c r="E46" s="91">
        <v>66</v>
      </c>
      <c r="F46" s="4"/>
      <c r="G46" s="22">
        <f t="shared" si="0"/>
        <v>0</v>
      </c>
      <c r="H46" s="8"/>
    </row>
    <row r="47" spans="1:8" s="7" customFormat="1" ht="38.1" customHeight="1" x14ac:dyDescent="0.25">
      <c r="A47" s="35" t="s">
        <v>593</v>
      </c>
      <c r="B47" s="68" t="s">
        <v>625</v>
      </c>
      <c r="C47" s="2" t="s">
        <v>626</v>
      </c>
      <c r="D47" s="17" t="s">
        <v>83</v>
      </c>
      <c r="E47" s="91">
        <v>2</v>
      </c>
      <c r="F47" s="4"/>
      <c r="G47" s="22">
        <f t="shared" si="0"/>
        <v>0</v>
      </c>
      <c r="H47" s="8"/>
    </row>
    <row r="48" spans="1:8" s="7" customFormat="1" ht="30" customHeight="1" thickBot="1" x14ac:dyDescent="0.3">
      <c r="A48" s="35" t="s">
        <v>593</v>
      </c>
      <c r="B48" s="68" t="s">
        <v>627</v>
      </c>
      <c r="C48" s="2" t="s">
        <v>628</v>
      </c>
      <c r="D48" s="17" t="s">
        <v>58</v>
      </c>
      <c r="E48" s="91">
        <v>6</v>
      </c>
      <c r="F48" s="4"/>
      <c r="G48" s="22">
        <f t="shared" si="0"/>
        <v>0</v>
      </c>
      <c r="H48" s="8"/>
    </row>
    <row r="49" spans="1:9" s="7" customFormat="1" ht="30" customHeight="1" thickBot="1" x14ac:dyDescent="0.3">
      <c r="A49" s="35" t="s">
        <v>593</v>
      </c>
      <c r="B49" s="68" t="s">
        <v>629</v>
      </c>
      <c r="C49" s="2" t="s">
        <v>630</v>
      </c>
      <c r="D49" s="17" t="s">
        <v>83</v>
      </c>
      <c r="E49" s="91">
        <v>1</v>
      </c>
      <c r="F49" s="4"/>
      <c r="G49" s="22">
        <f t="shared" si="0"/>
        <v>0</v>
      </c>
      <c r="H49" s="59" t="s">
        <v>134</v>
      </c>
      <c r="I49" s="27">
        <f>ROUND(SUM(G28:G49),2)</f>
        <v>0</v>
      </c>
    </row>
    <row r="50" spans="1:9" ht="30" customHeight="1" thickBot="1" x14ac:dyDescent="0.3">
      <c r="A50" s="105" t="s">
        <v>631</v>
      </c>
      <c r="B50" s="106" t="s">
        <v>146</v>
      </c>
      <c r="C50" s="111" t="s">
        <v>632</v>
      </c>
      <c r="D50" s="107" t="s">
        <v>83</v>
      </c>
      <c r="E50" s="108">
        <v>1</v>
      </c>
      <c r="F50" s="109"/>
      <c r="G50" s="110">
        <f t="shared" ref="G50" si="6">ROUND((E50*F50),2)</f>
        <v>0</v>
      </c>
      <c r="H50" s="26" t="s">
        <v>144</v>
      </c>
      <c r="I50" s="27">
        <f>ROUND(SUM(G50),2)</f>
        <v>0</v>
      </c>
    </row>
    <row r="51" spans="1:9" ht="43.5" thickBot="1" x14ac:dyDescent="0.3">
      <c r="A51" s="5"/>
      <c r="B51" s="3"/>
      <c r="C51" s="5"/>
      <c r="D51" s="64"/>
      <c r="E51" s="96"/>
      <c r="F51" s="31" t="s">
        <v>633</v>
      </c>
      <c r="G51" s="32">
        <f>SUM(G5:G50)</f>
        <v>0</v>
      </c>
      <c r="H51" s="25"/>
      <c r="I51" s="28"/>
    </row>
    <row r="52" spans="1:9" x14ac:dyDescent="0.25">
      <c r="A52" s="30"/>
      <c r="B52" s="29"/>
      <c r="C52" s="30"/>
      <c r="D52" s="65"/>
      <c r="E52" s="97"/>
      <c r="F52" s="29"/>
      <c r="G52" s="11"/>
    </row>
    <row r="53" spans="1:9" x14ac:dyDescent="0.25">
      <c r="A53" s="5"/>
      <c r="B53" s="3"/>
      <c r="C53" s="5"/>
      <c r="D53" s="64"/>
      <c r="E53" s="96"/>
      <c r="F53" s="12"/>
      <c r="G53" s="11"/>
    </row>
    <row r="54" spans="1:9" x14ac:dyDescent="0.25">
      <c r="A54" s="5"/>
      <c r="B54" s="3"/>
      <c r="C54" s="5"/>
      <c r="D54" s="64"/>
      <c r="E54" s="96"/>
      <c r="F54" s="12"/>
      <c r="G54" s="11"/>
    </row>
    <row r="55" spans="1:9" x14ac:dyDescent="0.25">
      <c r="F55" s="13"/>
    </row>
  </sheetData>
  <sheetProtection algorithmName="SHA-512" hashValue="qqRU/lK56WKThokzWnCzho6bcIxBffqk3v0gVC9LcJaAy7MFwRpAwkiLwMRPir/4z40wYXgsH1JCuU+z+UfziA==" saltValue="TwddHkmuMC/O49kqx9A1yA==" spinCount="100000" sheet="1" objects="1" scenarios="1"/>
  <mergeCells count="2">
    <mergeCell ref="A1:G1"/>
    <mergeCell ref="A3:G3"/>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B6370-DE85-417F-A528-249E5C91D4D4}">
  <dimension ref="A1:I34"/>
  <sheetViews>
    <sheetView tabSelected="1" topLeftCell="A20" zoomScale="80" zoomScaleNormal="80" workbookViewId="0">
      <selection activeCell="C43" sqref="C43"/>
    </sheetView>
  </sheetViews>
  <sheetFormatPr defaultColWidth="9.140625" defaultRowHeight="15" x14ac:dyDescent="0.25"/>
  <cols>
    <col min="1" max="1" width="39.7109375" style="18" customWidth="1"/>
    <col min="2" max="2" width="10.5703125" style="9" customWidth="1"/>
    <col min="3" max="3" width="71.7109375" style="10" customWidth="1"/>
    <col min="4" max="4" width="9.140625" style="9"/>
    <col min="5" max="5" width="16.28515625" style="9" customWidth="1"/>
    <col min="6" max="6" width="20.7109375" style="14" customWidth="1"/>
    <col min="7" max="7" width="14.7109375" style="9" customWidth="1"/>
    <col min="8" max="8" width="30.7109375" style="15" customWidth="1"/>
    <col min="9" max="9" width="20.7109375" style="6" customWidth="1"/>
    <col min="10" max="16384" width="9.140625" style="6"/>
  </cols>
  <sheetData>
    <row r="1" spans="1:9" ht="50.1" customHeight="1" x14ac:dyDescent="0.25">
      <c r="A1" s="158" t="s">
        <v>0</v>
      </c>
      <c r="B1" s="158"/>
      <c r="C1" s="158"/>
      <c r="D1" s="158"/>
      <c r="E1" s="158"/>
      <c r="F1" s="158"/>
      <c r="G1" s="158"/>
    </row>
    <row r="2" spans="1:9" ht="21.75" customHeight="1" thickBot="1" x14ac:dyDescent="0.3">
      <c r="A2" s="1"/>
      <c r="B2" s="1"/>
      <c r="C2" s="1"/>
      <c r="D2" s="1"/>
      <c r="E2" s="85"/>
      <c r="F2" s="1"/>
      <c r="G2" s="1"/>
    </row>
    <row r="3" spans="1:9" ht="21.75" customHeight="1" x14ac:dyDescent="0.25">
      <c r="A3" s="159" t="s">
        <v>634</v>
      </c>
      <c r="B3" s="160"/>
      <c r="C3" s="160"/>
      <c r="D3" s="160"/>
      <c r="E3" s="160"/>
      <c r="F3" s="160"/>
      <c r="G3" s="161"/>
    </row>
    <row r="4" spans="1:9" ht="43.5" thickBot="1" x14ac:dyDescent="0.3">
      <c r="A4" s="70" t="s">
        <v>2</v>
      </c>
      <c r="B4" s="67" t="s">
        <v>3</v>
      </c>
      <c r="C4" s="71" t="s">
        <v>4</v>
      </c>
      <c r="D4" s="71" t="s">
        <v>5</v>
      </c>
      <c r="E4" s="72" t="s">
        <v>6</v>
      </c>
      <c r="F4" s="73" t="s">
        <v>452</v>
      </c>
      <c r="G4" s="74" t="s">
        <v>8</v>
      </c>
    </row>
    <row r="5" spans="1:9" ht="29.25" customHeight="1" x14ac:dyDescent="0.25">
      <c r="A5" s="34" t="s">
        <v>568</v>
      </c>
      <c r="B5" s="76" t="s">
        <v>10</v>
      </c>
      <c r="C5" s="104" t="s">
        <v>635</v>
      </c>
      <c r="D5" s="77" t="s">
        <v>454</v>
      </c>
      <c r="E5" s="86">
        <v>15</v>
      </c>
      <c r="F5" s="82"/>
      <c r="G5" s="21">
        <f t="shared" ref="G5:G29" si="0">ROUND((E5*F5),2)</f>
        <v>0</v>
      </c>
    </row>
    <row r="6" spans="1:9" ht="29.25" customHeight="1" x14ac:dyDescent="0.25">
      <c r="A6" s="35" t="s">
        <v>568</v>
      </c>
      <c r="B6" s="69" t="s">
        <v>13</v>
      </c>
      <c r="C6" s="55" t="s">
        <v>636</v>
      </c>
      <c r="D6" s="17" t="s">
        <v>454</v>
      </c>
      <c r="E6" s="88">
        <v>983</v>
      </c>
      <c r="F6" s="83"/>
      <c r="G6" s="22">
        <f t="shared" si="0"/>
        <v>0</v>
      </c>
    </row>
    <row r="7" spans="1:9" ht="29.25" customHeight="1" x14ac:dyDescent="0.25">
      <c r="A7" s="35" t="s">
        <v>568</v>
      </c>
      <c r="B7" s="69" t="s">
        <v>16</v>
      </c>
      <c r="C7" s="55" t="s">
        <v>637</v>
      </c>
      <c r="D7" s="17" t="s">
        <v>58</v>
      </c>
      <c r="E7" s="88">
        <v>25</v>
      </c>
      <c r="F7" s="83"/>
      <c r="G7" s="22">
        <f t="shared" si="0"/>
        <v>0</v>
      </c>
    </row>
    <row r="8" spans="1:9" ht="29.25" customHeight="1" x14ac:dyDescent="0.25">
      <c r="A8" s="35" t="s">
        <v>568</v>
      </c>
      <c r="B8" s="69" t="s">
        <v>19</v>
      </c>
      <c r="C8" s="55" t="s">
        <v>638</v>
      </c>
      <c r="D8" s="17" t="s">
        <v>58</v>
      </c>
      <c r="E8" s="88">
        <v>25</v>
      </c>
      <c r="F8" s="83"/>
      <c r="G8" s="22">
        <f t="shared" si="0"/>
        <v>0</v>
      </c>
    </row>
    <row r="9" spans="1:9" ht="29.25" customHeight="1" x14ac:dyDescent="0.25">
      <c r="A9" s="35" t="s">
        <v>568</v>
      </c>
      <c r="B9" s="69" t="s">
        <v>21</v>
      </c>
      <c r="C9" s="55" t="s">
        <v>639</v>
      </c>
      <c r="D9" s="17" t="s">
        <v>58</v>
      </c>
      <c r="E9" s="88">
        <v>8</v>
      </c>
      <c r="F9" s="83"/>
      <c r="G9" s="22">
        <f t="shared" si="0"/>
        <v>0</v>
      </c>
    </row>
    <row r="10" spans="1:9" ht="29.25" customHeight="1" x14ac:dyDescent="0.25">
      <c r="A10" s="35" t="s">
        <v>568</v>
      </c>
      <c r="B10" s="69" t="s">
        <v>22</v>
      </c>
      <c r="C10" s="55" t="s">
        <v>640</v>
      </c>
      <c r="D10" s="17" t="s">
        <v>58</v>
      </c>
      <c r="E10" s="88">
        <v>8</v>
      </c>
      <c r="F10" s="83"/>
      <c r="G10" s="22">
        <f t="shared" si="0"/>
        <v>0</v>
      </c>
    </row>
    <row r="11" spans="1:9" ht="29.25" customHeight="1" x14ac:dyDescent="0.25">
      <c r="A11" s="35" t="s">
        <v>568</v>
      </c>
      <c r="B11" s="69" t="s">
        <v>24</v>
      </c>
      <c r="C11" s="55" t="s">
        <v>641</v>
      </c>
      <c r="D11" s="17" t="s">
        <v>58</v>
      </c>
      <c r="E11" s="88">
        <v>16</v>
      </c>
      <c r="F11" s="83"/>
      <c r="G11" s="22">
        <f t="shared" si="0"/>
        <v>0</v>
      </c>
    </row>
    <row r="12" spans="1:9" ht="29.25" customHeight="1" x14ac:dyDescent="0.25">
      <c r="A12" s="35" t="s">
        <v>568</v>
      </c>
      <c r="B12" s="69" t="s">
        <v>25</v>
      </c>
      <c r="C12" s="55" t="s">
        <v>642</v>
      </c>
      <c r="D12" s="17" t="s">
        <v>454</v>
      </c>
      <c r="E12" s="88">
        <v>240</v>
      </c>
      <c r="F12" s="83"/>
      <c r="G12" s="22">
        <f t="shared" si="0"/>
        <v>0</v>
      </c>
    </row>
    <row r="13" spans="1:9" ht="29.25" customHeight="1" x14ac:dyDescent="0.25">
      <c r="A13" s="35" t="s">
        <v>568</v>
      </c>
      <c r="B13" s="69" t="s">
        <v>27</v>
      </c>
      <c r="C13" s="55" t="s">
        <v>643</v>
      </c>
      <c r="D13" s="17" t="s">
        <v>58</v>
      </c>
      <c r="E13" s="88">
        <v>2</v>
      </c>
      <c r="F13" s="83"/>
      <c r="G13" s="22">
        <f t="shared" si="0"/>
        <v>0</v>
      </c>
    </row>
    <row r="14" spans="1:9" ht="29.25" customHeight="1" thickBot="1" x14ac:dyDescent="0.3">
      <c r="A14" s="35" t="s">
        <v>568</v>
      </c>
      <c r="B14" s="69" t="s">
        <v>29</v>
      </c>
      <c r="C14" s="55" t="s">
        <v>644</v>
      </c>
      <c r="D14" s="17" t="s">
        <v>58</v>
      </c>
      <c r="E14" s="88">
        <v>20</v>
      </c>
      <c r="F14" s="83"/>
      <c r="G14" s="22">
        <f t="shared" si="0"/>
        <v>0</v>
      </c>
    </row>
    <row r="15" spans="1:9" ht="32.1" customHeight="1" thickBot="1" x14ac:dyDescent="0.3">
      <c r="A15" s="53" t="s">
        <v>568</v>
      </c>
      <c r="B15" s="66" t="s">
        <v>31</v>
      </c>
      <c r="C15" s="100" t="s">
        <v>645</v>
      </c>
      <c r="D15" s="51" t="s">
        <v>58</v>
      </c>
      <c r="E15" s="89">
        <v>6</v>
      </c>
      <c r="F15" s="78"/>
      <c r="G15" s="52">
        <f t="shared" si="0"/>
        <v>0</v>
      </c>
      <c r="H15" s="59" t="s">
        <v>112</v>
      </c>
      <c r="I15" s="27">
        <f>ROUND(SUM(G5:G15),2)</f>
        <v>0</v>
      </c>
    </row>
    <row r="16" spans="1:9" s="7" customFormat="1" ht="42.75" customHeight="1" x14ac:dyDescent="0.25">
      <c r="A16" s="63" t="s">
        <v>593</v>
      </c>
      <c r="B16" s="68" t="s">
        <v>459</v>
      </c>
      <c r="C16" s="56" t="s">
        <v>646</v>
      </c>
      <c r="D16" s="57" t="s">
        <v>461</v>
      </c>
      <c r="E16" s="90">
        <v>338</v>
      </c>
      <c r="F16" s="75"/>
      <c r="G16" s="58">
        <f t="shared" si="0"/>
        <v>0</v>
      </c>
      <c r="H16" s="8"/>
    </row>
    <row r="17" spans="1:9" s="7" customFormat="1" ht="34.5" customHeight="1" x14ac:dyDescent="0.25">
      <c r="A17" s="35" t="s">
        <v>593</v>
      </c>
      <c r="B17" s="68" t="s">
        <v>462</v>
      </c>
      <c r="C17" s="2" t="s">
        <v>647</v>
      </c>
      <c r="D17" s="17" t="s">
        <v>461</v>
      </c>
      <c r="E17" s="91">
        <v>330</v>
      </c>
      <c r="F17" s="4"/>
      <c r="G17" s="22">
        <f t="shared" si="0"/>
        <v>0</v>
      </c>
      <c r="H17" s="8"/>
    </row>
    <row r="18" spans="1:9" s="7" customFormat="1" ht="38.25" customHeight="1" x14ac:dyDescent="0.25">
      <c r="A18" s="35" t="s">
        <v>593</v>
      </c>
      <c r="B18" s="68" t="s">
        <v>464</v>
      </c>
      <c r="C18" s="2" t="s">
        <v>648</v>
      </c>
      <c r="D18" s="17" t="s">
        <v>454</v>
      </c>
      <c r="E18" s="91">
        <v>983</v>
      </c>
      <c r="F18" s="4"/>
      <c r="G18" s="22">
        <f t="shared" si="0"/>
        <v>0</v>
      </c>
      <c r="H18" s="8"/>
    </row>
    <row r="19" spans="1:9" s="7" customFormat="1" ht="33.75" customHeight="1" x14ac:dyDescent="0.25">
      <c r="A19" s="35" t="s">
        <v>593</v>
      </c>
      <c r="B19" s="68" t="s">
        <v>466</v>
      </c>
      <c r="C19" s="2" t="s">
        <v>649</v>
      </c>
      <c r="D19" s="17" t="s">
        <v>454</v>
      </c>
      <c r="E19" s="91">
        <v>15</v>
      </c>
      <c r="F19" s="4"/>
      <c r="G19" s="22">
        <f t="shared" si="0"/>
        <v>0</v>
      </c>
      <c r="H19" s="8"/>
    </row>
    <row r="20" spans="1:9" s="7" customFormat="1" ht="30" customHeight="1" x14ac:dyDescent="0.25">
      <c r="A20" s="35" t="s">
        <v>593</v>
      </c>
      <c r="B20" s="68" t="s">
        <v>468</v>
      </c>
      <c r="C20" s="2" t="s">
        <v>650</v>
      </c>
      <c r="D20" s="17" t="s">
        <v>651</v>
      </c>
      <c r="E20" s="91">
        <v>50</v>
      </c>
      <c r="F20" s="4"/>
      <c r="G20" s="22">
        <f t="shared" si="0"/>
        <v>0</v>
      </c>
      <c r="H20" s="8"/>
    </row>
    <row r="21" spans="1:9" s="7" customFormat="1" ht="30" customHeight="1" x14ac:dyDescent="0.25">
      <c r="A21" s="35" t="s">
        <v>593</v>
      </c>
      <c r="B21" s="68" t="s">
        <v>470</v>
      </c>
      <c r="C21" s="2" t="s">
        <v>652</v>
      </c>
      <c r="D21" s="17" t="s">
        <v>651</v>
      </c>
      <c r="E21" s="91">
        <v>8</v>
      </c>
      <c r="F21" s="4"/>
      <c r="G21" s="22">
        <f t="shared" si="0"/>
        <v>0</v>
      </c>
      <c r="H21" s="8"/>
    </row>
    <row r="22" spans="1:9" s="7" customFormat="1" ht="34.5" customHeight="1" x14ac:dyDescent="0.25">
      <c r="A22" s="35" t="s">
        <v>593</v>
      </c>
      <c r="B22" s="68" t="s">
        <v>472</v>
      </c>
      <c r="C22" s="2" t="s">
        <v>653</v>
      </c>
      <c r="D22" s="17" t="s">
        <v>651</v>
      </c>
      <c r="E22" s="91">
        <v>8</v>
      </c>
      <c r="F22" s="4"/>
      <c r="G22" s="22">
        <f t="shared" si="0"/>
        <v>0</v>
      </c>
      <c r="H22" s="8"/>
    </row>
    <row r="23" spans="1:9" s="7" customFormat="1" ht="38.25" customHeight="1" x14ac:dyDescent="0.25">
      <c r="A23" s="35" t="s">
        <v>593</v>
      </c>
      <c r="B23" s="68" t="s">
        <v>601</v>
      </c>
      <c r="C23" s="2" t="s">
        <v>654</v>
      </c>
      <c r="D23" s="17" t="s">
        <v>651</v>
      </c>
      <c r="E23" s="91">
        <v>16</v>
      </c>
      <c r="F23" s="4"/>
      <c r="G23" s="22">
        <f t="shared" si="0"/>
        <v>0</v>
      </c>
      <c r="H23" s="8"/>
    </row>
    <row r="24" spans="1:9" s="7" customFormat="1" ht="38.1" customHeight="1" x14ac:dyDescent="0.25">
      <c r="A24" s="35" t="s">
        <v>593</v>
      </c>
      <c r="B24" s="68" t="s">
        <v>603</v>
      </c>
      <c r="C24" s="2" t="s">
        <v>655</v>
      </c>
      <c r="D24" s="17" t="s">
        <v>58</v>
      </c>
      <c r="E24" s="91">
        <v>1</v>
      </c>
      <c r="F24" s="4"/>
      <c r="G24" s="22">
        <f t="shared" si="0"/>
        <v>0</v>
      </c>
      <c r="H24" s="8"/>
    </row>
    <row r="25" spans="1:9" s="7" customFormat="1" ht="30" customHeight="1" x14ac:dyDescent="0.25">
      <c r="A25" s="35" t="s">
        <v>593</v>
      </c>
      <c r="B25" s="68" t="s">
        <v>605</v>
      </c>
      <c r="C25" s="2" t="s">
        <v>656</v>
      </c>
      <c r="D25" s="17" t="s">
        <v>454</v>
      </c>
      <c r="E25" s="91">
        <v>240</v>
      </c>
      <c r="F25" s="4"/>
      <c r="G25" s="22">
        <f t="shared" si="0"/>
        <v>0</v>
      </c>
      <c r="H25" s="8"/>
    </row>
    <row r="26" spans="1:9" s="7" customFormat="1" ht="38.1" customHeight="1" x14ac:dyDescent="0.25">
      <c r="A26" s="35" t="s">
        <v>593</v>
      </c>
      <c r="B26" s="68" t="s">
        <v>607</v>
      </c>
      <c r="C26" s="2" t="s">
        <v>657</v>
      </c>
      <c r="D26" s="17" t="s">
        <v>58</v>
      </c>
      <c r="E26" s="91">
        <v>6</v>
      </c>
      <c r="F26" s="4"/>
      <c r="G26" s="22">
        <f t="shared" si="0"/>
        <v>0</v>
      </c>
      <c r="H26" s="8"/>
    </row>
    <row r="27" spans="1:9" s="7" customFormat="1" ht="30" customHeight="1" thickBot="1" x14ac:dyDescent="0.3">
      <c r="A27" s="35" t="s">
        <v>593</v>
      </c>
      <c r="B27" s="68" t="s">
        <v>609</v>
      </c>
      <c r="C27" s="2" t="s">
        <v>658</v>
      </c>
      <c r="D27" s="17" t="s">
        <v>58</v>
      </c>
      <c r="E27" s="91">
        <v>2</v>
      </c>
      <c r="F27" s="4"/>
      <c r="G27" s="22">
        <f t="shared" si="0"/>
        <v>0</v>
      </c>
      <c r="H27" s="8"/>
    </row>
    <row r="28" spans="1:9" s="7" customFormat="1" ht="30" customHeight="1" thickBot="1" x14ac:dyDescent="0.3">
      <c r="A28" s="35" t="s">
        <v>593</v>
      </c>
      <c r="B28" s="68" t="s">
        <v>611</v>
      </c>
      <c r="C28" s="2" t="s">
        <v>659</v>
      </c>
      <c r="D28" s="17" t="s">
        <v>660</v>
      </c>
      <c r="E28" s="91">
        <v>1</v>
      </c>
      <c r="F28" s="4"/>
      <c r="G28" s="22">
        <f t="shared" si="0"/>
        <v>0</v>
      </c>
      <c r="H28" s="59" t="s">
        <v>134</v>
      </c>
      <c r="I28" s="27">
        <f>ROUND(SUM(G16:G28),2)</f>
        <v>0</v>
      </c>
    </row>
    <row r="29" spans="1:9" ht="29.25" customHeight="1" thickBot="1" x14ac:dyDescent="0.3">
      <c r="A29" s="105" t="s">
        <v>631</v>
      </c>
      <c r="B29" s="106" t="s">
        <v>146</v>
      </c>
      <c r="C29" s="111" t="s">
        <v>661</v>
      </c>
      <c r="D29" s="107" t="s">
        <v>58</v>
      </c>
      <c r="E29" s="108">
        <v>1</v>
      </c>
      <c r="F29" s="109"/>
      <c r="G29" s="110">
        <f t="shared" si="0"/>
        <v>0</v>
      </c>
      <c r="H29" s="26" t="s">
        <v>144</v>
      </c>
      <c r="I29" s="27">
        <f>ROUND(SUM(G29),2)</f>
        <v>0</v>
      </c>
    </row>
    <row r="30" spans="1:9" ht="43.5" thickBot="1" x14ac:dyDescent="0.3">
      <c r="A30" s="5"/>
      <c r="B30" s="3"/>
      <c r="C30" s="5"/>
      <c r="D30" s="64"/>
      <c r="E30" s="96"/>
      <c r="F30" s="31" t="s">
        <v>662</v>
      </c>
      <c r="G30" s="32">
        <f>SUM(G5:G29)</f>
        <v>0</v>
      </c>
      <c r="H30" s="25"/>
      <c r="I30" s="28"/>
    </row>
    <row r="31" spans="1:9" x14ac:dyDescent="0.25">
      <c r="A31" s="30"/>
      <c r="B31" s="29"/>
      <c r="C31" s="30"/>
      <c r="D31" s="65"/>
      <c r="E31" s="97"/>
      <c r="F31" s="29"/>
      <c r="G31" s="11"/>
    </row>
    <row r="32" spans="1:9" x14ac:dyDescent="0.25">
      <c r="A32" s="5"/>
      <c r="B32" s="3"/>
      <c r="C32" s="5"/>
      <c r="D32" s="64"/>
      <c r="E32" s="96"/>
      <c r="F32" s="12"/>
      <c r="G32" s="11"/>
    </row>
    <row r="33" spans="1:7" x14ac:dyDescent="0.25">
      <c r="A33" s="5"/>
      <c r="B33" s="3"/>
      <c r="C33" s="5"/>
      <c r="D33" s="64"/>
      <c r="E33" s="96"/>
      <c r="F33" s="12"/>
      <c r="G33" s="11"/>
    </row>
    <row r="34" spans="1:7" x14ac:dyDescent="0.25">
      <c r="F34" s="13"/>
    </row>
  </sheetData>
  <sheetProtection algorithmName="SHA-512" hashValue="KQ8kf9y/6aQZazP5CD1LP55kYjL0st/5vDRIQkOeVYEhyEcI370teGSjOoBZ6JnHxVi93EQa+0tGV21FGmZrwg==" saltValue="OlI0qWwcGxGJ/OkAhT1H4A==" spinCount="100000" sheet="1" objects="1" scenarios="1"/>
  <mergeCells count="2">
    <mergeCell ref="A1:G1"/>
    <mergeCell ref="A3:G3"/>
  </mergeCells>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9A1F-7459-4602-AA4D-9172E4438B30}">
  <dimension ref="A1:I27"/>
  <sheetViews>
    <sheetView topLeftCell="A5" zoomScale="80" zoomScaleNormal="80" workbookViewId="0">
      <selection activeCell="G23" sqref="G23"/>
    </sheetView>
  </sheetViews>
  <sheetFormatPr defaultColWidth="9.140625" defaultRowHeight="15" x14ac:dyDescent="0.25"/>
  <cols>
    <col min="1" max="1" width="39.7109375" style="18" customWidth="1"/>
    <col min="2" max="2" width="10.5703125" style="9" customWidth="1"/>
    <col min="3" max="3" width="71.7109375" style="10" customWidth="1"/>
    <col min="4" max="4" width="9.140625" style="9"/>
    <col min="5" max="5" width="16.28515625" style="9" customWidth="1"/>
    <col min="6" max="6" width="20.7109375" style="14" customWidth="1"/>
    <col min="7" max="7" width="14.7109375" style="9" customWidth="1"/>
    <col min="8" max="8" width="30.7109375" style="15" customWidth="1"/>
    <col min="9" max="9" width="20.7109375" style="6" customWidth="1"/>
    <col min="10" max="16384" width="9.140625" style="6"/>
  </cols>
  <sheetData>
    <row r="1" spans="1:9" ht="50.1" customHeight="1" x14ac:dyDescent="0.25">
      <c r="A1" s="158" t="s">
        <v>0</v>
      </c>
      <c r="B1" s="158"/>
      <c r="C1" s="158"/>
      <c r="D1" s="158"/>
      <c r="E1" s="158"/>
      <c r="F1" s="158"/>
      <c r="G1" s="158"/>
    </row>
    <row r="2" spans="1:9" ht="21.75" customHeight="1" thickBot="1" x14ac:dyDescent="0.3">
      <c r="A2" s="1"/>
      <c r="B2" s="1"/>
      <c r="C2" s="1"/>
      <c r="D2" s="1"/>
      <c r="E2" s="85"/>
      <c r="F2" s="1"/>
      <c r="G2" s="1"/>
    </row>
    <row r="3" spans="1:9" ht="21.75" customHeight="1" x14ac:dyDescent="0.25">
      <c r="A3" s="159" t="s">
        <v>663</v>
      </c>
      <c r="B3" s="160"/>
      <c r="C3" s="160"/>
      <c r="D3" s="160"/>
      <c r="E3" s="160"/>
      <c r="F3" s="160"/>
      <c r="G3" s="161"/>
    </row>
    <row r="4" spans="1:9" ht="43.5" thickBot="1" x14ac:dyDescent="0.3">
      <c r="A4" s="70" t="s">
        <v>2</v>
      </c>
      <c r="B4" s="67" t="s">
        <v>3</v>
      </c>
      <c r="C4" s="71" t="s">
        <v>4</v>
      </c>
      <c r="D4" s="71" t="s">
        <v>5</v>
      </c>
      <c r="E4" s="72" t="s">
        <v>6</v>
      </c>
      <c r="F4" s="73" t="s">
        <v>452</v>
      </c>
      <c r="G4" s="74" t="s">
        <v>8</v>
      </c>
    </row>
    <row r="5" spans="1:9" ht="29.25" customHeight="1" x14ac:dyDescent="0.25">
      <c r="A5" s="34" t="s">
        <v>664</v>
      </c>
      <c r="B5" s="76" t="s">
        <v>10</v>
      </c>
      <c r="C5" s="104" t="s">
        <v>665</v>
      </c>
      <c r="D5" s="77" t="s">
        <v>58</v>
      </c>
      <c r="E5" s="86">
        <v>1</v>
      </c>
      <c r="F5" s="82"/>
      <c r="G5" s="21">
        <f t="shared" ref="G5:G22" si="0">ROUND((E5*F5),2)</f>
        <v>0</v>
      </c>
    </row>
    <row r="6" spans="1:9" ht="29.25" customHeight="1" x14ac:dyDescent="0.25">
      <c r="A6" s="35" t="s">
        <v>664</v>
      </c>
      <c r="B6" s="69" t="s">
        <v>13</v>
      </c>
      <c r="C6" s="55" t="s">
        <v>666</v>
      </c>
      <c r="D6" s="17" t="s">
        <v>58</v>
      </c>
      <c r="E6" s="88">
        <v>4</v>
      </c>
      <c r="F6" s="83"/>
      <c r="G6" s="22">
        <f t="shared" si="0"/>
        <v>0</v>
      </c>
    </row>
    <row r="7" spans="1:9" ht="29.25" customHeight="1" x14ac:dyDescent="0.25">
      <c r="A7" s="35" t="s">
        <v>664</v>
      </c>
      <c r="B7" s="69" t="s">
        <v>16</v>
      </c>
      <c r="C7" s="55" t="s">
        <v>667</v>
      </c>
      <c r="D7" s="17" t="s">
        <v>58</v>
      </c>
      <c r="E7" s="88">
        <v>2</v>
      </c>
      <c r="F7" s="83"/>
      <c r="G7" s="22">
        <f t="shared" si="0"/>
        <v>0</v>
      </c>
    </row>
    <row r="8" spans="1:9" ht="29.25" customHeight="1" thickBot="1" x14ac:dyDescent="0.3">
      <c r="A8" s="35" t="s">
        <v>664</v>
      </c>
      <c r="B8" s="69" t="s">
        <v>19</v>
      </c>
      <c r="C8" s="55" t="s">
        <v>668</v>
      </c>
      <c r="D8" s="17" t="s">
        <v>58</v>
      </c>
      <c r="E8" s="88">
        <v>3</v>
      </c>
      <c r="F8" s="83"/>
      <c r="G8" s="22">
        <f t="shared" si="0"/>
        <v>0</v>
      </c>
    </row>
    <row r="9" spans="1:9" ht="32.1" customHeight="1" thickBot="1" x14ac:dyDescent="0.3">
      <c r="A9" s="53" t="s">
        <v>664</v>
      </c>
      <c r="B9" s="66" t="s">
        <v>21</v>
      </c>
      <c r="C9" s="100" t="s">
        <v>669</v>
      </c>
      <c r="D9" s="51" t="s">
        <v>58</v>
      </c>
      <c r="E9" s="89">
        <v>1</v>
      </c>
      <c r="F9" s="78"/>
      <c r="G9" s="52">
        <f t="shared" si="0"/>
        <v>0</v>
      </c>
      <c r="H9" s="59" t="s">
        <v>112</v>
      </c>
      <c r="I9" s="27">
        <f>ROUND(SUM(G5:G9),2)</f>
        <v>0</v>
      </c>
    </row>
    <row r="10" spans="1:9" ht="32.1" customHeight="1" thickBot="1" x14ac:dyDescent="0.3">
      <c r="A10" s="53" t="s">
        <v>670</v>
      </c>
      <c r="B10" s="66" t="s">
        <v>459</v>
      </c>
      <c r="C10" s="100" t="s">
        <v>671</v>
      </c>
      <c r="D10" s="51" t="s">
        <v>58</v>
      </c>
      <c r="E10" s="89">
        <v>1</v>
      </c>
      <c r="F10" s="78"/>
      <c r="G10" s="52">
        <f t="shared" ref="G10" si="1">ROUND((E10*F10),2)</f>
        <v>0</v>
      </c>
      <c r="H10" s="59" t="s">
        <v>134</v>
      </c>
      <c r="I10" s="27">
        <f>ROUND(SUM(G10:G10),2)</f>
        <v>0</v>
      </c>
    </row>
    <row r="11" spans="1:9" s="7" customFormat="1" ht="42.75" customHeight="1" x14ac:dyDescent="0.25">
      <c r="A11" s="63" t="s">
        <v>672</v>
      </c>
      <c r="B11" s="68" t="s">
        <v>146</v>
      </c>
      <c r="C11" s="56" t="s">
        <v>673</v>
      </c>
      <c r="D11" s="57" t="s">
        <v>83</v>
      </c>
      <c r="E11" s="90">
        <v>1</v>
      </c>
      <c r="F11" s="75"/>
      <c r="G11" s="58">
        <f t="shared" si="0"/>
        <v>0</v>
      </c>
      <c r="H11" s="8"/>
    </row>
    <row r="12" spans="1:9" s="7" customFormat="1" ht="34.5" customHeight="1" x14ac:dyDescent="0.25">
      <c r="A12" s="35" t="s">
        <v>672</v>
      </c>
      <c r="B12" s="68" t="s">
        <v>149</v>
      </c>
      <c r="C12" s="2" t="s">
        <v>674</v>
      </c>
      <c r="D12" s="17" t="s">
        <v>36</v>
      </c>
      <c r="E12" s="91">
        <v>120</v>
      </c>
      <c r="F12" s="4"/>
      <c r="G12" s="22">
        <f t="shared" si="0"/>
        <v>0</v>
      </c>
      <c r="H12" s="8"/>
    </row>
    <row r="13" spans="1:9" s="7" customFormat="1" ht="38.25" customHeight="1" x14ac:dyDescent="0.25">
      <c r="A13" s="35" t="s">
        <v>672</v>
      </c>
      <c r="B13" s="68" t="s">
        <v>151</v>
      </c>
      <c r="C13" s="2" t="s">
        <v>675</v>
      </c>
      <c r="D13" s="17" t="s">
        <v>36</v>
      </c>
      <c r="E13" s="91">
        <v>10</v>
      </c>
      <c r="F13" s="4"/>
      <c r="G13" s="22">
        <f t="shared" si="0"/>
        <v>0</v>
      </c>
      <c r="H13" s="8"/>
    </row>
    <row r="14" spans="1:9" s="7" customFormat="1" ht="33.75" customHeight="1" x14ac:dyDescent="0.25">
      <c r="A14" s="35" t="s">
        <v>672</v>
      </c>
      <c r="B14" s="68" t="s">
        <v>153</v>
      </c>
      <c r="C14" s="2" t="s">
        <v>676</v>
      </c>
      <c r="D14" s="17" t="s">
        <v>36</v>
      </c>
      <c r="E14" s="91">
        <v>10</v>
      </c>
      <c r="F14" s="4"/>
      <c r="G14" s="22">
        <f t="shared" si="0"/>
        <v>0</v>
      </c>
      <c r="H14" s="8"/>
    </row>
    <row r="15" spans="1:9" s="7" customFormat="1" ht="30" customHeight="1" x14ac:dyDescent="0.25">
      <c r="A15" s="35" t="s">
        <v>672</v>
      </c>
      <c r="B15" s="68" t="s">
        <v>155</v>
      </c>
      <c r="C15" s="2" t="s">
        <v>677</v>
      </c>
      <c r="D15" s="17" t="s">
        <v>58</v>
      </c>
      <c r="E15" s="91">
        <v>10</v>
      </c>
      <c r="F15" s="4"/>
      <c r="G15" s="22">
        <f t="shared" si="0"/>
        <v>0</v>
      </c>
      <c r="H15" s="8"/>
    </row>
    <row r="16" spans="1:9" s="7" customFormat="1" ht="30" customHeight="1" x14ac:dyDescent="0.25">
      <c r="A16" s="35" t="s">
        <v>672</v>
      </c>
      <c r="B16" s="68" t="s">
        <v>157</v>
      </c>
      <c r="C16" s="2" t="s">
        <v>678</v>
      </c>
      <c r="D16" s="17" t="s">
        <v>83</v>
      </c>
      <c r="E16" s="91">
        <v>1</v>
      </c>
      <c r="F16" s="4"/>
      <c r="G16" s="22">
        <f t="shared" si="0"/>
        <v>0</v>
      </c>
      <c r="H16" s="8"/>
    </row>
    <row r="17" spans="1:9" s="7" customFormat="1" ht="34.5" customHeight="1" thickBot="1" x14ac:dyDescent="0.3">
      <c r="A17" s="35" t="s">
        <v>672</v>
      </c>
      <c r="B17" s="68" t="s">
        <v>159</v>
      </c>
      <c r="C17" s="2" t="s">
        <v>679</v>
      </c>
      <c r="D17" s="17" t="s">
        <v>83</v>
      </c>
      <c r="E17" s="91">
        <v>1</v>
      </c>
      <c r="F17" s="4"/>
      <c r="G17" s="22">
        <f t="shared" si="0"/>
        <v>0</v>
      </c>
      <c r="H17" s="8"/>
    </row>
    <row r="18" spans="1:9" s="7" customFormat="1" ht="30" customHeight="1" thickBot="1" x14ac:dyDescent="0.3">
      <c r="A18" s="35" t="s">
        <v>672</v>
      </c>
      <c r="B18" s="68" t="s">
        <v>160</v>
      </c>
      <c r="C18" s="2" t="s">
        <v>680</v>
      </c>
      <c r="D18" s="17" t="s">
        <v>83</v>
      </c>
      <c r="E18" s="91">
        <v>1</v>
      </c>
      <c r="F18" s="4"/>
      <c r="G18" s="22">
        <f t="shared" si="0"/>
        <v>0</v>
      </c>
      <c r="H18" s="59" t="s">
        <v>144</v>
      </c>
      <c r="I18" s="27">
        <f>ROUND(SUM(G11:G18),2)</f>
        <v>0</v>
      </c>
    </row>
    <row r="19" spans="1:9" ht="29.25" customHeight="1" x14ac:dyDescent="0.25">
      <c r="A19" s="34" t="s">
        <v>681</v>
      </c>
      <c r="B19" s="76" t="s">
        <v>178</v>
      </c>
      <c r="C19" s="104" t="s">
        <v>682</v>
      </c>
      <c r="D19" s="77" t="s">
        <v>36</v>
      </c>
      <c r="E19" s="86">
        <v>800</v>
      </c>
      <c r="F19" s="82"/>
      <c r="G19" s="21">
        <f t="shared" si="0"/>
        <v>0</v>
      </c>
    </row>
    <row r="20" spans="1:9" ht="29.25" customHeight="1" thickBot="1" x14ac:dyDescent="0.3">
      <c r="A20" s="35" t="s">
        <v>681</v>
      </c>
      <c r="B20" s="69" t="s">
        <v>180</v>
      </c>
      <c r="C20" s="55" t="s">
        <v>683</v>
      </c>
      <c r="D20" s="17" t="s">
        <v>36</v>
      </c>
      <c r="E20" s="88">
        <v>180</v>
      </c>
      <c r="F20" s="83"/>
      <c r="G20" s="22">
        <f t="shared" si="0"/>
        <v>0</v>
      </c>
    </row>
    <row r="21" spans="1:9" ht="32.1" customHeight="1" thickBot="1" x14ac:dyDescent="0.3">
      <c r="A21" s="53" t="s">
        <v>681</v>
      </c>
      <c r="B21" s="66" t="s">
        <v>182</v>
      </c>
      <c r="C21" s="100" t="s">
        <v>684</v>
      </c>
      <c r="D21" s="51" t="s">
        <v>36</v>
      </c>
      <c r="E21" s="89">
        <v>180</v>
      </c>
      <c r="F21" s="78"/>
      <c r="G21" s="52">
        <f t="shared" si="0"/>
        <v>0</v>
      </c>
      <c r="H21" s="59" t="s">
        <v>190</v>
      </c>
      <c r="I21" s="27">
        <f>ROUND(SUM(G19:G21),2)</f>
        <v>0</v>
      </c>
    </row>
    <row r="22" spans="1:9" ht="30" customHeight="1" thickBot="1" x14ac:dyDescent="0.3">
      <c r="A22" s="105" t="s">
        <v>685</v>
      </c>
      <c r="B22" s="106" t="s">
        <v>192</v>
      </c>
      <c r="C22" s="111" t="s">
        <v>686</v>
      </c>
      <c r="D22" s="107" t="s">
        <v>83</v>
      </c>
      <c r="E22" s="108">
        <v>1</v>
      </c>
      <c r="F22" s="109"/>
      <c r="G22" s="110">
        <f t="shared" si="0"/>
        <v>0</v>
      </c>
      <c r="H22" s="26" t="s">
        <v>210</v>
      </c>
      <c r="I22" s="27">
        <f>ROUND(SUM(G22),2)</f>
        <v>0</v>
      </c>
    </row>
    <row r="23" spans="1:9" ht="43.5" thickBot="1" x14ac:dyDescent="0.3">
      <c r="A23" s="5"/>
      <c r="B23" s="3"/>
      <c r="C23" s="5"/>
      <c r="D23" s="64"/>
      <c r="E23" s="96"/>
      <c r="F23" s="31" t="s">
        <v>687</v>
      </c>
      <c r="G23" s="32">
        <f>SUM(G5:G22)</f>
        <v>0</v>
      </c>
      <c r="H23" s="25"/>
      <c r="I23" s="28"/>
    </row>
    <row r="24" spans="1:9" x14ac:dyDescent="0.25">
      <c r="A24" s="30"/>
      <c r="B24" s="29"/>
      <c r="C24" s="30"/>
      <c r="D24" s="65"/>
      <c r="E24" s="97"/>
      <c r="F24" s="29"/>
      <c r="G24" s="11"/>
    </row>
    <row r="25" spans="1:9" x14ac:dyDescent="0.25">
      <c r="A25" s="5"/>
      <c r="B25" s="3"/>
      <c r="C25" s="5"/>
      <c r="D25" s="64"/>
      <c r="E25" s="96"/>
      <c r="F25" s="12"/>
      <c r="G25" s="11"/>
    </row>
    <row r="26" spans="1:9" x14ac:dyDescent="0.25">
      <c r="A26" s="5"/>
      <c r="B26" s="3"/>
      <c r="C26" s="5"/>
      <c r="D26" s="64"/>
      <c r="E26" s="96"/>
      <c r="F26" s="12"/>
      <c r="G26" s="11"/>
    </row>
    <row r="27" spans="1:9" x14ac:dyDescent="0.25">
      <c r="F27" s="13"/>
    </row>
  </sheetData>
  <sheetProtection algorithmName="SHA-512" hashValue="Hwf47CU7KzzNDEhtLF1Av/YKkS3lpIAQuyLz7MHolyQOtllmZgmOP59o4BmM0tSL54QpvCVAcRkGOKtQsz+i7Q==" saltValue="SJjgZILtFQfbgQatFlVFRQ==" spinCount="100000" sheet="1" objects="1" scenarios="1"/>
  <mergeCells count="2">
    <mergeCell ref="A1:G1"/>
    <mergeCell ref="A3:G3"/>
  </mergeCells>
  <phoneticPr fontId="8" type="noConversion"/>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9"/>
  <sheetViews>
    <sheetView zoomScale="85" zoomScaleNormal="85" workbookViewId="0">
      <selection activeCell="A20" sqref="A20"/>
    </sheetView>
  </sheetViews>
  <sheetFormatPr defaultColWidth="9.140625" defaultRowHeight="15" x14ac:dyDescent="0.25"/>
  <cols>
    <col min="1" max="1" width="11.7109375" customWidth="1"/>
    <col min="2" max="2" width="70.7109375" customWidth="1"/>
    <col min="3" max="3" width="15.7109375" customWidth="1"/>
  </cols>
  <sheetData>
    <row r="1" spans="1:7" s="36" customFormat="1" ht="51.75" customHeight="1" x14ac:dyDescent="0.2">
      <c r="A1" s="162" t="s">
        <v>0</v>
      </c>
      <c r="B1" s="162"/>
      <c r="C1" s="162"/>
      <c r="D1" s="81"/>
      <c r="E1" s="81"/>
      <c r="F1" s="81"/>
      <c r="G1" s="81"/>
    </row>
    <row r="2" spans="1:7" s="36" customFormat="1" ht="27" customHeight="1" x14ac:dyDescent="0.2">
      <c r="A2" s="163" t="s">
        <v>688</v>
      </c>
      <c r="B2" s="164"/>
      <c r="C2" s="165"/>
    </row>
    <row r="3" spans="1:7" s="36" customFormat="1" ht="25.5" x14ac:dyDescent="0.2">
      <c r="A3" s="37" t="s">
        <v>689</v>
      </c>
      <c r="B3" s="37" t="s">
        <v>690</v>
      </c>
      <c r="C3" s="37" t="s">
        <v>691</v>
      </c>
    </row>
    <row r="4" spans="1:7" s="36" customFormat="1" ht="20.100000000000001" customHeight="1" x14ac:dyDescent="0.2">
      <c r="A4" s="38">
        <v>1</v>
      </c>
      <c r="B4" s="39" t="s">
        <v>692</v>
      </c>
      <c r="C4" s="40">
        <f>DKŽ_1_S!G235</f>
        <v>-24615.91</v>
      </c>
    </row>
    <row r="5" spans="1:7" s="36" customFormat="1" ht="20.100000000000001" customHeight="1" x14ac:dyDescent="0.2">
      <c r="A5" s="38">
        <v>2</v>
      </c>
      <c r="B5" s="39" t="s">
        <v>693</v>
      </c>
      <c r="C5" s="40">
        <f>DKŽ_2_VN!G72</f>
        <v>0</v>
      </c>
    </row>
    <row r="6" spans="1:7" s="36" customFormat="1" ht="20.100000000000001" customHeight="1" x14ac:dyDescent="0.2">
      <c r="A6" s="38">
        <v>3</v>
      </c>
      <c r="B6" s="39" t="s">
        <v>694</v>
      </c>
      <c r="C6" s="40">
        <f>DKŽ_3_EA!G51</f>
        <v>0</v>
      </c>
    </row>
    <row r="7" spans="1:7" s="36" customFormat="1" ht="20.100000000000001" customHeight="1" x14ac:dyDescent="0.2">
      <c r="A7" s="38">
        <v>4</v>
      </c>
      <c r="B7" s="39" t="s">
        <v>695</v>
      </c>
      <c r="C7" s="40">
        <f>DKŽ_4_ER!G30</f>
        <v>0</v>
      </c>
    </row>
    <row r="8" spans="1:7" s="36" customFormat="1" ht="39.950000000000003" customHeight="1" x14ac:dyDescent="0.2">
      <c r="A8" s="38">
        <v>5</v>
      </c>
      <c r="B8" s="115" t="s">
        <v>696</v>
      </c>
      <c r="C8" s="40">
        <f>DKŽ_5_PVA!G23</f>
        <v>0</v>
      </c>
    </row>
    <row r="9" spans="1:7" s="36" customFormat="1" ht="20.100000000000001" customHeight="1" x14ac:dyDescent="0.2">
      <c r="A9" s="38">
        <v>6</v>
      </c>
      <c r="B9" s="39" t="s">
        <v>697</v>
      </c>
      <c r="C9" s="40" t="s">
        <v>698</v>
      </c>
    </row>
    <row r="10" spans="1:7" s="36" customFormat="1" ht="20.100000000000001" customHeight="1" x14ac:dyDescent="0.2">
      <c r="A10" s="38">
        <v>7</v>
      </c>
      <c r="B10" s="39" t="s">
        <v>699</v>
      </c>
      <c r="C10" s="40" t="s">
        <v>698</v>
      </c>
    </row>
    <row r="11" spans="1:7" s="36" customFormat="1" ht="38.25" x14ac:dyDescent="0.2">
      <c r="A11" s="37" t="s">
        <v>700</v>
      </c>
      <c r="B11" s="41" t="s">
        <v>701</v>
      </c>
      <c r="C11" s="40">
        <f>ROUND(SUM(C4:C8),2)</f>
        <v>-24615.91</v>
      </c>
    </row>
    <row r="12" spans="1:7" s="36" customFormat="1" ht="12.75" x14ac:dyDescent="0.2"/>
    <row r="13" spans="1:7" s="43" customFormat="1" ht="30" customHeight="1" x14ac:dyDescent="0.25">
      <c r="A13" s="166" t="s">
        <v>702</v>
      </c>
      <c r="B13" s="166"/>
      <c r="C13" s="166"/>
    </row>
    <row r="14" spans="1:7" s="36" customFormat="1" ht="12.75" x14ac:dyDescent="0.2">
      <c r="A14" s="42"/>
      <c r="B14" s="42"/>
      <c r="C14" s="42"/>
    </row>
    <row r="15" spans="1:7" s="43" customFormat="1" ht="68.25" customHeight="1" x14ac:dyDescent="0.25">
      <c r="A15" s="166" t="s">
        <v>703</v>
      </c>
      <c r="B15" s="166"/>
      <c r="C15" s="166"/>
    </row>
    <row r="16" spans="1:7" s="43" customFormat="1" ht="12.75" x14ac:dyDescent="0.25">
      <c r="A16" s="44"/>
      <c r="B16" s="44"/>
      <c r="C16" s="44"/>
    </row>
    <row r="17" spans="1:3" s="36" customFormat="1" ht="12.75" x14ac:dyDescent="0.2">
      <c r="C17" s="45" t="s">
        <v>704</v>
      </c>
    </row>
    <row r="18" spans="1:3" s="36" customFormat="1" ht="12.75" x14ac:dyDescent="0.2"/>
    <row r="19" spans="1:3" s="36" customFormat="1" ht="409.5" customHeight="1" x14ac:dyDescent="0.2">
      <c r="A19" s="167" t="s">
        <v>705</v>
      </c>
      <c r="B19" s="168"/>
      <c r="C19" s="168"/>
    </row>
  </sheetData>
  <sheetProtection algorithmName="SHA-512" hashValue="86KVb9BupAHlX/FEGvSHHPXryouwtt4JQVuR3nfr6h1Y/zHkblrWp++hU3XFwMsJDRFIVi4HPBcbQJu0qvaILw==" saltValue="fzZaAMWCNczXR4RQYLqumw==" spinCount="100000" sheet="1" objects="1" scenarios="1"/>
  <mergeCells count="5">
    <mergeCell ref="A1:C1"/>
    <mergeCell ref="A2:C2"/>
    <mergeCell ref="A15:C15"/>
    <mergeCell ref="A19:C19"/>
    <mergeCell ref="A13:C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7B76E265C8C984EB64E26C844CB9C43" ma:contentTypeVersion="14" ma:contentTypeDescription="Kurkite naują dokumentą." ma:contentTypeScope="" ma:versionID="b58e82d6a3f6cfb29477680fe71df54c">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d61eb0627adc51a68ec5c7261076e17f"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D775F4-10DA-4993-B6D2-9A6ACEB21D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A755C1-82B2-4A30-BDDF-5E81A12B5A77}">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3.xml><?xml version="1.0" encoding="utf-8"?>
<ds:datastoreItem xmlns:ds="http://schemas.openxmlformats.org/officeDocument/2006/customXml" ds:itemID="{7450D3E1-8280-4AF6-B5D3-7175FEBC12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DKŽ_1_S</vt:lpstr>
      <vt:lpstr>DKŽ_2_VN</vt:lpstr>
      <vt:lpstr>DKŽ_3_EA</vt:lpstr>
      <vt:lpstr>DKŽ_4_ER</vt:lpstr>
      <vt:lpstr>DKŽ_5_PVA</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Aiškutė Tranienė</cp:lastModifiedBy>
  <cp:revision/>
  <dcterms:created xsi:type="dcterms:W3CDTF">2020-10-05T14:48:34Z</dcterms:created>
  <dcterms:modified xsi:type="dcterms:W3CDTF">2025-06-03T08:04:57Z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