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Users\Julija.Zujevaite\Documents\PARAIŠKOS\2025\VR-8\"/>
    </mc:Choice>
  </mc:AlternateContent>
  <bookViews>
    <workbookView xWindow="0" yWindow="-120" windowWidth="25200" windowHeight="11970" tabRatio="500" activeTab="2"/>
  </bookViews>
  <sheets>
    <sheet sheetId="4" r:id="rId1" name="1. Creation of buildings. Needs"/>
    <sheet sheetId="10" r:id="rId2" name="2. Creation of buildings. Needs"/>
    <sheet sheetId="7" r:id="rId3" name="3. Development of buildings."/>
    <sheet sheetId="13" r:id="rId4" name="4. Development of buildings. Co"/>
    <sheet sheetId="14" r:id="rId5" name="5. Development of buildings. Co"/>
  </sheets>
  <definedNames>
    <definedName name="_msoanchor_1" localSheetId="1">'2. Creation of buildings. Needs'!#REF!</definedName>
    <definedName name="_msoanchor_1" localSheetId="2">'1. Creation of buildings. Needs'!#REF!</definedName>
    <definedName name="_msoanchor_1" localSheetId="3">'1. Creation of buildings. Needs'!#REF!</definedName>
    <definedName name="_msoanchor_1" localSheetId="4">'1. Creation of buildings. Needs'!#REF!</definedName>
    <definedName name="_msoanchor_1">'1. Creation of buildings. Needs'!#REF!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H28" i="10" l="1"/>
  <c r="F32" i="4"/>
  <c r="G32" i="4"/>
  <c r="C32" i="4"/>
  <c r="H41" i="4"/>
  <c r="H26" i="4"/>
  <c r="H14" i="4" l="1"/>
  <c r="H32" i="4" l="1"/>
  <c r="C41" i="4"/>
  <c r="D41" i="4"/>
  <c r="E41" i="4"/>
  <c r="G41" i="4"/>
  <c r="F41" i="4"/>
  <c r="G28" i="10" l="1"/>
  <c r="F28" i="10"/>
  <c r="E28" i="10"/>
  <c r="D28" i="10"/>
  <c r="C28" i="10"/>
  <c r="D13" i="10" l="1"/>
  <c r="E13" i="10"/>
  <c r="F13" i="10"/>
  <c r="G13" i="10"/>
  <c r="H13" i="10"/>
  <c r="H23" i="10" s="1"/>
  <c r="C13" i="10"/>
  <c r="H37" i="4"/>
  <c r="G37" i="4"/>
  <c r="F37" i="4"/>
  <c r="E37" i="4"/>
  <c r="D37" i="4"/>
  <c r="C37" i="4"/>
  <c r="E32" i="4"/>
  <c r="D32" i="4"/>
  <c r="G26" i="4"/>
  <c r="F26" i="4"/>
  <c r="E26" i="4"/>
  <c r="D26" i="4"/>
  <c r="C26" i="4"/>
  <c r="H19" i="4"/>
  <c r="G19" i="4"/>
  <c r="F19" i="4"/>
  <c r="E19" i="4"/>
  <c r="D19" i="4"/>
  <c r="C19" i="4"/>
  <c r="H58" i="4"/>
  <c r="I58" i="4"/>
  <c r="G58" i="4"/>
  <c r="F58" i="4"/>
  <c r="E58" i="4"/>
  <c r="H49" i="4"/>
  <c r="G49" i="4"/>
  <c r="F49" i="4"/>
  <c r="E49" i="4"/>
  <c r="D49" i="4"/>
  <c r="C49" i="4"/>
  <c r="D58" i="4"/>
  <c r="C58" i="4"/>
  <c r="H53" i="4"/>
  <c r="G53" i="4"/>
  <c r="F53" i="4"/>
  <c r="E53" i="4"/>
  <c r="D53" i="4"/>
  <c r="C53" i="4"/>
  <c r="C14" i="4" l="1"/>
  <c r="D14" i="4"/>
  <c r="E14" i="4"/>
  <c r="F14" i="4"/>
  <c r="G14" i="4"/>
  <c r="H63" i="4" l="1"/>
</calcChain>
</file>

<file path=xl/sharedStrings.xml><?xml version="1.0" encoding="utf-8"?>
<sst xmlns="http://schemas.openxmlformats.org/spreadsheetml/2006/main" count="837" uniqueCount="837">
  <si>
    <r>
      <rPr>
        <sz val="11"/>
        <rFont val="Times New Roman"/>
        <family val="1"/>
        <charset val="186"/>
        <b/>
      </rPr>
      <t xml:space="preserve">Item </t>
    </r>
    <r>
      <rPr>
        <sz val="11"/>
        <rFont val="Times New Roman"/>
        <family val="1"/>
        <charset val="186"/>
        <b/>
      </rPr>
      <t xml:space="preserve">No.</t>
    </r>
  </si>
  <si>
    <r>
      <rPr>
        <sz val="11"/>
        <color rgb="FF000000"/>
        <rFont val="Times New Roman"/>
        <family val="1"/>
        <charset val="186"/>
        <b/>
      </rPr>
      <t xml:space="preserve">REMARKS</t>
    </r>
  </si>
  <si>
    <r>
      <rPr>
        <sz val="11"/>
        <color rgb="FF000000"/>
        <rFont val="Times New Roman"/>
        <family val="1"/>
        <charset val="186"/>
        <b/>
      </rPr>
      <t xml:space="preserve">Project name</t>
    </r>
  </si>
  <si>
    <r>
      <rPr>
        <sz val="11"/>
        <color rgb="FF000000"/>
        <rFont val="Times New Roman"/>
        <family val="1"/>
        <charset val="186"/>
        <b/>
      </rPr>
      <t xml:space="preserve">Facility</t>
    </r>
  </si>
  <si>
    <r>
      <rPr>
        <sz val="11"/>
        <color rgb="FF000000"/>
        <rFont val="Times New Roman"/>
        <family val="1"/>
        <charset val="186"/>
        <b/>
      </rPr>
      <t xml:space="preserve">Type of construction</t>
    </r>
  </si>
  <si>
    <r>
      <rPr>
        <sz val="11"/>
        <color rgb="FF000000"/>
        <rFont val="Times New Roman"/>
        <family val="1"/>
        <charset val="186"/>
        <b/>
      </rPr>
      <t xml:space="preserve">Annex to terms &amp; conditions</t>
    </r>
  </si>
  <si>
    <r>
      <rPr>
        <sz val="11"/>
        <color rgb="FF000000"/>
        <rFont val="Times New Roman"/>
        <family val="1"/>
        <charset val="186"/>
      </rPr>
      <t xml:space="preserve">Annex 2 Specifications</t>
    </r>
  </si>
  <si>
    <r>
      <rPr>
        <sz val="11"/>
        <color rgb="FF000000"/>
        <rFont val="Times New Roman"/>
        <family val="1"/>
        <charset val="186"/>
        <b/>
      </rPr>
      <t xml:space="preserve">Supplement</t>
    </r>
  </si>
  <si>
    <r>
      <rPr>
        <sz val="12"/>
        <rFont val="Times New Roman"/>
        <family val="1"/>
        <charset val="186"/>
        <b/>
      </rPr>
      <t xml:space="preserve">1.</t>
    </r>
  </si>
  <si>
    <r>
      <rPr>
        <sz val="12"/>
        <rFont val="Times New Roman"/>
        <family val="1"/>
        <charset val="186"/>
        <b/>
      </rPr>
      <t xml:space="preserve">2.</t>
    </r>
  </si>
  <si>
    <r>
      <rPr>
        <sz val="12"/>
        <rFont val="Times New Roman"/>
        <family val="1"/>
        <charset val="186"/>
        <b/>
      </rPr>
      <t xml:space="preserve">3.</t>
    </r>
  </si>
  <si>
    <r>
      <rPr>
        <sz val="11"/>
        <color rgb="FF000000"/>
        <rFont val="Times New Roman"/>
        <family val="1"/>
        <charset val="186"/>
        <b/>
      </rPr>
      <t xml:space="preserve">Supplement document (worksheet)</t>
    </r>
  </si>
  <si>
    <r>
      <rPr>
        <sz val="12"/>
        <color theme="1"/>
        <rFont val="Times New Roman"/>
        <family val="1"/>
        <charset val="186"/>
        <b/>
      </rPr>
      <t xml:space="preserve">REMARKS: </t>
    </r>
  </si>
  <si>
    <r>
      <rPr>
        <sz val="11"/>
        <rFont val="Times New Roman"/>
        <family val="1"/>
        <charset val="186"/>
        <b/>
      </rPr>
      <t xml:space="preserve">The name of the room/space/functional block</t>
    </r>
  </si>
  <si>
    <r>
      <rPr>
        <sz val="11"/>
        <rFont val="Times New Roman"/>
        <family val="1"/>
        <charset val="186"/>
        <b/>
      </rPr>
      <t xml:space="preserve">Approximate area (sq. m) (if needed to determine)</t>
    </r>
  </si>
  <si>
    <r>
      <rPr>
        <sz val="11"/>
        <rFont val="Times New Roman"/>
        <family val="1"/>
        <charset val="186"/>
        <b/>
      </rPr>
      <t xml:space="preserve">The significance level of the room/space/functional block (A, B, C and D)</t>
    </r>
  </si>
  <si>
    <r>
      <rPr>
        <sz val="11"/>
        <rFont val="Times New Roman"/>
        <family val="1"/>
        <charset val="186"/>
        <b/>
      </rPr>
      <t xml:space="preserve">Description of special requirements for premises/areas (if applicable)</t>
    </r>
  </si>
  <si>
    <r>
      <rPr>
        <sz val="11"/>
        <rFont val="Times New Roman"/>
        <family val="1"/>
        <charset val="186"/>
        <b/>
      </rPr>
      <t xml:space="preserve">Total (EUR, excl. VAT)</t>
    </r>
  </si>
  <si>
    <r>
      <rPr>
        <sz val="12"/>
        <rFont val="Times New Roman"/>
        <family val="1"/>
        <charset val="186"/>
        <b/>
      </rPr>
      <t xml:space="preserve">Building part/ System/ Area</t>
    </r>
  </si>
  <si>
    <r>
      <rPr>
        <sz val="12"/>
        <color theme="1"/>
        <rFont val="Times New Roman"/>
        <family val="1"/>
        <charset val="186"/>
        <b/>
      </rPr>
      <t xml:space="preserve">Foundations</t>
    </r>
  </si>
  <si>
    <r>
      <rPr>
        <sz val="12"/>
        <color theme="1"/>
        <rFont val="Times New Roman"/>
        <family val="1"/>
        <charset val="186"/>
        <b/>
      </rPr>
      <t xml:space="preserve">Roof</t>
    </r>
  </si>
  <si>
    <r>
      <rPr>
        <sz val="12"/>
        <rFont val="Times New Roman"/>
        <family val="1"/>
        <charset val="186"/>
        <b/>
      </rPr>
      <t xml:space="preserve">Skylights</t>
    </r>
  </si>
  <si>
    <r>
      <rPr>
        <sz val="12"/>
        <color theme="1"/>
        <rFont val="Times New Roman"/>
        <family val="1"/>
        <charset val="186"/>
        <b/>
      </rPr>
      <t xml:space="preserve">Load-bearing internal walls</t>
    </r>
  </si>
  <si>
    <r>
      <rPr>
        <sz val="12"/>
        <color theme="1"/>
        <rFont val="Times New Roman"/>
        <family val="1"/>
        <charset val="186"/>
        <b/>
      </rPr>
      <t xml:space="preserve">Non-load-bearing internal walls</t>
    </r>
  </si>
  <si>
    <r>
      <rPr>
        <sz val="12"/>
        <rFont val="Times New Roman"/>
        <family val="1"/>
        <charset val="186"/>
        <b/>
      </rPr>
      <t xml:space="preserve">Structural elements</t>
    </r>
  </si>
  <si>
    <r>
      <rPr>
        <sz val="12"/>
        <rFont val="Times New Roman"/>
        <family val="1"/>
        <charset val="186"/>
        <b/>
      </rPr>
      <t xml:space="preserve">Partitions</t>
    </r>
  </si>
  <si>
    <r>
      <rPr>
        <sz val="12"/>
        <rFont val="Times New Roman"/>
        <family val="1"/>
        <charset val="186"/>
        <b/>
      </rPr>
      <t xml:space="preserve">Ceiling finishing</t>
    </r>
  </si>
  <si>
    <r>
      <rPr>
        <sz val="12"/>
        <rFont val="Times New Roman"/>
        <family val="1"/>
        <charset val="186"/>
        <b/>
      </rPr>
      <t xml:space="preserve">Special built-in elements</t>
    </r>
  </si>
  <si>
    <r>
      <rPr>
        <sz val="12"/>
        <rFont val="Times New Roman"/>
        <family val="1"/>
        <charset val="186"/>
        <b/>
      </rPr>
      <t xml:space="preserve">Sun protection</t>
    </r>
  </si>
  <si>
    <r>
      <rPr>
        <sz val="12"/>
        <color theme="1"/>
        <rFont val="Times New Roman"/>
        <family val="1"/>
        <charset val="186"/>
        <b/>
      </rPr>
      <t xml:space="preserve">Building internal engineering systems </t>
    </r>
  </si>
  <si>
    <r>
      <rPr>
        <sz val="12"/>
        <rFont val="Times New Roman"/>
        <family val="1"/>
        <charset val="186"/>
        <b/>
      </rPr>
      <t xml:space="preserve">Electrical systems and equipment</t>
    </r>
  </si>
  <si>
    <r>
      <rPr>
        <sz val="12"/>
        <rFont val="Times New Roman"/>
        <family val="1"/>
        <charset val="186"/>
        <b/>
      </rPr>
      <t xml:space="preserve">Automation systems and devices</t>
    </r>
  </si>
  <si>
    <r>
      <rPr>
        <sz val="12"/>
        <rFont val="Times New Roman"/>
        <family val="1"/>
        <charset val="186"/>
        <b/>
      </rPr>
      <t xml:space="preserve">Video surveillance systems and equipment</t>
    </r>
  </si>
  <si>
    <r>
      <rPr>
        <sz val="12"/>
        <rFont val="Times New Roman"/>
        <family val="1"/>
        <charset val="186"/>
        <b/>
      </rPr>
      <t xml:space="preserve">Security alarm systems and devices</t>
    </r>
  </si>
  <si>
    <r>
      <rPr>
        <sz val="12"/>
        <rFont val="Times New Roman"/>
        <family val="1"/>
        <charset val="186"/>
        <b/>
      </rPr>
      <t xml:space="preserve">Smoke extraction systems and equipment</t>
    </r>
  </si>
  <si>
    <r>
      <rPr>
        <sz val="12"/>
        <rFont val="Times New Roman"/>
        <family val="1"/>
        <charset val="186"/>
        <b/>
      </rPr>
      <t xml:space="preserve">Gas pipeline system and equipment</t>
    </r>
  </si>
  <si>
    <r>
      <rPr>
        <sz val="12"/>
        <rFont val="Times New Roman"/>
        <family val="1"/>
        <charset val="186"/>
        <b/>
      </rPr>
      <t xml:space="preserve">The participant provides descriptions of systems and equipment, technical parameters, and details of the proposed installed equipment (location in the building, power ratings, specifications, etc.).</t>
    </r>
  </si>
  <si>
    <r>
      <rPr>
        <sz val="12"/>
        <color theme="1"/>
        <rFont val="Times New Roman"/>
        <family val="1"/>
        <charset val="186"/>
        <b/>
      </rPr>
      <t xml:space="preserve">Building structures and other elements</t>
    </r>
  </si>
  <si>
    <r>
      <rPr>
        <sz val="12"/>
        <color theme="1"/>
        <rFont val="Times New Roman"/>
        <family val="1"/>
        <charset val="186"/>
        <b/>
      </rPr>
      <t xml:space="preserve">Slabs on the ground.</t>
    </r>
  </si>
  <si>
    <r>
      <rPr>
        <sz val="12"/>
        <color theme="1"/>
        <rFont val="Times New Roman"/>
        <family val="1"/>
        <charset val="186"/>
        <b/>
      </rPr>
      <t xml:space="preserve">Floor slabs between levels</t>
    </r>
  </si>
  <si>
    <r>
      <rPr>
        <sz val="12"/>
        <rFont val="Times New Roman"/>
        <family val="1"/>
        <charset val="186"/>
        <b/>
      </rPr>
      <t xml:space="preserve">Wall finish</t>
    </r>
  </si>
  <si>
    <r>
      <rPr>
        <sz val="12"/>
        <rFont val="Times New Roman"/>
        <family val="1"/>
        <charset val="186"/>
        <b/>
      </rPr>
      <t xml:space="preserve">Internal doors and windows</t>
    </r>
  </si>
  <si>
    <r>
      <rPr>
        <sz val="12"/>
        <rFont val="Times New Roman"/>
        <family val="1"/>
        <charset val="186"/>
        <b/>
      </rPr>
      <t xml:space="preserve">Other </t>
    </r>
  </si>
  <si>
    <r>
      <rPr>
        <sz val="11"/>
        <rFont val="Times New Roman"/>
        <family val="1"/>
        <charset val="186"/>
        <b/>
      </rPr>
      <t xml:space="preserve">Cost of development of the solution proposed by the Candidate / Participant (EUR excl. VAT)</t>
    </r>
  </si>
  <si>
    <r>
      <rPr>
        <sz val="11"/>
        <color rgb="FF000000"/>
        <rFont val="Times New Roman"/>
        <family val="1"/>
        <charset val="186"/>
        <i/>
      </rPr>
      <t xml:space="preserve">to be completed by Candidate / Participant</t>
    </r>
  </si>
  <si>
    <r>
      <rPr>
        <sz val="9"/>
        <color rgb="FF000000"/>
        <rFont val="Times New Roman"/>
        <family val="1"/>
        <charset val="186"/>
        <i/>
      </rPr>
      <t xml:space="preserve">The Candidate/Participant may supplement their Tender with the solutions that do not contradict the Specifications or are not assessed by the Public Entity (PE)</t>
    </r>
  </si>
  <si>
    <r>
      <rPr>
        <sz val="11"/>
        <color rgb="FF000000"/>
        <rFont val="Times New Roman"/>
        <family val="1"/>
        <charset val="186"/>
        <b/>
      </rPr>
      <t xml:space="preserve">The area of the premises/space/functional block in square metres proposed by the Candidate/Participant </t>
    </r>
  </si>
  <si>
    <r>
      <rPr>
        <sz val="11"/>
        <color rgb="FF000000"/>
        <rFont val="Times New Roman"/>
        <family val="1"/>
        <charset val="186"/>
        <i/>
      </rPr>
      <t xml:space="preserve">To be completed by the candidate (only applicable for Initial Tender)</t>
    </r>
  </si>
  <si>
    <r>
      <rPr>
        <sz val="11"/>
        <color rgb="FF000000"/>
        <rFont val="Times New Roman"/>
        <family val="1"/>
        <charset val="186"/>
        <i/>
      </rPr>
      <t xml:space="preserve">To be completed by Public entity</t>
    </r>
  </si>
  <si>
    <r>
      <rPr>
        <sz val="12"/>
        <color rgb="FF000000"/>
        <rFont val="Times New Roman"/>
        <family val="1"/>
        <charset val="186"/>
      </rPr>
      <t xml:space="preserve">1. The Public Entity fills in the specifications, object data, and design task taking into account the specific features and purpose of the object part.</t>
    </r>
  </si>
  <si>
    <r>
      <rPr>
        <sz val="12"/>
        <rFont val="Times New Roman"/>
        <family val="2"/>
        <charset val="186"/>
      </rPr>
      <t xml:space="preserve">2. The Public Entity provides known special requirements and descriptions of objects, rooms, functional blocks, and infrastructure. If descriptions are not provided in the Public Entity tables, the Candidate/Participant must submit their tenders in accordance with applicable regulations, standards, and other legal acts.</t>
    </r>
  </si>
  <si>
    <r>
      <rPr>
        <sz val="12"/>
        <rFont val="Times New Roman"/>
        <family val="1"/>
        <charset val="186"/>
      </rPr>
      <t xml:space="preserve">3. The Candidate may propose and suggest possible optimisations (by suggesting to supplement the Specifications, justifying the benefits of the proposals and their impact on the price of the Tender).</t>
    </r>
  </si>
  <si>
    <r>
      <rPr>
        <sz val="12"/>
        <rFont val="Times New Roman"/>
        <family val="1"/>
        <charset val="186"/>
      </rPr>
      <t xml:space="preserve">4. Where possible and rational, the cost of creating a facility or other part of a building should be detailed by isolating individual parts or components of the building and specifying the anticipated cost of each respective part or component. </t>
    </r>
  </si>
  <si>
    <r>
      <rPr>
        <sz val="11"/>
        <color rgb="FF000000"/>
        <rFont val="Times New Roman"/>
        <family val="1"/>
        <charset val="186"/>
        <b/>
      </rPr>
      <t xml:space="preserve">Possible optimisation proposed by the Candidate – additional solutions to those in the Specification (reference to the Tender document, section, paragraph, clause). </t>
    </r>
    <r>
      <rPr>
        <sz val="11"/>
        <color rgb="FF000000"/>
        <rFont val="Times New Roman"/>
        <family val="1"/>
        <charset val="186"/>
        <b/>
      </rPr>
      <t xml:space="preserve">Price (EUR excl. VAT) </t>
    </r>
    <r>
      <rPr>
        <sz val="11"/>
        <color rgb="FF000000"/>
        <rFont val="Times New Roman"/>
        <family val="1"/>
        <charset val="186"/>
        <b/>
      </rPr>
      <t xml:space="preserve">This section is to be completed only for the Initial Tender</t>
    </r>
  </si>
  <si>
    <r>
      <rPr>
        <sz val="12"/>
        <color rgb="FF000000"/>
        <rFont val="Times New Roman"/>
        <family val="1"/>
        <charset val="186"/>
        <b/>
      </rPr>
      <t xml:space="preserve">Description of solutions proposed by the Candidate/Participant (reference to the annex of the Tender: </t>
    </r>
    <r>
      <rPr>
        <sz val="12"/>
        <color rgb="FF000000"/>
        <rFont val="Times New Roman"/>
        <family val="1"/>
        <charset val="186"/>
        <b/>
      </rPr>
      <t xml:space="preserve">Section, part, item of the Tender). </t>
    </r>
  </si>
  <si>
    <r>
      <rPr>
        <sz val="11"/>
        <rFont val="Times New Roman"/>
        <family val="1"/>
        <charset val="186"/>
      </rPr>
      <t xml:space="preserve">1. The Public Entity fills in the specifications, object data, and design task taking into account the features and purpose of the object. </t>
    </r>
  </si>
  <si>
    <r>
      <rPr>
        <sz val="11"/>
        <rFont val="Times New Roman"/>
        <family val="2"/>
        <charset val="186"/>
      </rPr>
      <t xml:space="preserve">2. The Public Entity provides known special requirements and descriptions of objects, rooms, spaces, functional blocks, and infrastructure. If descriptions are not provided in the Public Entity tables, the Candidate/Participant must submit their tenders in accordance with applicable regulations, standards, and other legal acts.</t>
    </r>
  </si>
  <si>
    <r>
      <rPr>
        <sz val="11"/>
        <color rgb="FF000000"/>
        <rFont val="Times New Roman"/>
        <family val="1"/>
        <charset val="186"/>
      </rPr>
      <t xml:space="preserve">4. The Public Entity classifies rooms/ spaces/ functional blocks by significance levels into functional sector significance levels A, B, C, and D (Specifications section "Functional sectors").</t>
    </r>
  </si>
  <si>
    <r>
      <rPr>
        <sz val="11"/>
        <color rgb="FF000000"/>
        <rFont val="Times New Roman"/>
        <family val="1"/>
        <charset val="186"/>
      </rPr>
      <t xml:space="preserve">5. The areas provided in the table are approximate and may change depending on the implementation of regulatory acts and the requirements of the Specifications.</t>
    </r>
  </si>
  <si>
    <r>
      <rPr>
        <sz val="11"/>
        <color rgb="FF000000"/>
        <rFont val="Times New Roman"/>
        <family val="1"/>
        <charset val="186"/>
      </rPr>
      <t xml:space="preserve">6. The technological rooms must be equipped with an air conditioning system, ensuring the proper operating conditions for the equipment installed in these rooms. Parameters are selected according to the recommendations of computer network equipment manufacturers. Temperature deviations in the rooms must be automatically recorded in the Registration Tool.</t>
    </r>
  </si>
  <si>
    <r>
      <rPr>
        <sz val="11"/>
        <color rgb="FF000000"/>
        <rFont val="Times New Roman"/>
        <family val="1"/>
        <charset val="186"/>
      </rPr>
      <t xml:space="preserve">7. The size of technological premises indicated in the table is approximate, it is adjusted by evaluating the planned equipment quantities to be installed. The size of the room must allow easy access to the switchgear cabinets and equipment maintenance.</t>
    </r>
  </si>
  <si>
    <r>
      <rPr>
        <sz val="11"/>
        <color rgb="FF000000"/>
        <rFont val="Times New Roman"/>
        <family val="1"/>
        <charset val="186"/>
      </rPr>
      <t xml:space="preserve">10. Technological rooms should not be located beneath sanitary facilities or in other areas where there is a high risk of flooding.</t>
    </r>
  </si>
  <si>
    <r>
      <rPr>
        <sz val="11"/>
        <color rgb="FF000000"/>
        <rFont val="Times New Roman"/>
        <family val="1"/>
        <charset val="186"/>
      </rPr>
      <t xml:space="preserve">3. The Candidate/Participant may propose and suggest possible optimisations in their solutions (by suggesting to supplement the Specifications, justifying the benefits of the proposals and their impact on the price of the Tender).</t>
    </r>
  </si>
  <si>
    <r>
      <rPr>
        <sz val="12"/>
        <color rgb="FF000000"/>
        <rFont val="Times New Roman"/>
        <family val="1"/>
        <charset val="186"/>
        <i/>
      </rPr>
      <t xml:space="preserve">to be filled by the Public Entity (if specific requirements are known and applied</t>
    </r>
  </si>
  <si>
    <r>
      <rPr>
        <sz val="12"/>
        <color theme="1"/>
        <rFont val="Times New Roman"/>
        <family val="1"/>
        <charset val="186"/>
      </rPr>
      <t xml:space="preserve">Other. Proposed by the Candidate / Participant.</t>
    </r>
  </si>
  <si>
    <r>
      <rPr>
        <sz val="11"/>
        <color rgb="FF000000"/>
        <rFont val="Times New Roman"/>
        <family val="1"/>
        <charset val="186"/>
        <i/>
      </rPr>
      <t xml:space="preserve">To be completed by the Public entity (PE). </t>
    </r>
    <r>
      <rPr>
        <sz val="11"/>
        <color rgb="FF000000"/>
        <rFont val="Times New Roman"/>
        <family val="1"/>
        <charset val="186"/>
        <i/>
      </rPr>
      <t xml:space="preserve">When submitting the Tender, the information “To be completed by the Candidate/Participant" may be suspplemented by the Candidate/Participant</t>
    </r>
  </si>
  <si>
    <r>
      <rPr>
        <sz val="11"/>
        <color theme="1"/>
        <rFont val="Times New Roman"/>
        <family val="1"/>
        <charset val="186"/>
        <b/>
      </rPr>
      <t xml:space="preserve">numbering of premises according to the explanations on the drawings proposed by the Candidate/Participant</t>
    </r>
  </si>
  <si>
    <r>
      <rPr>
        <sz val="12"/>
        <rFont val="Times New Roman"/>
        <family val="1"/>
        <charset val="186"/>
        <b/>
      </rPr>
      <t xml:space="preserve">Renewable energy systems and devices are installed in the building. </t>
    </r>
    <r>
      <rPr>
        <sz val="12"/>
        <rFont val="Times New Roman"/>
        <family val="1"/>
        <charset val="186"/>
        <b/>
      </rPr>
      <t xml:space="preserve">The system and equipment installed in the area are not evaluated here; such information is provided in the "Territory" worksheet before the field of engineering networks and systems.</t>
    </r>
  </si>
  <si>
    <r>
      <rPr>
        <sz val="12"/>
        <rFont val="Times New Roman"/>
        <family val="1"/>
        <charset val="186"/>
        <b/>
      </rPr>
      <t xml:space="preserve">Other equipment</t>
    </r>
  </si>
  <si>
    <r>
      <rPr>
        <sz val="12"/>
        <rFont val="Times New Roman"/>
        <family val="1"/>
        <charset val="186"/>
        <b/>
      </rPr>
      <t xml:space="preserve">Movement access control systems and devices</t>
    </r>
  </si>
  <si>
    <r>
      <rPr>
        <sz val="12"/>
        <rFont val="Times New Roman"/>
        <family val="1"/>
        <charset val="186"/>
        <b/>
      </rPr>
      <t xml:space="preserve">Fire extinguishing systems and equipment</t>
    </r>
  </si>
  <si>
    <r>
      <rPr>
        <sz val="12"/>
        <rFont val="Times New Roman"/>
        <family val="1"/>
        <charset val="186"/>
        <b/>
      </rPr>
      <t xml:space="preserve">Fire systems, fire detection systems, and equipment</t>
    </r>
  </si>
  <si>
    <r>
      <rPr>
        <sz val="12"/>
        <rFont val="Times New Roman"/>
        <family val="1"/>
        <charset val="186"/>
        <b/>
      </rPr>
      <t xml:space="preserve">Floor coverings and finishes.</t>
    </r>
  </si>
  <si>
    <r>
      <rPr>
        <sz val="12"/>
        <rFont val="Times New Roman"/>
        <family val="1"/>
        <charset val="186"/>
        <b/>
      </rPr>
      <t xml:space="preserve">External doors, windows, and showcases</t>
    </r>
  </si>
  <si>
    <r>
      <rPr>
        <sz val="12"/>
        <rFont val="Times New Roman"/>
        <family val="1"/>
        <charset val="186"/>
        <b/>
      </rPr>
      <t xml:space="preserve">Load-bearing external walls, structures</t>
    </r>
  </si>
  <si>
    <r>
      <rPr>
        <sz val="12"/>
        <color theme="1"/>
        <rFont val="Times New Roman"/>
        <family val="1"/>
        <charset val="186"/>
        <b/>
      </rPr>
      <t xml:space="preserve">Non-load-bearing external walls, structures</t>
    </r>
  </si>
  <si>
    <r>
      <rPr>
        <sz val="12"/>
        <color theme="1"/>
        <rFont val="Times New Roman"/>
        <family val="1"/>
        <charset val="186"/>
        <b/>
      </rPr>
      <t xml:space="preserve">Plinth installation</t>
    </r>
  </si>
  <si>
    <r>
      <rPr>
        <sz val="12"/>
        <rFont val="Times New Roman"/>
        <family val="1"/>
        <charset val="186"/>
        <b/>
      </rPr>
      <t xml:space="preserve">Specific use devices, other technological devices and systems</t>
    </r>
  </si>
  <si>
    <r>
      <rPr>
        <sz val="11"/>
        <rFont val="Times New Roman"/>
        <family val="1"/>
        <charset val="186"/>
        <b/>
      </rPr>
      <t xml:space="preserve">Total cost of the optimisation solutions (EUR excl. VAT). </t>
    </r>
    <r>
      <rPr>
        <sz val="11"/>
        <rFont val="Times New Roman"/>
        <family val="1"/>
        <charset val="186"/>
        <b/>
      </rPr>
      <t xml:space="preserve">Cost of additional work or savings</t>
    </r>
  </si>
  <si>
    <r>
      <rPr>
        <sz val="12"/>
        <color rgb="FF000000"/>
        <rFont val="Times New Roman"/>
        <family val="1"/>
        <charset val="186"/>
        <b/>
      </rPr>
      <t xml:space="preserve">Total building area</t>
    </r>
  </si>
  <si>
    <r>
      <rPr>
        <sz val="11"/>
        <rFont val="Times New Roman"/>
        <family val="1"/>
        <charset val="186"/>
        <b/>
      </rPr>
      <t xml:space="preserve">Description of solutions proposed by the Candidate/Participant (reference to the annex of the Tender: </t>
    </r>
    <r>
      <rPr>
        <sz val="11"/>
        <rFont val="Times New Roman"/>
        <family val="1"/>
        <charset val="186"/>
        <b/>
      </rPr>
      <t xml:space="preserve">Section, part, item of the Tender</t>
    </r>
  </si>
  <si>
    <r>
      <rPr>
        <sz val="11"/>
        <rFont val="Times New Roman"/>
        <family val="1"/>
        <charset val="186"/>
      </rPr>
      <t xml:space="preserve">New construction</t>
    </r>
  </si>
  <si>
    <r>
      <rPr>
        <sz val="11"/>
        <rFont val="Times New Roman"/>
        <family val="1"/>
        <charset val="186"/>
        <b/>
      </rPr>
      <t xml:space="preserve">Number of places</t>
    </r>
  </si>
  <si>
    <r>
      <rPr>
        <sz val="11"/>
        <rFont val="Times New Roman"/>
        <family val="1"/>
        <charset val="186"/>
        <b/>
      </rPr>
      <t xml:space="preserve">Phones connected to the KATT</t>
    </r>
  </si>
  <si>
    <r>
      <rPr>
        <sz val="11"/>
        <rFont val="Times New Roman"/>
        <family val="1"/>
        <charset val="186"/>
        <b/>
      </rPr>
      <t xml:space="preserve">Computer networks are connected to the unit's network 2</t>
    </r>
  </si>
  <si>
    <r>
      <rPr>
        <sz val="11"/>
        <rFont val="Times New Roman"/>
        <family val="1"/>
        <charset val="186"/>
        <b/>
      </rPr>
      <t xml:space="preserve">Computer networks are connected to the KAS network 1</t>
    </r>
  </si>
  <si>
    <r>
      <rPr>
        <sz val="11"/>
        <rFont val="Times New Roman"/>
        <family val="1"/>
        <charset val="186"/>
        <b/>
      </rPr>
      <t xml:space="preserve">Number of computerised workstations</t>
    </r>
  </si>
  <si>
    <r>
      <rPr>
        <sz val="11"/>
        <color rgb="FF000000"/>
        <rFont val="Times New Roman"/>
        <family val="1"/>
        <charset val="186"/>
        <b/>
      </rPr>
      <t xml:space="preserve">Furniture/equipment inventory</t>
    </r>
  </si>
  <si>
    <r>
      <rPr>
        <sz val="11"/>
        <color rgb="FF000000"/>
        <rFont val="Times New Roman"/>
        <family val="1"/>
        <charset val="186"/>
        <b/>
      </rPr>
      <t xml:space="preserve">Description of the building's furniture/equipment inventory needs and Special Requirements (if any)</t>
    </r>
  </si>
  <si>
    <r>
      <rPr>
        <sz val="11"/>
        <rFont val="Times New Roman"/>
        <family val="1"/>
        <charset val="186"/>
      </rPr>
      <t xml:space="preserve">11. If necessary to clarify the solutions, the Participant may add rows to their table.</t>
    </r>
  </si>
  <si>
    <r>
      <rPr>
        <sz val="11"/>
        <color theme="1"/>
        <rFont val="Times New Roman"/>
        <family val="1"/>
        <charset val="186"/>
      </rPr>
      <t xml:space="preserve">12. * The PS must provide for a one-time furniture purchase and warranty maintenance for a period of 5 years</t>
    </r>
  </si>
  <si>
    <r>
      <rPr>
        <sz val="11"/>
        <color rgb="FF000000"/>
        <rFont val="Times New Roman"/>
        <family val="1"/>
        <charset val="186"/>
        <b/>
      </rPr>
      <t xml:space="preserve">The planned furniture/equipment inventory is purchased by *PS, **PS, or VS</t>
    </r>
  </si>
  <si>
    <r>
      <rPr>
        <sz val="12"/>
        <color rgb="FF000000"/>
        <rFont val="Times New Roman"/>
        <family val="1"/>
        <charset val="186"/>
        <b/>
      </rPr>
      <t xml:space="preserve">The price of furniture and equipment proposed by the Candidate/Participant for the investor (which is purchased by the Private Entity) (*PS, **PS)) (EUR excl. VAT) </t>
    </r>
  </si>
  <si>
    <r>
      <rPr>
        <sz val="12"/>
        <color rgb="FF000000"/>
        <rFont val="Times New Roman"/>
        <family val="1"/>
        <charset val="186"/>
        <b/>
      </rPr>
      <t xml:space="preserve">Cost for the installation of the furniture and equipment inventory proposed by the Candidate/Participant (*PS, **PS) (EUR excl. VAT) </t>
    </r>
  </si>
  <si>
    <r>
      <rPr>
        <sz val="12"/>
        <rFont val="Times New Roman"/>
        <family val="1"/>
        <charset val="186"/>
      </rPr>
      <t xml:space="preserve">2.1.</t>
    </r>
  </si>
  <si>
    <r>
      <rPr>
        <sz val="12"/>
        <rFont val="Times New Roman"/>
        <family val="1"/>
        <charset val="186"/>
      </rPr>
      <t xml:space="preserve">2.2.</t>
    </r>
  </si>
  <si>
    <r>
      <rPr>
        <sz val="12"/>
        <rFont val="Times New Roman"/>
        <family val="1"/>
        <charset val="186"/>
      </rPr>
      <t xml:space="preserve">2.3.</t>
    </r>
  </si>
  <si>
    <r>
      <rPr>
        <sz val="12"/>
        <rFont val="Times New Roman"/>
        <family val="1"/>
        <charset val="186"/>
      </rPr>
      <t xml:space="preserve">2.4.</t>
    </r>
  </si>
  <si>
    <r>
      <rPr>
        <sz val="12"/>
        <rFont val="Times New Roman"/>
        <family val="1"/>
        <charset val="186"/>
        <b/>
      </rPr>
      <t xml:space="preserve">Heating systems and equipment </t>
    </r>
  </si>
  <si>
    <r>
      <rPr>
        <sz val="12"/>
        <rFont val="Times New Roman"/>
        <family val="1"/>
        <charset val="186"/>
        <b/>
      </rPr>
      <t xml:space="preserve">Ventilation systems and equipment</t>
    </r>
  </si>
  <si>
    <r>
      <rPr>
        <sz val="12"/>
        <rFont val="Times New Roman"/>
        <family val="1"/>
        <charset val="186"/>
        <b/>
      </rPr>
      <t xml:space="preserve">Cooling (air conditioning) systems and equipment</t>
    </r>
  </si>
  <si>
    <r>
      <rPr>
        <sz val="12"/>
        <rFont val="Times New Roman"/>
        <family val="1"/>
        <charset val="186"/>
        <b/>
      </rPr>
      <t xml:space="preserve">Water supply and sewage systems and equipment</t>
    </r>
  </si>
  <si>
    <r>
      <rPr>
        <sz val="12"/>
        <rFont val="Times New Roman"/>
        <family val="1"/>
        <charset val="186"/>
      </rPr>
      <t xml:space="preserve">2.5.</t>
    </r>
  </si>
  <si>
    <r>
      <rPr>
        <sz val="12"/>
        <rFont val="Times New Roman"/>
        <family val="1"/>
        <charset val="186"/>
        <b/>
      </rPr>
      <t xml:space="preserve">Water metering installation</t>
    </r>
  </si>
  <si>
    <r>
      <rPr>
        <sz val="12"/>
        <rFont val="Times New Roman"/>
        <family val="1"/>
        <charset val="186"/>
      </rPr>
      <t xml:space="preserve">2.6.</t>
    </r>
  </si>
  <si>
    <r>
      <rPr>
        <sz val="12"/>
        <rFont val="Times New Roman"/>
        <family val="1"/>
        <charset val="186"/>
      </rPr>
      <t xml:space="preserve">1.1.</t>
    </r>
  </si>
  <si>
    <r>
      <rPr>
        <sz val="12"/>
        <rFont val="Times New Roman"/>
        <family val="1"/>
        <charset val="186"/>
      </rPr>
      <t xml:space="preserve">1.2.</t>
    </r>
  </si>
  <si>
    <r>
      <rPr>
        <sz val="12"/>
        <rFont val="Times New Roman"/>
        <family val="1"/>
        <charset val="186"/>
      </rPr>
      <t xml:space="preserve">1.3.</t>
    </r>
  </si>
  <si>
    <r>
      <rPr>
        <sz val="12"/>
        <rFont val="Times New Roman"/>
        <family val="1"/>
        <charset val="186"/>
      </rPr>
      <t xml:space="preserve">2.7.</t>
    </r>
  </si>
  <si>
    <r>
      <rPr>
        <sz val="12"/>
        <rFont val="Times New Roman"/>
        <family val="1"/>
        <charset val="186"/>
      </rPr>
      <t xml:space="preserve">2.9.</t>
    </r>
  </si>
  <si>
    <r>
      <rPr>
        <sz val="12"/>
        <rFont val="Times New Roman"/>
        <family val="1"/>
        <charset val="186"/>
        <b/>
      </rPr>
      <t xml:space="preserve">Cold water system</t>
    </r>
  </si>
  <si>
    <r>
      <rPr>
        <sz val="12"/>
        <rFont val="Times New Roman"/>
        <family val="1"/>
        <charset val="186"/>
        <b/>
      </rPr>
      <t xml:space="preserve">Hot water systems and equipment</t>
    </r>
  </si>
  <si>
    <r>
      <rPr>
        <sz val="12"/>
        <rFont val="Times New Roman"/>
        <family val="1"/>
        <charset val="186"/>
        <b/>
      </rPr>
      <t xml:space="preserve">Domestic wastewater systems and equipment</t>
    </r>
  </si>
  <si>
    <r>
      <rPr>
        <sz val="12"/>
        <rFont val="Times New Roman"/>
        <family val="1"/>
        <charset val="186"/>
        <b/>
      </rPr>
      <t xml:space="preserve">Surface water drainage, rainwater systems, and devices</t>
    </r>
  </si>
  <si>
    <r>
      <rPr>
        <sz val="12"/>
        <rFont val="Times New Roman"/>
        <family val="1"/>
        <charset val="186"/>
      </rPr>
      <t xml:space="preserve">2.10.</t>
    </r>
  </si>
  <si>
    <r>
      <rPr>
        <sz val="12"/>
        <rFont val="Times New Roman"/>
        <family val="1"/>
        <charset val="186"/>
      </rPr>
      <t xml:space="preserve">2.11.</t>
    </r>
  </si>
  <si>
    <r>
      <rPr>
        <sz val="12"/>
        <rFont val="Times New Roman"/>
        <family val="1"/>
        <charset val="186"/>
        <b/>
      </rPr>
      <t xml:space="preserve">Plumbing appliances</t>
    </r>
  </si>
  <si>
    <r>
      <rPr>
        <sz val="12"/>
        <rFont val="Times New Roman"/>
        <family val="1"/>
        <charset val="186"/>
      </rPr>
      <t xml:space="preserve">2.13.</t>
    </r>
  </si>
  <si>
    <r>
      <rPr>
        <sz val="12"/>
        <rFont val="Times New Roman"/>
        <family val="1"/>
        <charset val="186"/>
      </rPr>
      <t xml:space="preserve">2.14.</t>
    </r>
  </si>
  <si>
    <r>
      <rPr>
        <sz val="12"/>
        <rFont val="Times New Roman"/>
        <family val="1"/>
        <charset val="186"/>
      </rPr>
      <t xml:space="preserve">2.16.</t>
    </r>
  </si>
  <si>
    <r>
      <rPr>
        <sz val="12"/>
        <rFont val="Times New Roman"/>
        <family val="1"/>
        <charset val="186"/>
      </rPr>
      <t xml:space="preserve">1.4.</t>
    </r>
  </si>
  <si>
    <r>
      <rPr>
        <sz val="12"/>
        <color theme="1"/>
        <rFont val="Times New Roman"/>
        <family val="1"/>
        <charset val="186"/>
      </rPr>
      <t xml:space="preserve">1.5.</t>
    </r>
  </si>
  <si>
    <r>
      <rPr>
        <sz val="10"/>
        <rFont val="Times New Roman"/>
        <family val="1"/>
        <charset val="186"/>
      </rPr>
      <t xml:space="preserve">1.6.</t>
    </r>
  </si>
  <si>
    <r>
      <rPr>
        <sz val="10"/>
        <rFont val="Times New Roman"/>
        <family val="1"/>
        <charset val="186"/>
      </rPr>
      <t xml:space="preserve">1.7.</t>
    </r>
  </si>
  <si>
    <r>
      <rPr>
        <sz val="10"/>
        <rFont val="Times New Roman"/>
        <family val="1"/>
        <charset val="186"/>
      </rPr>
      <t xml:space="preserve">1.8.</t>
    </r>
  </si>
  <si>
    <r>
      <rPr>
        <sz val="10"/>
        <rFont val="Times New Roman"/>
        <family val="1"/>
        <charset val="186"/>
      </rPr>
      <t xml:space="preserve">1.9.</t>
    </r>
  </si>
  <si>
    <r>
      <rPr>
        <sz val="10"/>
        <rFont val="Times New Roman"/>
        <family val="1"/>
        <charset val="186"/>
      </rPr>
      <t xml:space="preserve">1.10.</t>
    </r>
  </si>
  <si>
    <r>
      <rPr>
        <sz val="10"/>
        <rFont val="Times New Roman"/>
        <family val="1"/>
        <charset val="186"/>
      </rPr>
      <t xml:space="preserve">1.11.</t>
    </r>
  </si>
  <si>
    <r>
      <rPr>
        <sz val="10"/>
        <rFont val="Times New Roman"/>
        <family val="1"/>
        <charset val="186"/>
      </rPr>
      <t xml:space="preserve">1.12.</t>
    </r>
  </si>
  <si>
    <r>
      <rPr>
        <sz val="10"/>
        <rFont val="Times New Roman"/>
        <family val="1"/>
        <charset val="186"/>
      </rPr>
      <t xml:space="preserve">1.13.</t>
    </r>
  </si>
  <si>
    <r>
      <rPr>
        <sz val="10"/>
        <rFont val="Times New Roman"/>
        <family val="1"/>
        <charset val="186"/>
      </rPr>
      <t xml:space="preserve">1.14.</t>
    </r>
  </si>
  <si>
    <r>
      <rPr>
        <sz val="10"/>
        <rFont val="Times New Roman"/>
        <family val="1"/>
        <charset val="186"/>
      </rPr>
      <t xml:space="preserve">1.15.</t>
    </r>
  </si>
  <si>
    <r>
      <rPr>
        <sz val="10"/>
        <rFont val="Times New Roman"/>
        <family val="1"/>
        <charset val="186"/>
      </rPr>
      <t xml:space="preserve">1.16.</t>
    </r>
  </si>
  <si>
    <r>
      <rPr>
        <sz val="10"/>
        <rFont val="Times New Roman"/>
        <family val="1"/>
        <charset val="186"/>
      </rPr>
      <t xml:space="preserve">1.17.</t>
    </r>
  </si>
  <si>
    <r>
      <rPr>
        <sz val="10"/>
        <rFont val="Times New Roman"/>
        <family val="1"/>
        <charset val="186"/>
      </rPr>
      <t xml:space="preserve">1.18.</t>
    </r>
  </si>
  <si>
    <r>
      <rPr>
        <sz val="12"/>
        <rFont val="Times New Roman"/>
        <family val="1"/>
        <charset val="186"/>
      </rPr>
      <t xml:space="preserve">2.17.</t>
    </r>
  </si>
  <si>
    <r>
      <rPr>
        <sz val="12"/>
        <rFont val="Times New Roman"/>
        <family val="1"/>
        <charset val="186"/>
      </rPr>
      <t xml:space="preserve">2.18.</t>
    </r>
  </si>
  <si>
    <r>
      <rPr>
        <sz val="12"/>
        <rFont val="Times New Roman"/>
        <family val="1"/>
        <charset val="186"/>
      </rPr>
      <t xml:space="preserve">2.19.</t>
    </r>
  </si>
  <si>
    <r>
      <rPr>
        <sz val="10"/>
        <rFont val="Times New Roman"/>
        <family val="1"/>
        <charset val="186"/>
      </rPr>
      <t xml:space="preserve">2.20.</t>
    </r>
  </si>
  <si>
    <r>
      <rPr>
        <sz val="10"/>
        <rFont val="Times New Roman"/>
        <family val="1"/>
        <charset val="186"/>
      </rPr>
      <t xml:space="preserve">2.21.</t>
    </r>
  </si>
  <si>
    <r>
      <rPr>
        <sz val="12"/>
        <rFont val="Times New Roman"/>
        <family val="1"/>
        <charset val="186"/>
        <b/>
      </rPr>
      <t xml:space="preserve">Computer and telephone networks</t>
    </r>
  </si>
  <si>
    <r>
      <rPr>
        <sz val="12"/>
        <rFont val="Times New Roman"/>
        <family val="1"/>
        <charset val="186"/>
        <b/>
      </rPr>
      <t xml:space="preserve">The Participant provides information on other equipment not included in the listed water supply and wastewater disposal systems.</t>
    </r>
  </si>
  <si>
    <r>
      <rPr>
        <sz val="12"/>
        <rFont val="Times New Roman"/>
        <family val="1"/>
        <charset val="186"/>
        <b/>
      </rPr>
      <t xml:space="preserve">The Participant provides information on fire detection and fire alarm systems.</t>
    </r>
  </si>
  <si>
    <r>
      <rPr>
        <sz val="10"/>
        <rFont val="Times New Roman"/>
        <family val="1"/>
        <charset val="186"/>
      </rPr>
      <t xml:space="preserve">2.22.</t>
    </r>
  </si>
  <si>
    <r>
      <rPr>
        <sz val="10"/>
        <rFont val="Times New Roman"/>
        <family val="1"/>
        <charset val="186"/>
      </rPr>
      <t xml:space="preserve">2.23.</t>
    </r>
  </si>
  <si>
    <r>
      <rPr>
        <sz val="10"/>
        <rFont val="Times New Roman"/>
        <family val="1"/>
        <charset val="186"/>
      </rPr>
      <t xml:space="preserve">2.24.</t>
    </r>
  </si>
  <si>
    <r>
      <rPr>
        <sz val="10"/>
        <rFont val="Times New Roman"/>
        <family val="1"/>
        <charset val="186"/>
      </rPr>
      <t xml:space="preserve">2.25.</t>
    </r>
  </si>
  <si>
    <r>
      <rPr>
        <sz val="10"/>
        <rFont val="Times New Roman"/>
        <family val="1"/>
        <charset val="186"/>
      </rPr>
      <t xml:space="preserve">1.19.</t>
    </r>
  </si>
  <si>
    <r>
      <rPr>
        <sz val="10"/>
        <rFont val="Times New Roman"/>
        <family val="1"/>
        <charset val="186"/>
      </rPr>
      <t xml:space="preserve">1.20.</t>
    </r>
  </si>
  <si>
    <r>
      <rPr>
        <sz val="10"/>
        <rFont val="Times New Roman"/>
        <family val="1"/>
        <charset val="186"/>
      </rPr>
      <t xml:space="preserve">1.21.</t>
    </r>
  </si>
  <si>
    <r>
      <rPr>
        <sz val="12"/>
        <rFont val="Times New Roman"/>
        <family val="1"/>
        <charset val="186"/>
        <b/>
      </rPr>
      <t xml:space="preserve">The Participant provides information on video surveillance cameras, video recording, storage, and display devices.</t>
    </r>
  </si>
  <si>
    <r>
      <rPr>
        <sz val="11"/>
        <color rgb="FF000000"/>
        <rFont val="Times New Roman"/>
        <family val="1"/>
        <charset val="186"/>
      </rPr>
      <t xml:space="preserve">worksheet 1. Needs</t>
    </r>
  </si>
  <si>
    <r>
      <rPr>
        <sz val="12"/>
        <rFont val="Times New Roman"/>
        <family val="1"/>
        <charset val="186"/>
      </rPr>
      <t xml:space="preserve">Physical training specialist's office</t>
    </r>
  </si>
  <si>
    <r>
      <rPr>
        <sz val="12"/>
        <rFont val="Times New Roman"/>
        <family val="1"/>
        <charset val="186"/>
      </rPr>
      <t xml:space="preserve">Medical staff room</t>
    </r>
  </si>
  <si>
    <r>
      <rPr>
        <sz val="12"/>
        <rFont val="Times New Roman"/>
        <family val="1"/>
        <charset val="186"/>
      </rPr>
      <t xml:space="preserve">Guard's office</t>
    </r>
  </si>
  <si>
    <r>
      <rPr>
        <sz val="12"/>
        <rFont val="Times New Roman"/>
        <family val="1"/>
        <charset val="186"/>
      </rPr>
      <t xml:space="preserve">Military combat self-defense hall </t>
    </r>
  </si>
  <si>
    <r>
      <rPr>
        <sz val="12"/>
        <rFont val="Times New Roman"/>
        <family val="1"/>
        <charset val="186"/>
      </rPr>
      <t xml:space="preserve">Gym </t>
    </r>
  </si>
  <si>
    <r>
      <rPr>
        <sz val="12"/>
        <rFont val="Times New Roman"/>
        <family val="1"/>
        <charset val="186"/>
      </rPr>
      <t xml:space="preserve">Changing rooms with showers (including referee's locker room, 5 seats, with shower and WC facilities)</t>
    </r>
  </si>
  <si>
    <r>
      <rPr>
        <sz val="12"/>
        <rFont val="Times New Roman"/>
        <family val="1"/>
        <charset val="186"/>
      </rPr>
      <t xml:space="preserve">Sports equipment storage zone</t>
    </r>
  </si>
  <si>
    <r>
      <rPr>
        <sz val="12"/>
        <rFont val="Times New Roman"/>
        <family val="1"/>
        <charset val="186"/>
      </rPr>
      <t xml:space="preserve">Sports equipment repair room (can be within the general storage zone)</t>
    </r>
  </si>
  <si>
    <r>
      <rPr>
        <sz val="12"/>
        <rFont val="Times New Roman"/>
        <family val="1"/>
        <charset val="186"/>
      </rPr>
      <t xml:space="preserve">Cleaning inventory room</t>
    </r>
  </si>
  <si>
    <r>
      <rPr>
        <sz val="12"/>
        <rFont val="Times New Roman"/>
        <family val="1"/>
        <charset val="186"/>
      </rPr>
      <t xml:space="preserve">Multipurpose sports field (45X30 m)</t>
    </r>
  </si>
  <si>
    <r>
      <rPr>
        <sz val="12"/>
        <rFont val="Times New Roman"/>
        <family val="1"/>
        <charset val="186"/>
      </rPr>
      <t xml:space="preserve">Beach volleyball court. (16x8 m)</t>
    </r>
  </si>
  <si>
    <r>
      <rPr>
        <sz val="12"/>
        <rFont val="Times New Roman"/>
        <family val="1"/>
        <charset val="186"/>
      </rPr>
      <t xml:space="preserve">Outdoor equipment and sports zone (10x10 m)</t>
    </r>
  </si>
  <si>
    <r>
      <rPr>
        <sz val="12"/>
        <rFont val="Times New Roman"/>
        <family val="1"/>
        <charset val="186"/>
      </rPr>
      <t xml:space="preserve">Military self-defence area 15x27 m</t>
    </r>
  </si>
  <si>
    <r>
      <rPr>
        <sz val="12"/>
        <rFont val="Times New Roman"/>
        <family val="1"/>
        <charset val="186"/>
        <b/>
      </rPr>
      <t xml:space="preserve">Indoor Sports Complex</t>
    </r>
  </si>
  <si>
    <r>
      <rPr>
        <sz val="11"/>
        <color rgb="FF000000"/>
        <rFont val="Times New Roman"/>
        <family val="1"/>
        <charset val="186"/>
      </rPr>
      <t xml:space="preserve">-</t>
    </r>
  </si>
  <si>
    <r>
      <rPr>
        <sz val="12"/>
        <color rgb="FF000000"/>
        <rFont val="Times New Roman"/>
        <family val="1"/>
        <charset val="186"/>
        <b/>
      </rPr>
      <t xml:space="preserve">5.</t>
    </r>
  </si>
  <si>
    <r>
      <rPr>
        <sz val="12"/>
        <color rgb="FF000000"/>
        <rFont val="Times New Roman"/>
        <family val="1"/>
        <charset val="186"/>
        <b/>
      </rPr>
      <t xml:space="preserve">Other rooms</t>
    </r>
  </si>
  <si>
    <r>
      <rPr>
        <sz val="12"/>
        <color rgb="FF000000"/>
        <rFont val="Times New Roman"/>
        <family val="1"/>
        <charset val="186"/>
        <b/>
      </rPr>
      <t xml:space="preserve">Building engineering system rooms</t>
    </r>
  </si>
  <si>
    <r>
      <rPr>
        <sz val="12"/>
        <rFont val="Times New Roman"/>
        <family val="1"/>
        <charset val="186"/>
      </rPr>
      <t xml:space="preserve">Technical rooms</t>
    </r>
  </si>
  <si>
    <r>
      <rPr>
        <sz val="11"/>
        <color rgb="FF000000"/>
        <rFont val="Times New Roman"/>
        <family val="1"/>
        <charset val="186"/>
      </rPr>
      <t xml:space="preserve">C</t>
    </r>
  </si>
  <si>
    <r>
      <rPr>
        <sz val="12"/>
        <rFont val="Times New Roman"/>
        <family val="1"/>
        <charset val="186"/>
      </rPr>
      <t xml:space="preserve">3.1.</t>
    </r>
  </si>
  <si>
    <r>
      <rPr>
        <sz val="12"/>
        <rFont val="Times New Roman"/>
        <family val="1"/>
        <charset val="186"/>
      </rPr>
      <t xml:space="preserve">3.2.</t>
    </r>
  </si>
  <si>
    <r>
      <rPr>
        <sz val="12"/>
        <rFont val="Times New Roman"/>
        <family val="1"/>
        <charset val="186"/>
      </rPr>
      <t xml:space="preserve">3.3.</t>
    </r>
  </si>
  <si>
    <r>
      <rPr>
        <sz val="12"/>
        <rFont val="Times New Roman"/>
        <family val="1"/>
        <charset val="186"/>
      </rPr>
      <t xml:space="preserve">Switching room (communication distribution point)</t>
    </r>
  </si>
  <si>
    <r>
      <rPr>
        <sz val="12"/>
        <rFont val="Times New Roman"/>
        <family val="1"/>
        <charset val="186"/>
      </rPr>
      <t xml:space="preserve">B</t>
    </r>
  </si>
  <si>
    <r>
      <rPr>
        <sz val="12"/>
        <rFont val="Times New Roman"/>
        <family val="1"/>
        <charset val="186"/>
      </rPr>
      <t xml:space="preserve">A</t>
    </r>
  </si>
  <si>
    <r>
      <rPr>
        <sz val="12"/>
        <color rgb="FF000000"/>
        <rFont val="Times New Roman"/>
        <family val="1"/>
        <charset val="186"/>
        <b/>
      </rPr>
      <t xml:space="preserve">Common use rooms</t>
    </r>
  </si>
  <si>
    <r>
      <rPr>
        <sz val="12"/>
        <rFont val="Times New Roman"/>
        <family val="1"/>
        <charset val="186"/>
      </rPr>
      <t xml:space="preserve">The price must match the price of part of the Facility of Supplement 2.1, document 1, worksheet 1</t>
    </r>
  </si>
  <si>
    <r>
      <rPr>
        <sz val="12"/>
        <rFont val="Times New Roman"/>
        <family val="1"/>
        <charset val="186"/>
      </rPr>
      <t xml:space="preserve">Corridor</t>
    </r>
  </si>
  <si>
    <r>
      <rPr>
        <sz val="12"/>
        <rFont val="Times New Roman"/>
        <family val="1"/>
        <charset val="186"/>
      </rPr>
      <t xml:space="preserve">3.4.</t>
    </r>
  </si>
  <si>
    <r>
      <rPr>
        <sz val="12"/>
        <rFont val="Times New Roman"/>
        <family val="1"/>
        <charset val="186"/>
      </rPr>
      <t xml:space="preserve">3.5.</t>
    </r>
  </si>
  <si>
    <r>
      <rPr>
        <sz val="12"/>
        <color rgb="FF000000"/>
        <rFont val="Times New Roman"/>
        <family val="1"/>
        <charset val="186"/>
        <b/>
      </rPr>
      <t xml:space="preserve">4.</t>
    </r>
  </si>
  <si>
    <r>
      <rPr>
        <sz val="12"/>
        <rFont val="Times New Roman"/>
        <family val="1"/>
        <charset val="186"/>
      </rPr>
      <t xml:space="preserve">4.3.</t>
    </r>
  </si>
  <si>
    <r>
      <rPr>
        <sz val="12"/>
        <rFont val="Times New Roman"/>
        <family val="1"/>
        <charset val="186"/>
      </rPr>
      <t xml:space="preserve">4.4.</t>
    </r>
  </si>
  <si>
    <r>
      <rPr>
        <sz val="12"/>
        <rFont val="Times New Roman"/>
        <family val="1"/>
        <charset val="186"/>
      </rPr>
      <t xml:space="preserve">5.1.</t>
    </r>
  </si>
  <si>
    <r>
      <rPr>
        <sz val="12"/>
        <rFont val="Times New Roman"/>
        <family val="1"/>
        <charset val="186"/>
      </rPr>
      <t xml:space="preserve">5.2.</t>
    </r>
  </si>
  <si>
    <r>
      <rPr>
        <sz val="12"/>
        <color rgb="FF000000"/>
        <rFont val="Times New Roman"/>
        <family val="1"/>
        <charset val="186"/>
        <b/>
      </rPr>
      <t xml:space="preserve">6.</t>
    </r>
  </si>
  <si>
    <r>
      <rPr>
        <sz val="12"/>
        <rFont val="Times New Roman"/>
        <family val="1"/>
        <charset val="186"/>
      </rPr>
      <t xml:space="preserve">6.1.</t>
    </r>
  </si>
  <si>
    <r>
      <rPr>
        <sz val="12"/>
        <rFont val="Times New Roman"/>
        <family val="1"/>
        <charset val="186"/>
      </rPr>
      <t xml:space="preserve">6.2.</t>
    </r>
  </si>
  <si>
    <r>
      <rPr>
        <sz val="12"/>
        <color rgb="FF000000"/>
        <rFont val="Times New Roman"/>
        <family val="1"/>
        <charset val="186"/>
        <b/>
      </rPr>
      <t xml:space="preserve">7.</t>
    </r>
  </si>
  <si>
    <r>
      <rPr>
        <sz val="12"/>
        <rFont val="Times New Roman"/>
        <family val="1"/>
        <charset val="186"/>
      </rPr>
      <t xml:space="preserve">7.1.</t>
    </r>
  </si>
  <si>
    <r>
      <rPr>
        <sz val="12"/>
        <rFont val="Times New Roman"/>
        <family val="1"/>
        <charset val="186"/>
      </rPr>
      <t xml:space="preserve">7.2.</t>
    </r>
  </si>
  <si>
    <r>
      <rPr>
        <sz val="12"/>
        <rFont val="Times New Roman"/>
        <family val="1"/>
        <charset val="186"/>
      </rPr>
      <t xml:space="preserve">7.3.</t>
    </r>
  </si>
  <si>
    <r>
      <rPr>
        <sz val="12"/>
        <color rgb="FF000000"/>
        <rFont val="Times New Roman"/>
        <family val="1"/>
        <charset val="186"/>
        <b/>
      </rPr>
      <t xml:space="preserve">8.</t>
    </r>
  </si>
  <si>
    <r>
      <rPr>
        <sz val="12"/>
        <rFont val="Times New Roman"/>
        <family val="1"/>
        <charset val="186"/>
      </rPr>
      <t xml:space="preserve">8.1.</t>
    </r>
  </si>
  <si>
    <r>
      <rPr>
        <sz val="12"/>
        <rFont val="Times New Roman"/>
        <family val="1"/>
        <charset val="186"/>
      </rPr>
      <t xml:space="preserve">8.2.</t>
    </r>
  </si>
  <si>
    <r>
      <rPr>
        <sz val="12"/>
        <color rgb="FF000000"/>
        <rFont val="Times New Roman"/>
        <family val="1"/>
        <charset val="186"/>
        <b/>
      </rPr>
      <t xml:space="preserve">9.</t>
    </r>
  </si>
  <si>
    <r>
      <rPr>
        <sz val="12"/>
        <rFont val="Times New Roman"/>
        <family val="1"/>
        <charset val="186"/>
      </rPr>
      <t xml:space="preserve">9.1.</t>
    </r>
  </si>
  <si>
    <r>
      <rPr>
        <sz val="12"/>
        <color rgb="FF000000"/>
        <rFont val="Times New Roman"/>
        <family val="1"/>
        <charset val="186"/>
        <b/>
      </rPr>
      <t xml:space="preserve">10.</t>
    </r>
  </si>
  <si>
    <r>
      <rPr>
        <sz val="9"/>
        <rFont val="Times New Roman"/>
        <family val="1"/>
        <charset val="186"/>
        <i/>
      </rPr>
      <t xml:space="preserve">Each floor of the building must include technical rooms for storing cleaning equipment. </t>
    </r>
    <r>
      <rPr>
        <sz val="9"/>
        <rFont val="Times New Roman"/>
        <family val="1"/>
        <charset val="186"/>
        <i/>
      </rPr>
      <t xml:space="preserve">Forced air extraction must be ensured in these rooms, with a sink equipped with hot and cold water connections, and holders must be provided for convenient storage of brushes and other tools.</t>
    </r>
  </si>
  <si>
    <r>
      <rPr>
        <sz val="12"/>
        <rFont val="Times New Roman"/>
        <family val="1"/>
        <charset val="186"/>
      </rPr>
      <t xml:space="preserve">Universal sports hall (basketball, volleyball, outdoor tennis, badminton)</t>
    </r>
  </si>
  <si>
    <r>
      <rPr>
        <sz val="12"/>
        <rFont val="Times New Roman"/>
        <family val="1"/>
        <charset val="186"/>
      </rPr>
      <t xml:space="preserve">Sauna</t>
    </r>
  </si>
  <si>
    <r>
      <rPr>
        <sz val="12"/>
        <rFont val="Times New Roman"/>
        <family val="1"/>
        <charset val="186"/>
      </rPr>
      <t xml:space="preserve">The finishing of partitions can be minimal (for example, where allowed by the construction norms, walls can be left unplastered, painted, or impregnated), but must comply with the intended use of the rooms. Wall covers (by the type of coating) must be compatible with the room purpose, resistant to wet cleaning and, where necessary, to chemicals used for disinfection. </t>
    </r>
    <r>
      <rPr>
        <sz val="12"/>
        <rFont val="Times New Roman"/>
        <family val="1"/>
        <charset val="186"/>
        <b/>
      </rPr>
      <t xml:space="preserve">The Participant provides information on Partition types, structures, finishes etc. </t>
    </r>
  </si>
  <si>
    <r>
      <rPr>
        <sz val="12"/>
        <rFont val="Times New Roman"/>
        <family val="1"/>
        <charset val="186"/>
      </rPr>
      <t xml:space="preserve">The ceiling finishing may be minimal, but it must comply with the intended use of the room. </t>
    </r>
    <r>
      <rPr>
        <sz val="12"/>
        <rFont val="Times New Roman"/>
        <family val="1"/>
        <charset val="186"/>
        <b/>
      </rPr>
      <t xml:space="preserve">The Participant provides information on ceiling types, structures, finishes etc. </t>
    </r>
  </si>
  <si>
    <r>
      <rPr>
        <sz val="12"/>
        <rFont val="Times New Roman"/>
        <family val="1"/>
        <charset val="186"/>
      </rPr>
      <t xml:space="preserve">Where required by special regulations, protective metal grills should be installed, and access to windows from the exterior of the building should be restricted. </t>
    </r>
    <r>
      <rPr>
        <sz val="12"/>
        <rFont val="Times New Roman"/>
        <family val="1"/>
        <charset val="186"/>
        <b/>
      </rPr>
      <t xml:space="preserve">The Participant provides information on windows, showcases, doors, gates, including sills, trims, fittings, drive mechanisms, micro-ventilation elements, and other installed components.</t>
    </r>
  </si>
  <si>
    <r>
      <rPr>
        <sz val="12"/>
        <rFont val="Times New Roman"/>
        <family val="1"/>
        <charset val="186"/>
        <b/>
      </rPr>
      <t xml:space="preserve">The Participant provides information on skylights, roof hatches, including trims, fittings, drive mechanisms, ventilation elements, and other installed components. </t>
    </r>
  </si>
  <si>
    <r>
      <rPr>
        <sz val="12"/>
        <rFont val="Times New Roman"/>
        <family val="1"/>
        <charset val="186"/>
      </rPr>
      <t xml:space="preserve">External heat gain management must be planned by selecting equipment (devices) that limit direct sunlight from entering the rooms. They can be controlled mechanically when installed inside or be installed on the exterior of the window (room), in which case their control must be electric. The sun protection measures to be installed must be designed for increased operational load, as well as being easy and simple to maintain, with the ability to limit or even stop direct sunlight, while allowing diffuse light to pass through. </t>
    </r>
    <r>
      <rPr>
        <sz val="12"/>
        <rFont val="Times New Roman"/>
        <family val="1"/>
        <charset val="186"/>
        <b/>
      </rPr>
      <t xml:space="preserve">The Participant provides information on roller blinds, awnings, and shutters, including drive mechanisms etc.</t>
    </r>
  </si>
  <si>
    <r>
      <rPr>
        <sz val="12"/>
        <rFont val="Times New Roman"/>
        <family val="1"/>
        <charset val="186"/>
      </rPr>
      <t xml:space="preserve">Outdoor stair railings, handrails, joints, and covering elements must be installed from stainless steel pipes. Outdoor stair railings, handrails, joints, and covering elements must be made of stainless steel. </t>
    </r>
    <r>
      <rPr>
        <sz val="12"/>
        <rFont val="Times New Roman"/>
        <family val="1"/>
        <charset val="186"/>
        <b/>
      </rPr>
      <t xml:space="preserve">The Participant provides information on grilles, railings, handrails, decorative and covering elements (light well covers, foot cleaning grates) et al). </t>
    </r>
  </si>
  <si>
    <r>
      <rPr>
        <sz val="12"/>
        <rFont val="Times New Roman"/>
        <family val="1"/>
        <charset val="186"/>
      </rPr>
      <t xml:space="preserve">2.8.</t>
    </r>
  </si>
  <si>
    <r>
      <rPr>
        <sz val="12"/>
        <rFont val="Times New Roman"/>
        <family val="1"/>
        <charset val="186"/>
      </rPr>
      <t xml:space="preserve">2.12.</t>
    </r>
  </si>
  <si>
    <r>
      <rPr>
        <sz val="12"/>
        <rFont val="Times New Roman"/>
        <family val="1"/>
        <charset val="186"/>
      </rPr>
      <t xml:space="preserve">The smoke extraction system and/or solution must be installed in accordance with the applicable regulations and standards.                     </t>
    </r>
    <r>
      <rPr>
        <sz val="12"/>
        <rFont val="Times New Roman"/>
        <family val="1"/>
        <charset val="186"/>
        <b/>
      </rPr>
      <t xml:space="preserve">The Participant provides information on smoke extraction system, ducts, and equipment.</t>
    </r>
  </si>
  <si>
    <r>
      <rPr>
        <sz val="12"/>
        <rFont val="Times New Roman"/>
        <family val="1"/>
        <charset val="186"/>
        <b/>
      </rPr>
      <t xml:space="preserve">The Participant provides information on gas pipeline networks, boilers, system and other equipment, metering.</t>
    </r>
  </si>
  <si>
    <r>
      <rPr>
        <sz val="12"/>
        <rFont val="Times New Roman"/>
        <family val="1"/>
        <charset val="186"/>
        <b/>
      </rPr>
      <t xml:space="preserve">The Participant provides information on built-in elements for special purposes, signposts, informational and directional signs, colour-coded guidance systems, air compressors, liquid storage tanks etc. </t>
    </r>
  </si>
  <si>
    <r>
      <rPr>
        <sz val="12"/>
        <color theme="1"/>
        <rFont val="Times New Roman"/>
        <family val="1"/>
        <charset val="186"/>
        <b/>
      </rPr>
      <t xml:space="preserve">Indoor sports complex</t>
    </r>
  </si>
  <si>
    <r>
      <rPr>
        <sz val="12"/>
        <rFont val="Times New Roman"/>
        <family val="1"/>
        <charset val="186"/>
      </rPr>
      <t xml:space="preserve">Rainwater drainage from the structures must be ensured, collected, and channelled according to the issued sewage network connection conditions. </t>
    </r>
    <r>
      <rPr>
        <sz val="12"/>
        <rFont val="Times New Roman"/>
        <family val="1"/>
        <charset val="186"/>
        <b/>
      </rPr>
      <t xml:space="preserve">The participant provides a description – wastewater pipelines, wastewater collection facilities, wastewater treatment facilities etc.</t>
    </r>
  </si>
  <si>
    <r>
      <rPr>
        <sz val="12"/>
        <rFont val="Times New Roman"/>
        <family val="1"/>
        <charset val="186"/>
      </rPr>
      <t xml:space="preserve">Laser shooting range</t>
    </r>
  </si>
  <si>
    <r>
      <rPr>
        <sz val="12"/>
        <rFont val="Times New Roman"/>
        <family val="1"/>
        <charset val="186"/>
        <b/>
      </rPr>
      <t xml:space="preserve">Stadium</t>
    </r>
  </si>
  <si>
    <r>
      <rPr>
        <sz val="12"/>
        <rFont val="Times New Roman"/>
        <family val="1"/>
        <charset val="186"/>
      </rPr>
      <t xml:space="preserve">Football pitch</t>
    </r>
  </si>
  <si>
    <r>
      <rPr>
        <sz val="12"/>
        <rFont val="Times New Roman"/>
        <family val="1"/>
        <charset val="186"/>
      </rPr>
      <t xml:space="preserve">Segment A</t>
    </r>
  </si>
  <si>
    <r>
      <rPr>
        <sz val="12"/>
        <rFont val="Times New Roman"/>
        <family val="1"/>
        <charset val="186"/>
      </rPr>
      <t xml:space="preserve">Segment B</t>
    </r>
  </si>
  <si>
    <r>
      <rPr>
        <sz val="12"/>
        <rFont val="Times New Roman"/>
        <family val="1"/>
        <charset val="186"/>
      </rPr>
      <t xml:space="preserve">Running tracks</t>
    </r>
  </si>
  <si>
    <r>
      <rPr>
        <sz val="12"/>
        <rFont val="Times New Roman"/>
        <family val="1"/>
        <charset val="186"/>
      </rPr>
      <t xml:space="preserve">Stands</t>
    </r>
  </si>
  <si>
    <r>
      <rPr>
        <sz val="9"/>
        <rFont val="Times New Roman"/>
        <family val="1"/>
        <charset val="186"/>
        <i/>
      </rPr>
      <t xml:space="preserve">Provide the installation and marking of running tracks around the football pitch – 4 units. </t>
    </r>
    <r>
      <rPr>
        <sz val="9"/>
        <rFont val="Times New Roman"/>
        <family val="1"/>
        <charset val="186"/>
        <i/>
      </rPr>
      <t xml:space="preserve">Provide an appropriate running track surface for use in all seasons. </t>
    </r>
    <r>
      <rPr>
        <sz val="9"/>
        <rFont val="Times New Roman"/>
        <family val="1"/>
        <charset val="186"/>
        <i/>
      </rPr>
      <t xml:space="preserve">Covering material according to its intended purpose (the cover must dry quickly after rain (minimal absorbency), and be resistant to unstable and variable climatic conditions).</t>
    </r>
  </si>
  <si>
    <r>
      <rPr>
        <sz val="11"/>
        <rFont val="Times New Roman"/>
        <family val="1"/>
        <charset val="186"/>
      </rPr>
      <t xml:space="preserve">Development of a military campus infrastructure in Klaipėda district, Kairiai</t>
    </r>
  </si>
  <si>
    <r>
      <rPr>
        <sz val="11"/>
        <rFont val="Times New Roman"/>
        <family val="1"/>
        <charset val="186"/>
      </rPr>
      <t xml:space="preserve">Kairiai military town</t>
    </r>
  </si>
  <si>
    <r>
      <rPr>
        <sz val="12"/>
        <color rgb="FF000000"/>
        <rFont val="Times New Roman"/>
        <family val="1"/>
        <charset val="186"/>
        <b/>
      </rPr>
      <t xml:space="preserve">Special-purpose rooms</t>
    </r>
  </si>
  <si>
    <r>
      <rPr>
        <sz val="12"/>
        <rFont val="Times New Roman"/>
        <family val="1"/>
        <charset val="186"/>
      </rPr>
      <t xml:space="preserve">Inventory storage room</t>
    </r>
  </si>
  <si>
    <r>
      <rPr>
        <sz val="12"/>
        <rFont val="Times New Roman"/>
        <family val="1"/>
        <charset val="186"/>
      </rPr>
      <t xml:space="preserve">Instructors' office</t>
    </r>
  </si>
  <si>
    <r>
      <rPr>
        <sz val="9"/>
        <rFont val="Times New Roman"/>
        <family val="1"/>
        <charset val="186"/>
        <i/>
      </rPr>
      <t xml:space="preserve">Provide spaces for office furniture set No. </t>
    </r>
    <r>
      <rPr>
        <sz val="9"/>
        <rFont val="Times New Roman"/>
        <family val="1"/>
        <charset val="186"/>
        <i/>
      </rPr>
      <t xml:space="preserve">3 – 1 unit (according to document 29 of Annex 2 Supplement 2 of the Terms); </t>
    </r>
  </si>
  <si>
    <r>
      <rPr>
        <sz val="12"/>
        <rFont val="Times New Roman"/>
        <family val="1"/>
        <charset val="186"/>
      </rPr>
      <t xml:space="preserve">WC for visitors / changing room</t>
    </r>
  </si>
  <si>
    <r>
      <rPr>
        <sz val="11"/>
        <rFont val="Times New Roman"/>
        <family val="1"/>
        <charset val="186"/>
      </rPr>
      <t xml:space="preserve">Supplement 2.1 document 10 "Technical requirements for the creation of a sports complex"</t>
    </r>
  </si>
  <si>
    <r>
      <rPr>
        <sz val="12"/>
        <color rgb="FF000000"/>
        <rFont val="Times New Roman"/>
        <family val="1"/>
        <charset val="186"/>
      </rPr>
      <t xml:space="preserve">worksheet 3. Development of buildings. Construction</t>
    </r>
  </si>
  <si>
    <r>
      <rPr>
        <sz val="11"/>
        <color rgb="FF000000"/>
        <rFont val="Times New Roman"/>
        <family val="1"/>
        <charset val="186"/>
      </rPr>
      <t xml:space="preserve">worksheet 2. Needs</t>
    </r>
  </si>
  <si>
    <r>
      <rPr>
        <sz val="12"/>
        <rFont val="Times New Roman"/>
        <family val="1"/>
        <charset val="186"/>
      </rPr>
      <t xml:space="preserve">9.2.</t>
    </r>
  </si>
  <si>
    <r>
      <rPr>
        <sz val="12"/>
        <rFont val="Times New Roman"/>
        <family val="1"/>
        <charset val="186"/>
      </rPr>
      <t xml:space="preserve">9.3.</t>
    </r>
  </si>
  <si>
    <r>
      <rPr>
        <sz val="12"/>
        <rFont val="Times New Roman"/>
        <family val="1"/>
        <charset val="186"/>
      </rPr>
      <t xml:space="preserve">10.1.</t>
    </r>
  </si>
  <si>
    <r>
      <rPr>
        <sz val="12"/>
        <color theme="1"/>
        <rFont val="Times New Roman"/>
        <family val="1"/>
        <charset val="186"/>
      </rPr>
      <t xml:space="preserve">11.</t>
    </r>
  </si>
  <si>
    <r>
      <rPr>
        <sz val="12"/>
        <rFont val="Times New Roman"/>
        <family val="1"/>
        <charset val="186"/>
      </rPr>
      <t xml:space="preserve">7.4.</t>
    </r>
  </si>
  <si>
    <r>
      <rPr>
        <sz val="12"/>
        <rFont val="Times New Roman"/>
        <family val="1"/>
        <charset val="186"/>
        <b/>
      </rPr>
      <t xml:space="preserve">Administrative area</t>
    </r>
  </si>
  <si>
    <r>
      <rPr>
        <sz val="12"/>
        <rFont val="Times New Roman"/>
        <family val="1"/>
        <charset val="186"/>
        <b/>
      </rPr>
      <t xml:space="preserve">Sports hall area</t>
    </r>
  </si>
  <si>
    <r>
      <rPr>
        <sz val="12"/>
        <color rgb="FF000000"/>
        <rFont val="Times New Roman"/>
        <family val="1"/>
        <charset val="186"/>
        <b/>
      </rPr>
      <t xml:space="preserve">Storage facilities</t>
    </r>
  </si>
  <si>
    <r>
      <rPr>
        <sz val="12"/>
        <rFont val="Times New Roman"/>
        <family val="1"/>
        <charset val="186"/>
      </rPr>
      <t xml:space="preserve">Functional sports and group exercise room</t>
    </r>
  </si>
  <si>
    <r>
      <rPr>
        <sz val="12"/>
        <rFont val="Times New Roman"/>
        <family val="1"/>
        <charset val="186"/>
      </rPr>
      <t xml:space="preserve">7.5.</t>
    </r>
  </si>
  <si>
    <r>
      <rPr>
        <sz val="12"/>
        <rFont val="Times New Roman"/>
        <family val="1"/>
        <charset val="186"/>
      </rPr>
      <t xml:space="preserve">7.6.</t>
    </r>
  </si>
  <si>
    <r>
      <rPr>
        <sz val="12"/>
        <rFont val="Times New Roman"/>
        <family val="1"/>
        <charset val="186"/>
      </rPr>
      <t xml:space="preserve">Methodical classroom</t>
    </r>
  </si>
  <si>
    <r>
      <rPr>
        <sz val="9"/>
        <rFont val="Times New Roman"/>
        <family val="1"/>
        <charset val="186"/>
        <i/>
      </rPr>
      <t xml:space="preserve">Provide an open space/green lawn.</t>
    </r>
  </si>
  <si>
    <r>
      <rPr>
        <sz val="12"/>
        <rFont val="Times New Roman"/>
        <family val="1"/>
        <charset val="186"/>
      </rPr>
      <t xml:space="preserve">The rooms must be equipped with a general sound system (amplifiers, speakers, microphones) to broadcast audio information from the administrative zone to the visitors in the rooms (the system must not interface with the KAS Network 1 and Network 2 networks).</t>
    </r>
  </si>
  <si>
    <r>
      <rPr>
        <sz val="12"/>
        <rFont val="Times New Roman"/>
        <family val="1"/>
        <charset val="186"/>
      </rPr>
      <t xml:space="preserve">When designing telecommunications and computer networks and installing premises for primary equipment, the Cyber Defence Service of the Lithuanian Armed Forces (LK KGV ITT) must be provided with equipment room layouts, communication cables, networks, switching blocks, workstations, power and grounding system schemes in electronic format. When designing and constructing buildings and installing Equipment for Networks 1 and 2, representatives from the Cyber Defence Service of the Lithuanian Armed Forces (LK KGV ITT) must take part, in addition to other officials. The participant independently selects a communication provider required for PS needs and/or IP TV service provision. VS organizes the connection and service provision of the Ministry of Defence data transmission network.
</t>
    </r>
    <r>
      <rPr>
        <sz val="12"/>
        <rFont val="Times New Roman"/>
        <family val="1"/>
        <charset val="186"/>
        <b/>
      </rPr>
      <t xml:space="preserve">The Participant provides information on purpose of communication network, switch cabinet locations in the building, network switches, accessories, and other equipment.</t>
    </r>
  </si>
  <si>
    <r>
      <rPr>
        <sz val="11"/>
        <color rgb="FF000000"/>
        <rFont val="Times New Roman"/>
        <family val="1"/>
        <charset val="186"/>
        <i/>
      </rPr>
      <t xml:space="preserve">*PS</t>
    </r>
  </si>
  <si>
    <r>
      <rPr>
        <sz val="9"/>
        <rFont val="Times New Roman"/>
        <family val="1"/>
        <charset val="186"/>
        <i/>
      </rPr>
      <t xml:space="preserve">Provide spaces for office furniture set No 4. </t>
    </r>
    <r>
      <rPr>
        <sz val="9"/>
        <rFont val="Times New Roman"/>
        <family val="1"/>
        <charset val="186"/>
        <i/>
      </rPr>
      <t xml:space="preserve">3 – 1 unit (according to document 29 of Annex 2 Supplement 2 of the Terms); bed – 1 pcs; medication cabinet – 1 unit.</t>
    </r>
  </si>
  <si>
    <r>
      <rPr>
        <sz val="9"/>
        <rFont val="Times New Roman"/>
        <family val="1"/>
        <charset val="186"/>
        <i/>
      </rPr>
      <t xml:space="preserve">Provide spaces for office furniture set No. </t>
    </r>
    <r>
      <rPr>
        <sz val="9"/>
        <rFont val="Times New Roman"/>
        <family val="1"/>
        <charset val="186"/>
        <i/>
      </rPr>
      <t xml:space="preserve">3 – 1 unit (according to document 29 of Annex 2 Supplement 2 of the Terms); </t>
    </r>
  </si>
  <si>
    <r>
      <rPr>
        <sz val="9"/>
        <color rgb="FF000000"/>
        <rFont val="Times New Roman"/>
        <family val="1"/>
        <charset val="186"/>
        <i/>
      </rPr>
      <t xml:space="preserve">The room must include IP television. </t>
    </r>
  </si>
  <si>
    <r>
      <rPr>
        <sz val="9"/>
        <rFont val="Times New Roman"/>
        <family val="1"/>
        <charset val="186"/>
        <i/>
      </rPr>
      <t xml:space="preserve">Provide gym equipment for various muscle groups. – 30 pcs; wooden gymnastics walls with removable bars for pull-ups – 5 units. mattress – 5 units. (according to document 31 of Supplement 2 of Annex 2.1 of the Terms)</t>
    </r>
    <r>
      <rPr>
        <sz val="9"/>
        <rFont val="Times New Roman"/>
        <family val="1"/>
        <charset val="186"/>
      </rPr>
      <t xml:space="preserve">
</t>
    </r>
  </si>
  <si>
    <r>
      <rPr>
        <sz val="9"/>
        <rFont val="Times New Roman"/>
        <family val="1"/>
        <charset val="186"/>
        <i/>
      </rPr>
      <t xml:space="preserve">Provide lockable changing locker – 50 pcs; Wooden benches – 20 units. (according to document 31 of Supplement 2 of Annex 2.1 of the Terms)</t>
    </r>
  </si>
  <si>
    <r>
      <rPr>
        <sz val="9"/>
        <rFont val="Times New Roman"/>
        <family val="1"/>
        <charset val="186"/>
        <i/>
      </rPr>
      <t xml:space="preserve">Provide lockable changing lockers – 50 units. Wooden benches – 20 units. (according to document 31 of Supplement 2 of Annex 2.1 of the Terms) </t>
    </r>
  </si>
  <si>
    <r>
      <rPr>
        <sz val="9"/>
        <color rgb="FF000000"/>
        <rFont val="Times New Roman"/>
        <family val="1"/>
        <charset val="186"/>
        <i/>
      </rPr>
      <t xml:space="preserve">The changing rooms must be connected to the shower and toilet facilities. </t>
    </r>
    <r>
      <rPr>
        <sz val="9"/>
        <color rgb="FF000000"/>
        <rFont val="Times New Roman"/>
        <family val="1"/>
        <charset val="186"/>
        <i/>
      </rPr>
      <t xml:space="preserve">The changing rooms and sanitary facilities must be easily accessible from the exterior and interior rooms with sports equipment, and adapted for children and people with disabilities. </t>
    </r>
    <r>
      <rPr>
        <sz val="9"/>
        <color rgb="FF000000"/>
        <rFont val="Times New Roman"/>
        <family val="1"/>
        <charset val="186"/>
        <i/>
      </rPr>
      <t xml:space="preserve">Sanitary rooms must be of adequate size and carefully planned in all public areas. </t>
    </r>
    <r>
      <rPr>
        <sz val="9"/>
        <color rgb="FF000000"/>
        <rFont val="Times New Roman"/>
        <family val="1"/>
        <charset val="186"/>
        <i/>
      </rPr>
      <t xml:space="preserve">Access to the sauna must be provided from the changing rooms. </t>
    </r>
  </si>
  <si>
    <r>
      <rPr>
        <sz val="11"/>
        <color rgb="FF000000"/>
        <rFont val="Times New Roman"/>
        <family val="1"/>
        <charset val="186"/>
      </rPr>
      <t xml:space="preserve"> </t>
    </r>
  </si>
  <si>
    <r>
      <rPr>
        <sz val="9"/>
        <color rgb="FF000000"/>
        <rFont val="Times New Roman"/>
        <family val="1"/>
        <charset val="186"/>
        <i/>
      </rPr>
      <t xml:space="preserve">Provide all equipment and furniture required for the room's functionality.</t>
    </r>
  </si>
  <si>
    <r>
      <rPr>
        <sz val="9"/>
        <rFont val="Times New Roman"/>
        <family val="1"/>
        <charset val="186"/>
        <i/>
      </rPr>
      <t xml:space="preserve">Provide racks (according to document 26 of Annex 2 Supplement 2.1 of the Terms) (4 units).</t>
    </r>
  </si>
  <si>
    <r>
      <rPr>
        <sz val="9"/>
        <color rgb="FF000000"/>
        <rFont val="Times New Roman"/>
        <family val="1"/>
        <charset val="186"/>
        <i/>
      </rPr>
      <t xml:space="preserve">On one of the walls (across the entire length of the wall), hang mirrors at least 2 m high (raised 0.5 m from the floor).</t>
    </r>
  </si>
  <si>
    <r>
      <rPr>
        <sz val="9"/>
        <rFont val="Times New Roman"/>
        <family val="1"/>
        <charset val="186"/>
        <i/>
      </rPr>
      <t xml:space="preserve">Provide racks (according to document 26 of Annex 2 Supplement 2.1 of the Terms) (4 units). </t>
    </r>
    <r>
      <rPr>
        <sz val="9"/>
        <rFont val="Times New Roman"/>
        <family val="1"/>
        <charset val="186"/>
        <i/>
      </rPr>
      <t xml:space="preserve">Provide spaces for office furniture set No. </t>
    </r>
    <r>
      <rPr>
        <sz val="9"/>
        <rFont val="Times New Roman"/>
        <family val="1"/>
        <charset val="186"/>
        <i/>
      </rPr>
      <t xml:space="preserve">3 – 1 unit (according to document 29 of Annex 2 Supplement 2 of the Terms); </t>
    </r>
  </si>
  <si>
    <r>
      <rPr>
        <sz val="9"/>
        <rFont val="Times New Roman"/>
        <family val="1"/>
        <charset val="186"/>
        <i/>
      </rPr>
      <t xml:space="preserve">Provide a set of auditorium furniture No. </t>
    </r>
    <r>
      <rPr>
        <sz val="9"/>
        <rFont val="Times New Roman"/>
        <family val="1"/>
        <charset val="186"/>
        <i/>
      </rPr>
      <t xml:space="preserve">9 – 1 pcs. (according to document 29 of Annex 2 Supplement 2 of the Terms); </t>
    </r>
  </si>
  <si>
    <r>
      <rPr>
        <sz val="9"/>
        <color rgb="FF000000"/>
        <rFont val="Times New Roman"/>
        <family val="1"/>
        <charset val="186"/>
        <i/>
      </rPr>
      <t xml:space="preserve">Provide space and necessary connections for the equipment. Equipment will be purchased by the Public Entity.</t>
    </r>
    <r>
      <rPr>
        <sz val="9"/>
        <color rgb="FF000000"/>
        <rFont val="Times New Roman"/>
        <family val="1"/>
        <charset val="186"/>
      </rPr>
      <t xml:space="preserve"> </t>
    </r>
  </si>
  <si>
    <r>
      <rPr>
        <sz val="11"/>
        <rFont val="Times New Roman"/>
        <family val="1"/>
        <charset val="186"/>
      </rPr>
      <t xml:space="preserve">14. VS – Furniture and equipment purchased and installed by the PUBLIC ENTITY.</t>
    </r>
  </si>
  <si>
    <r>
      <rPr>
        <sz val="11"/>
        <color rgb="FF000000"/>
        <rFont val="Times New Roman"/>
        <family val="1"/>
        <charset val="186"/>
        <i/>
      </rPr>
      <t xml:space="preserve">PE</t>
    </r>
  </si>
  <si>
    <r>
      <rPr>
        <sz val="12"/>
        <rFont val="Times New Roman"/>
        <family val="1"/>
        <charset val="186"/>
      </rPr>
      <t xml:space="preserve">Wall covers (by the type of coating) must be compatible with the room purpose, resistant to wet cleaning and, where necessary, to chemicals used for disinfection. If there are niches, it is recommended to install sports equipment or radiators, which are covered so that the surfaces are flush with the wall. </t>
    </r>
    <r>
      <rPr>
        <sz val="12"/>
        <rFont val="Times New Roman"/>
        <family val="1"/>
        <charset val="186"/>
        <b/>
      </rPr>
      <t xml:space="preserve">The Participant provides information on internal wall solutions, including structures, insulation, and finishing layers etc.          </t>
    </r>
    <r>
      <rPr>
        <sz val="12"/>
        <rFont val="Times New Roman"/>
        <family val="1"/>
        <charset val="186"/>
      </rPr>
      <t xml:space="preserve">                                                                                                                                                              </t>
    </r>
    <r>
      <rPr>
        <sz val="12"/>
        <rFont val="Times New Roman"/>
        <family val="1"/>
        <charset val="186"/>
        <b/>
      </rPr>
      <t xml:space="preserve">                </t>
    </r>
    <r>
      <rPr>
        <sz val="12"/>
        <rFont val="Times New Roman"/>
        <family val="1"/>
        <charset val="186"/>
      </rPr>
      <t xml:space="preserve">                                                                    </t>
    </r>
  </si>
  <si>
    <r>
      <rPr>
        <sz val="12"/>
        <rFont val="Times New Roman"/>
        <family val="1"/>
        <charset val="186"/>
      </rPr>
      <t xml:space="preserve">Wall covers (by the type of coating) must be compatible with the room purpose, resistant to wet cleaning and, where necessary, to chemicals used for disinfection. If there are niches, it is recommended to install sports equipment or radiators, which are covered so that the surfaces are flush with the wall.</t>
    </r>
    <r>
      <rPr>
        <sz val="12"/>
        <rFont val="Times New Roman"/>
        <family val="1"/>
        <charset val="186"/>
        <b/>
      </rPr>
      <t xml:space="preserve"> </t>
    </r>
    <r>
      <rPr>
        <sz val="12"/>
        <rFont val="Times New Roman"/>
        <family val="1"/>
        <charset val="186"/>
        <b/>
      </rPr>
      <t xml:space="preserve">The Participant provides information on internal wall solutions, including structures, insulation, and finishing layers etc.   </t>
    </r>
    <r>
      <rPr>
        <sz val="12"/>
        <rFont val="Times New Roman"/>
        <family val="1"/>
        <charset val="186"/>
      </rPr>
      <t xml:space="preserve">       </t>
    </r>
  </si>
  <si>
    <r>
      <rPr>
        <sz val="12"/>
        <rFont val="Times New Roman"/>
        <family val="1"/>
        <charset val="186"/>
      </rPr>
      <t xml:space="preserve">The structure of the buildings must be durable enough to withstand the negative effects of rare and potentially dangerous events. The main criterion when choosing building materials is public safety and material durability. These materials must be used in such a way that they meet the requirements or are of better quality than those specified in the technical requirements of these Specifications. </t>
    </r>
    <r>
      <rPr>
        <sz val="12"/>
        <rFont val="Times New Roman"/>
        <family val="1"/>
        <charset val="186"/>
        <b/>
      </rPr>
      <t xml:space="preserve">The Participant provides information on stairs, ramps, balconies, and loggia structures, including coatings etc.</t>
    </r>
  </si>
  <si>
    <r>
      <rPr>
        <sz val="9"/>
        <color theme="1"/>
        <rFont val="Times New Roman"/>
        <family val="1"/>
        <charset val="186"/>
        <i/>
      </rPr>
      <t xml:space="preserve">The sports equipment storage room(s) must be designed and installed so that access to all sports zones is possible from there. </t>
    </r>
  </si>
  <si>
    <r>
      <rPr>
        <sz val="9"/>
        <rFont val="Times New Roman"/>
        <family val="1"/>
        <charset val="186"/>
        <i/>
      </rPr>
      <t xml:space="preserve">In the corridors, provide space with electrical wiring for the installation of a coffee/snack machine and drinking water equipment. Separate access points from the administrative zone to all sports zones must be provided. Direct access from the administrative zone to the physical training specialists' office must be provided.</t>
    </r>
  </si>
  <si>
    <r>
      <rPr>
        <sz val="9"/>
        <color rgb="FF000000"/>
        <rFont val="Times New Roman"/>
        <family val="1"/>
        <charset val="186"/>
        <i/>
      </rPr>
      <t xml:space="preserve">Install rubber flooring suitable for gym areas on one of the walls (across the entire length of the wall), hang mirrors at least 2 m high (raised 0.5 m from the floor). </t>
    </r>
    <r>
      <rPr>
        <sz val="9"/>
        <color rgb="FF000000"/>
        <rFont val="Times New Roman"/>
        <family val="1"/>
        <charset val="186"/>
        <i/>
      </rPr>
      <t xml:space="preserve">The room must include IP television. </t>
    </r>
    <r>
      <rPr>
        <sz val="9"/>
        <color rgb="FF000000"/>
        <rFont val="Times New Roman"/>
        <family val="1"/>
        <charset val="186"/>
        <i/>
      </rPr>
      <t xml:space="preserve">Prepare inventory layout plans, diagrams.</t>
    </r>
  </si>
  <si>
    <r>
      <rPr>
        <sz val="9"/>
        <rFont val="Times New Roman"/>
        <family val="1"/>
        <charset val="186"/>
        <i/>
      </rPr>
      <t xml:space="preserve">The room must include IP television. </t>
    </r>
    <r>
      <rPr>
        <sz val="9"/>
        <rFont val="Times New Roman"/>
        <family val="1"/>
        <charset val="186"/>
        <i/>
      </rPr>
      <t xml:space="preserve">There must be direct access to the medical staff room from the administrative zone and from the exterior of the building, with the possibility of access with stretchers and wheelchairs. </t>
    </r>
  </si>
  <si>
    <r>
      <rPr>
        <sz val="12"/>
        <rFont val="Times New Roman"/>
        <family val="1"/>
        <charset val="186"/>
      </rPr>
      <t xml:space="preserve">Foundations under supporting structures must be designed considering the loads, the nature of the load increase, and the foundation ground properties. The final decision on the type of foundation must be based on the results of engineering geological studies and a cost comparison of different foundation types. </t>
    </r>
    <r>
      <rPr>
        <sz val="12"/>
        <rFont val="Times New Roman"/>
        <family val="1"/>
        <charset val="186"/>
        <b/>
      </rPr>
      <t xml:space="preserve">The Participant provides information on selected foundation type, including structures, insulation, and finishing materials etc.</t>
    </r>
    <r>
      <rPr>
        <sz val="12"/>
        <rFont val="Times New Roman"/>
        <family val="1"/>
        <charset val="186"/>
      </rPr>
      <t xml:space="preserve">                                                                                                                                                         </t>
    </r>
  </si>
  <si>
    <r>
      <rPr>
        <sz val="12"/>
        <rFont val="Times New Roman"/>
        <family val="1"/>
        <charset val="186"/>
      </rPr>
      <t xml:space="preserve">Wall covers (by the type of coating) must be compatible with the room purpose, resistant to wet cleaning and, where necessary, to chemicals used for disinfection. </t>
    </r>
    <r>
      <rPr>
        <sz val="12"/>
        <rFont val="Times New Roman"/>
        <family val="1"/>
        <charset val="186"/>
        <b/>
      </rPr>
      <t xml:space="preserve">The Participant provides information on plinth solutions, finishing materials etc.     </t>
    </r>
    <r>
      <rPr>
        <sz val="12"/>
        <rFont val="Times New Roman"/>
        <family val="1"/>
        <charset val="186"/>
      </rPr>
      <t xml:space="preserve">                                                                                                                            </t>
    </r>
  </si>
  <si>
    <r>
      <rPr>
        <sz val="12"/>
        <rFont val="Times New Roman"/>
        <family val="1"/>
        <charset val="186"/>
      </rPr>
      <t xml:space="preserve">The areas designated for soldier movement must be separated from the external building enclosures to protect the building façades and their external elements from accidental damage. If necessary, external wall cladding must be used, ensuring its acoustic properties. Colours and materials must be selected based on resistance to dirt, ease of cleaning, material aging, wear, and simplicity of maintenance. The architecture of the building's facade must be simple (without intricate details). Facades must be easy to maintain and durable, with facade materials offering increased resistance to dirt and damage. Facade materials must be resistant to adverse climatic effects and urban pollution and/or biological materials (moss, mould, insects, rodents, bird droppings) et al). Wall covers (by the type of coating) must be compatible with the room purpose, resistant to wet cleaning and, where necessary, to chemicals used for disinfection. </t>
    </r>
    <r>
      <rPr>
        <sz val="12"/>
        <rFont val="Times New Roman"/>
        <family val="1"/>
        <charset val="186"/>
        <b/>
      </rPr>
      <t xml:space="preserve">The Participant provides information on external wall solutions, including structures, insulation, and finishing layers etc.</t>
    </r>
  </si>
  <si>
    <r>
      <rPr>
        <sz val="9"/>
        <rFont val="Times New Roman"/>
        <family val="1"/>
        <charset val="186"/>
      </rPr>
      <t xml:space="preserve">
</t>
    </r>
  </si>
  <si>
    <r>
      <rPr>
        <sz val="12"/>
        <rFont val="Times New Roman"/>
        <family val="1"/>
        <charset val="186"/>
      </rPr>
      <t xml:space="preserve">The areas designated for soldier movement must be separated from the external building enclosures to protect the building façades and their external elements from accidental damage. If necessary, external wall cladding must be used, ensuring its acoustic properties. Colours and materials must be selected based on resistance to dirt, ease of cleaning, material aging, wear, and simplicity of maintenance. The architecture of the building's facade must be simple (without intricate details). Facades must be easy to maintain and durable, with facade materials offering increased resistance to dirt and damage. Facade materials must be resistant to adverse climatic effects and urban pollution and/or biological materials (moss, mould, insects, rodents, bird droppings) et al). Wall covers (by the type of coating) must be compatible with the room purpose, resistant to wet cleaning and, where necessary, to chemicals used for disinfection. </t>
    </r>
    <r>
      <rPr>
        <sz val="12"/>
        <rFont val="Times New Roman"/>
        <family val="1"/>
        <charset val="186"/>
        <b/>
      </rPr>
      <t xml:space="preserve">The Participant provides information on external wall solutions, including structures, insulation, and finishing layers etc.       </t>
    </r>
  </si>
  <si>
    <r>
      <rPr>
        <sz val="12"/>
        <rFont val="Times New Roman"/>
        <family val="1"/>
        <charset val="186"/>
      </rPr>
      <t xml:space="preserve">Acoustic noise in shared areas must not exceed 85 dBA, in work offices and meeting rooms – up to 50 dBA, and in sleeping areas – up to 32 dBA. In special rooms with a high or medium potential for liquid accumulation, a floor slope must be installed to allow liquids to drain into the sewage system. Floor coverings must be suitable for their intended use based on the function of the rooms or spaces where they are installed. The floors must be designed to withstand their own weight and operational loads, considering the intended purpose of the rooms. </t>
    </r>
    <r>
      <rPr>
        <sz val="12"/>
        <rFont val="Times New Roman"/>
        <family val="1"/>
        <charset val="186"/>
        <b/>
      </rPr>
      <t xml:space="preserve">The participant provides information about the floor slab structure (insulation types, layers) etc.)</t>
    </r>
    <r>
      <rPr>
        <sz val="12"/>
        <rFont val="Times New Roman"/>
        <family val="1"/>
        <charset val="186"/>
      </rPr>
      <t xml:space="preserve">
</t>
    </r>
  </si>
  <si>
    <r>
      <rPr>
        <sz val="12"/>
        <rFont val="Times New Roman"/>
        <family val="1"/>
        <charset val="186"/>
      </rPr>
      <t xml:space="preserve">Design the facades of buildings, considering the purpose of the buildings, the cohesive architectural appearance of the area, and long-term durability. The interior wall finishes can be minimal (for example, where construction regulations allow, walls can be unplastered and painted or impregnated), but they must meet the room's intended use. Walls in building rooms may be impregnated with clear liquids or impregnating paints. In the gym, install mirrors along one of the walls (covering the full length of the wall) with a minimum height of 2 m (raised 0.5 m from the floor). The wall covering (according to the type of covering) must match the room’s purpose, be resistant to damp cleaning, and where necessary, resistant to chemicals used for disinfecting. Where walls are to be painted, they must be painted with eco-friendly paints. Walls may also be coated with other high-quality and suitable coverings matching the purpose of the room. In sanitary units, the walls must be covered with ceramic tiles, and the cabin walls must be elevated from the floor and made of chipboard (MDP) or laminated panels (HPL), both with an aluminium frame. </t>
    </r>
    <r>
      <rPr>
        <sz val="12"/>
        <rFont val="Times New Roman"/>
        <family val="1"/>
        <charset val="186"/>
        <b/>
      </rPr>
      <t xml:space="preserve">The participant provides descriptions of wall construction types, frame infills, and finishes etc.    </t>
    </r>
    <r>
      <rPr>
        <sz val="12"/>
        <rFont val="Times New Roman"/>
        <family val="1"/>
        <charset val="186"/>
      </rPr>
      <t xml:space="preserve">                                                                                                                                                                                                                     </t>
    </r>
  </si>
  <si>
    <r>
      <rPr>
        <sz val="12"/>
        <rFont val="Times New Roman"/>
        <family val="1"/>
        <charset val="186"/>
      </rPr>
      <t xml:space="preserve">Internal doors, depending on the purpose, security, and number of operating cycles – metal, plastic, aluminium, or wooden (veneered). Fittings must be adapted to the designated use of the premises. Entrance doors to separate zones must be equipped with electromagnetic locks, scanning devices, and, if required, intercom systems. Doors must be designed to provide sound insulation where required, withstand increased operational loads, and be easy to operate. Access control and management from the outside will be performed for all working and other office doors, and internal exit management is expected to be with a handle/button. If required, doors may be locked with a mechanical lock. In high-traffic areas, doors must also be protected with galvanised steel plates covering up to half their height. In areas where specific architectural solutions are required for internal equipment, other protective measures may be proposed. Access to doors and movement zones must be protected from damage and accelerated material wear. Information plates must be installed on doors. Information plates must be installed on interior doors and at entrances to each floor’s rooms, allowing for easy modification of displayed information. The information to be specified on the arrows and information boards will be determined by the Public Entity. All internal doors must have locks controlled by keys. These devices are applied additionally along with access control equipment. All internal doors registered in the access control system must have locks controlled by an electronic card reader and remote controller. There must be a manual method to open the electric skis using a key in case they do not work.  The Participant provides information on interior room windows, showcases, doors, gates, including sills, trims, fittings, drive mechanisms, and other installed components.                                                                                                                  </t>
    </r>
    <r>
      <rPr>
        <sz val="12"/>
        <rFont val="Times New Roman"/>
        <family val="1"/>
        <charset val="186"/>
        <b/>
      </rPr>
      <t xml:space="preserve">      </t>
    </r>
  </si>
  <si>
    <r>
      <rPr>
        <sz val="12"/>
        <color theme="1"/>
        <rFont val="Times New Roman"/>
        <family val="1"/>
        <charset val="186"/>
      </rPr>
      <t xml:space="preserve">It is necessary to install heat consumption metering. Measuring devices must have a continuous scanning function. The possibility of adapting the heating installation for the functional separation of the military unit facility must be planned, taking into account the ability to normalise the temperature in different areas and rooms of the military unit facility by location and time, as well as the momentary increase or loss of heat, separately measuring heat consumption in separated facilities, and smoothly adjusting parameters to ensure continuous adaptation to demand, including at different times of the day. Areas where underfloor heating will be installed must be planned in such a way that they do not interfere with future furniture attachment. </t>
    </r>
    <r>
      <rPr>
        <sz val="12"/>
        <color theme="1"/>
        <rFont val="Times New Roman"/>
        <family val="1"/>
        <charset val="186"/>
        <b/>
      </rPr>
      <t xml:space="preserve">The participant provides a description – heat supply, heating system, heat production, heating pipelines etc. </t>
    </r>
    <r>
      <rPr>
        <sz val="12"/>
        <color theme="1"/>
        <rFont val="Times New Roman"/>
        <family val="1"/>
        <charset val="186"/>
        <b/>
      </rPr>
      <t xml:space="preserve">Radiators, underfloor heating, radiant heating systems etc. </t>
    </r>
    <r>
      <rPr>
        <sz val="12"/>
        <color theme="1"/>
        <rFont val="Times New Roman"/>
        <family val="1"/>
        <charset val="186"/>
        <b/>
      </rPr>
      <t xml:space="preserve">Metering.                    </t>
    </r>
    <r>
      <rPr>
        <sz val="12"/>
        <color theme="1"/>
        <rFont val="Times New Roman"/>
        <family val="1"/>
        <charset val="186"/>
      </rPr>
      <t xml:space="preserve">                                                                                                                       </t>
    </r>
  </si>
  <si>
    <r>
      <rPr>
        <sz val="12"/>
        <rFont val="Times New Roman"/>
        <family val="1"/>
        <charset val="186"/>
      </rPr>
      <t xml:space="preserve">Air conditioning must be installed in work offices and server rooms. In the server rooms and uninterrupted power supply room, a separate automated precision control air conditioning system must be provided. Separate electrical panels must be provided for air conditioning equipment, and a separate grounding loop must be provided for the equipment. A constant temperature of 20–25 °C and relative humidity of 40–55% must be maintained in these rooms. The conditioning system is duplicated: one working and the other backup units. The backup air conditioner must activate automatically by rotating if the temperature in the room increases or in the event of the main air conditioner failure. In the server rooms and uninterrupted power supply room, a separate ventilation system must be provided; engineering systems not directly related to these rooms should not be installed there. Rooms must be protected from water flooding. </t>
    </r>
    <r>
      <rPr>
        <sz val="12"/>
        <rFont val="Times New Roman"/>
        <family val="1"/>
        <charset val="186"/>
        <b/>
      </rPr>
      <t xml:space="preserve">The Participant provides information on air supply and extraction units, with or without air treatment functionality, ventilation equipment, technical air system ventilation systems, ducts and pipelines, ventilation openings and grilles, cooling systems, ducts and pipelines.  </t>
    </r>
    <r>
      <rPr>
        <sz val="12"/>
        <rFont val="Times New Roman"/>
        <family val="1"/>
        <charset val="186"/>
      </rPr>
      <t xml:space="preserve">                                                                                                                                                                                                                                                                                                                                 </t>
    </r>
  </si>
  <si>
    <r>
      <rPr>
        <sz val="12"/>
        <rFont val="Times New Roman"/>
        <family val="1"/>
        <charset val="186"/>
      </rPr>
      <t xml:space="preserve">The components of the cooling system must have an anti-condensation insulating layer; Water cooling system distributors (cartridges, air conditioning pipe equipment, brackets) in accessible locations must have regulating and shut-off valves to allow for system operation and control; The system must be connected to the general control system of the military unit; To cool the server rooms, precision-controlled air conditioners must be installed, which operate at low outdoor temperatures, as well as an air supply and exhaust system connected to the building’s control system. It is recommended to assess the possibility of creating the necessary engineering solutions to recover/reuse heat emitted in server rooms. </t>
    </r>
    <r>
      <rPr>
        <sz val="12"/>
        <rFont val="Times New Roman"/>
        <family val="1"/>
        <charset val="186"/>
        <b/>
      </rPr>
      <t xml:space="preserve">The Participant provides information on selected cooling (air conditioning) system and equipment.                                       </t>
    </r>
    <r>
      <rPr>
        <sz val="12"/>
        <rFont val="Times New Roman"/>
        <family val="1"/>
        <charset val="186"/>
      </rPr>
      <t xml:space="preserve">                                          </t>
    </r>
  </si>
  <si>
    <r>
      <rPr>
        <sz val="12"/>
        <rFont val="Times New Roman"/>
        <family val="1"/>
        <charset val="186"/>
      </rPr>
      <t xml:space="preserve">Anywhere sound may be heard from the wastewater piping, low-noise – thick-walled piping must be used, which must be additionally insulated; The accessibility of revisions installed on the sewage stands and the cleaning of the sewage disposal network must be planned to be free and convenient. </t>
    </r>
    <r>
      <rPr>
        <sz val="12"/>
        <rFont val="Times New Roman"/>
        <family val="1"/>
        <charset val="186"/>
        <b/>
      </rPr>
      <t xml:space="preserve">The Participant provides information on water supply pipelines, sanitary fixtures, filters, drinking water supply, metering etc. </t>
    </r>
    <r>
      <rPr>
        <sz val="12"/>
        <rFont val="Times New Roman"/>
        <family val="1"/>
        <charset val="186"/>
      </rPr>
      <t xml:space="preserve">
</t>
    </r>
  </si>
  <si>
    <r>
      <rPr>
        <sz val="12"/>
        <rFont val="Times New Roman"/>
        <family val="1"/>
        <charset val="186"/>
      </rPr>
      <t xml:space="preserve">It is necessary to install water consumption measurement devices with a remote reading function; To ensure the required water consumption rates and the fire water supply system needs, appropriate equipment must be selected and installed Main water supply pipelines to all Military town Facilities must have separate meters and distribution. </t>
    </r>
    <r>
      <rPr>
        <sz val="12"/>
        <rFont val="Times New Roman"/>
        <family val="1"/>
        <charset val="186"/>
        <b/>
      </rPr>
      <t xml:space="preserve">The Participant provides information on water metering etc.  </t>
    </r>
    <r>
      <rPr>
        <sz val="12"/>
        <rFont val="Times New Roman"/>
        <family val="1"/>
        <charset val="186"/>
      </rPr>
      <t xml:space="preserve">                           </t>
    </r>
  </si>
  <si>
    <r>
      <rPr>
        <sz val="12"/>
        <rFont val="Times New Roman"/>
        <family val="1"/>
        <charset val="186"/>
      </rPr>
      <t xml:space="preserve">The water supply in the military unit's objects must be designed so that water is supplied to all collection points, taking into account the pressure, flow rate, water properties, and the purpose of the building's use, as well as peak water consumption at the same time. When different requirements are set for the parameters of the water used at the collection points, water can be supplied through independent pipelines or water supply systems, providing water with the required properties from the corresponding external water supply networks or systems, which appropriately prepare the water. Water supply and distribution must be sufficient and meet the requirements of hygiene standards and other legal acts. Water consumption metering devices with remote reading functionality must be installed. Separate metering must be installed for each system with different water consumption purposes. Sanitary equipment must be aesthetic, durable, modern, and suitable for the functional area in which it is installed, and must comply with sanitary requirements. Water must be supplied to the facilities by connecting them to the main water supply network. The equipment must be installed to ensure that the water consumption indicators for the building complex are no less than the standard values and that the fire protection water supply needs are met. If the supplied water quality is insufficient, it must be achieved through appropriate water treatment engineering solutions. The number of drinking water supply points must be determined in accordance with regulations and standards. </t>
    </r>
    <r>
      <rPr>
        <sz val="12"/>
        <rFont val="Times New Roman"/>
        <family val="1"/>
        <charset val="186"/>
        <b/>
      </rPr>
      <t xml:space="preserve">The Participant provides information on the proposed cold water supply system.                                                                         </t>
    </r>
    <r>
      <rPr>
        <sz val="12"/>
        <rFont val="Times New Roman"/>
        <family val="1"/>
        <charset val="186"/>
      </rPr>
      <t xml:space="preserve">                                                                                                                                                                            </t>
    </r>
  </si>
  <si>
    <r>
      <rPr>
        <sz val="12"/>
        <rFont val="Times New Roman"/>
        <family val="1"/>
        <charset val="186"/>
      </rPr>
      <t xml:space="preserve">The water supply system must ensure that water is supplied to all water usage points according to pressure, flow rate, and water characteristics requirements, peak water consumption at one time, and the designated purpose of the Military unit’s facilities. It is necessary to install water consumption measurement devices with a remote reading function; To ensure the required water consumption rates and the fire water supply system needs, appropriate equipment must be selected and installed </t>
    </r>
    <r>
      <rPr>
        <sz val="12"/>
        <rFont val="Times New Roman"/>
        <family val="1"/>
        <charset val="186"/>
        <b/>
      </rPr>
      <t xml:space="preserve">The Participant provides information on water supply pipelines, sanitary fixtures, filters, hot water supply, metering etc.   </t>
    </r>
    <r>
      <rPr>
        <sz val="12"/>
        <rFont val="Times New Roman"/>
        <family val="1"/>
        <charset val="186"/>
      </rPr>
      <t xml:space="preserve">                                                                                                                                                                                         </t>
    </r>
  </si>
  <si>
    <r>
      <rPr>
        <sz val="12"/>
        <rFont val="Times New Roman"/>
        <family val="1"/>
        <charset val="186"/>
      </rPr>
      <t xml:space="preserve">Wastewater must be collected and directed according to economically/technically justified solutions, issued technical conditions. Toilet pots must have a water barrier inside. Water to toilet cisterns must be supplied silently (quiet operation), using no more than 6 l / 3 l of water for flushing. Urinals must have a contactless tap. In all buildings, except for the barracks washbasins near the WC (or closest to them), contactless taps with temperature limiters must be installed, as well as solutions for legionella prevention or pipe cleaning, preventing stagnant water from forming in the pipes (especially at the furthest points/water taps). In the barracks, one of the four mixers must be contactless. All sanitary devices, drain receivers, faucets, and other plumbing fixtures must be certified according to the ISO 9000 series or equivalent standard and meet the sizes specified by EN standards, with CE marking.  Plumbing appliances installed in the facility must meet the following general requirements: their interior and exterior must have a smooth, easily cleanable surface (all appliances can be made of stainless steel); they must not have sharp protruding parts (in the appliance and in the fixing details); washbasins must be equipped with chrome-plated metal siphons that match the colour of the water mixing taps and faucets; toilet bowls must be equipped with seats and covers made of durable plastic. </t>
    </r>
    <r>
      <rPr>
        <sz val="12"/>
        <rFont val="Times New Roman"/>
        <family val="1"/>
        <charset val="186"/>
        <b/>
      </rPr>
      <t xml:space="preserve">The participant provides a description – wastewater pipelines, wastewater collection facilities, wastewater treatment facilities </t>
    </r>
    <r>
      <rPr>
        <sz val="12"/>
        <rFont val="Times New Roman"/>
        <family val="1"/>
        <charset val="186"/>
        <b/>
      </rPr>
      <t xml:space="preserve">Wastewater treatment plants </t>
    </r>
    <r>
      <rPr>
        <sz val="12"/>
        <rFont val="Times New Roman"/>
        <family val="1"/>
        <charset val="186"/>
      </rPr>
      <t xml:space="preserve">                                                                                                                                                                                                                 </t>
    </r>
  </si>
  <si>
    <r>
      <rPr>
        <sz val="12"/>
        <color theme="1"/>
        <rFont val="Times New Roman"/>
        <family val="1"/>
        <charset val="186"/>
      </rPr>
      <t xml:space="preserve">Sanitary equipment must be aesthetic, durable, modern, and suitable for the functional area in which it is installed, and must comply with sanitary requirements. Sanitary infrastructure must be equipped with soap dispensers, hand dryers, paper towel dispensers, toilet paper dispensers, and automatically switched on and off lights. </t>
    </r>
    <r>
      <rPr>
        <sz val="12"/>
        <color theme="1"/>
        <rFont val="Times New Roman"/>
        <family val="1"/>
        <charset val="186"/>
        <b/>
      </rPr>
      <t xml:space="preserve">The Participant provides information on sanitary appliances, equipment, and systems.    </t>
    </r>
    <r>
      <rPr>
        <sz val="12"/>
        <color theme="1"/>
        <rFont val="Times New Roman"/>
        <family val="1"/>
        <charset val="186"/>
      </rPr>
      <t xml:space="preserve">                                                                                                                                                                       </t>
    </r>
  </si>
  <si>
    <r>
      <rPr>
        <sz val="12"/>
        <rFont val="Times New Roman"/>
        <family val="1"/>
        <charset val="186"/>
      </rPr>
      <t xml:space="preserve">Provide general artificial lighting in all sports hall spaces. In the universal sports hall, military self-defence area, and gym zones – provide dedicated lighting (general and zone-specific). Where possible, maximize the use of natural light. Locations and movement paths with few users or where users are not always present must be equipped with occupancy sensors. This is particularly important in storage and inventory areas, as well as in places with low movement. The quality of the equipment and the thoughtful placement of occupancy detectors must ensure complete convenience, as the lights must always turn on and off at the required times. Artificial lighting must be coordinated with surveillance equipment spaces and arranged so as not to dazzle the video surveillance cameras. The private partner must aim to reduce the number of lighting source models used. All equipment must be accessible for cleaning and maintenance, especially in high locations. Outdoor lighting must be controlled from the room. The lighting of auxiliary rooms must be distributed according to functional zones, but the lighting of zones related to event functions must be centralized and controlled from a dedicated room. A sufficient power capacity three-phase power supply must be planned (for all planned equipment). The electrical networks of the buildings must be designed for all types (facades, territories, fire extinguishing equipment, local television networks, fire hydrant light indicators, safety signs, call systems, light enclosures). and others) to power the lighting. Electrical cable installation must comply with the technical requirements for this system’s installation. In the building's premises, all installed control and protection devices must have a label indicating the schematic dependency and purpose. There must be a label with the name of the recipients and the line's purpose in the internal part of the door panel, on the panel by the devices. </t>
    </r>
    <r>
      <rPr>
        <sz val="12"/>
        <rFont val="Times New Roman"/>
        <family val="1"/>
        <charset val="186"/>
        <b/>
      </rPr>
      <t xml:space="preserve">The Participant provides information on high and/or medium voltage distribution equipment. </t>
    </r>
    <r>
      <rPr>
        <sz val="12"/>
        <rFont val="Times New Roman"/>
        <family val="1"/>
        <charset val="186"/>
        <b/>
      </rPr>
      <t xml:space="preserve">Electric power generators, including cooling, exhaust gas and fuel supply systems, central battery and uninterruptible power supply equipment, and photovoltaic systems. </t>
    </r>
    <r>
      <rPr>
        <sz val="12"/>
        <rFont val="Times New Roman"/>
        <family val="1"/>
        <charset val="186"/>
        <b/>
      </rPr>
      <t xml:space="preserve">Cables, wires, secondary distributors, routing systems, installation devices. </t>
    </r>
    <r>
      <rPr>
        <sz val="12"/>
        <rFont val="Times New Roman"/>
        <family val="1"/>
        <charset val="186"/>
        <b/>
      </rPr>
      <t xml:space="preserve">Fixed lights, including electric lamps. </t>
    </r>
    <r>
      <rPr>
        <sz val="12"/>
        <rFont val="Times New Roman"/>
        <family val="1"/>
        <charset val="186"/>
        <b/>
      </rPr>
      <t xml:space="preserve">Lightning protection, lightning rod, and grounding systems. </t>
    </r>
    <r>
      <rPr>
        <sz val="12"/>
        <rFont val="Times New Roman"/>
        <family val="1"/>
        <charset val="186"/>
        <b/>
      </rPr>
      <t xml:space="preserve">Electricity metering. </t>
    </r>
    <r>
      <rPr>
        <sz val="12"/>
        <rFont val="Times New Roman"/>
        <family val="1"/>
        <charset val="186"/>
      </rPr>
      <t xml:space="preserve">                                                                                                                                                                                   </t>
    </r>
  </si>
  <si>
    <r>
      <rPr>
        <sz val="12"/>
        <rFont val="Times New Roman"/>
        <family val="1"/>
        <charset val="186"/>
      </rPr>
      <t xml:space="preserve">A closed (local) building management system must be installed, allowing both monitoring and control of the main engineering system parameters. The accounting data analysis and processing software must be installed, designed for processing water, heat, electricity, and other meter data, generating reports, data analysis, and forecasting future needs. With the help of the installed systems, it must be possible to monitor and record the main microclimate parameters of at least five typical rooms (spaces). Meter readings must be transmitted automatically. The storage of copies of the transmitted telemetry data must be ensured. </t>
    </r>
    <r>
      <rPr>
        <sz val="12"/>
        <rFont val="Times New Roman"/>
        <family val="1"/>
        <charset val="186"/>
        <b/>
      </rPr>
      <t xml:space="preserve">The Participant provides information on automated systems, control and monitoring devices, programming devices, sensors and actuators, communication intersection stations, and software for automated stations.</t>
    </r>
    <r>
      <rPr>
        <sz val="12"/>
        <rFont val="Times New Roman"/>
        <family val="1"/>
        <charset val="186"/>
      </rPr>
      <t xml:space="preserve">
                                                                                                                                                                                                                                                                                            </t>
    </r>
  </si>
  <si>
    <r>
      <rPr>
        <sz val="12"/>
        <rFont val="Times New Roman"/>
        <family val="1"/>
        <charset val="186"/>
      </rPr>
      <t xml:space="preserve">Measures to prevent the formation of icicles must be provided; The roof must be easy to maintain, with maintenance walkways and platforms installed. Access to the roof must be easy but restricted with safety measures to prevent unauthorized individuals from accessing it. Water from the building’s roof must be drained in such a way that it does not damage the building’s structure, roads, sidewalks, adjacent buildings, or harm the environment, and is directed into the underground stormwater drainage system. </t>
    </r>
    <r>
      <rPr>
        <sz val="12"/>
        <rFont val="Times New Roman"/>
        <family val="1"/>
        <charset val="186"/>
        <b/>
      </rPr>
      <t xml:space="preserve">The participant provides information about the roof structure, insulation types and layers, and finishes. </t>
    </r>
    <r>
      <rPr>
        <sz val="12"/>
        <rFont val="Times New Roman"/>
        <family val="1"/>
        <charset val="186"/>
        <b/>
      </rPr>
      <t xml:space="preserve">Rainwater collection and drainage system, roof protective railings, walkways, protective grilles, snow-retaining grilles, fire escape ladders etc.             </t>
    </r>
    <r>
      <rPr>
        <sz val="12"/>
        <rFont val="Times New Roman"/>
        <family val="1"/>
        <charset val="186"/>
      </rPr>
      <t xml:space="preserve">                                                                          </t>
    </r>
  </si>
  <si>
    <r>
      <rPr>
        <sz val="12"/>
        <rFont val="Times New Roman"/>
        <family val="1"/>
        <charset val="186"/>
      </rPr>
      <t xml:space="preserve">Acoustic noise in shared areas must not exceed 85 dBA, in work offices and meeting rooms – up to 50 dBA, and in sleeping areas – up to 32 dBA. The floors must be designed to withstand their own weight and operational loads, considering the intended purpose of the rooms. Floor coverings must be suitable for their intended use based on the function of the rooms or spaces where they are installed. </t>
    </r>
    <r>
      <rPr>
        <sz val="12"/>
        <rFont val="Times New Roman"/>
        <family val="1"/>
        <charset val="186"/>
        <b/>
      </rPr>
      <t xml:space="preserve">The participant provides information about the floor slab structure (insulation types, layers) etc.)</t>
    </r>
    <r>
      <rPr>
        <sz val="12"/>
        <rFont val="Times New Roman"/>
        <family val="1"/>
        <charset val="186"/>
      </rPr>
      <t xml:space="preserve">
</t>
    </r>
  </si>
  <si>
    <r>
      <rPr>
        <sz val="12"/>
        <rFont val="Times New Roman"/>
        <family val="1"/>
        <charset val="186"/>
      </rPr>
      <t xml:space="preserve">Floors must be level, non-slip, crack-free, waterproof, easy to clean with a damp method, and resistant to chemical cleaners and disinfectants. When selecting floor coverings for the universal sports, military self-defence, gym, and administrative areas, comply with the relevant construction technical standards and safety regulations for the building’s intended purpose. The properties of the floor constructions and coverings must ensure the main requirements of the building over the economically justified usage period. The structures of sports halls, including floors, must be durable and safe, allowing for the attachment of stationary or portable equipment. Walls must be flat, without recesses or protrusions. The floors in the area where the carpet will be laid must be wooden. Walls and ceilings must be covered with a smooth, durable, and moisture-resistant material. Install rubber flooring suitable for gym areas. The Participant provides information on floor type, structures, finish. </t>
    </r>
    <r>
      <rPr>
        <sz val="12"/>
        <rFont val="Times New Roman"/>
        <family val="1"/>
        <charset val="186"/>
        <b/>
      </rPr>
      <t xml:space="preserve">The main room groups are distinguished – corridors, halls, administrative rooms, service rooms, and technical auxiliary rooms etc. </t>
    </r>
    <r>
      <rPr>
        <sz val="12"/>
        <color rgb="FF0070C0"/>
        <rFont val="Times New Roman"/>
        <family val="1"/>
        <charset val="186"/>
      </rPr>
      <t xml:space="preserve"> </t>
    </r>
  </si>
  <si>
    <r>
      <rPr>
        <sz val="12"/>
        <color rgb="FF000000"/>
        <rFont val="Times New Roman"/>
        <family val="1"/>
        <charset val="186"/>
      </rPr>
      <t xml:space="preserve">worksheet 4. Development of buildings. Construction</t>
    </r>
  </si>
  <si>
    <r>
      <rPr>
        <sz val="12"/>
        <color theme="1"/>
        <rFont val="Times New Roman"/>
        <family val="1"/>
        <charset val="186"/>
        <b/>
      </rPr>
      <t xml:space="preserve">Outdoor sports complex</t>
    </r>
  </si>
  <si>
    <r>
      <rPr>
        <sz val="12"/>
        <rFont val="Times New Roman"/>
        <family val="1"/>
        <charset val="186"/>
      </rPr>
      <t xml:space="preserve">Foundations under supporting structures must be designed considering the loads, the nature of the load increase, and the foundation ground properties. The final decision on the type of foundation must be based on the results of engineering geological studies and a cost comparison of different foundation types. All fencing posts and poles must be installed with a drilled concrete foundation. In the existing underground engineering networks zone, install fence foundations manually, first evaluating and determining the location of the underground networks, including their altitude relative to the ground surface. </t>
    </r>
    <r>
      <rPr>
        <sz val="12"/>
        <rFont val="Times New Roman"/>
        <family val="1"/>
        <charset val="186"/>
        <b/>
      </rPr>
      <t xml:space="preserve">The Participant provides information on selected foundation type, including structures, insulation, and finishing materials etc.</t>
    </r>
    <r>
      <rPr>
        <sz val="12"/>
        <rFont val="Times New Roman"/>
        <family val="1"/>
        <charset val="186"/>
      </rPr>
      <t xml:space="preserve">                                                                                                                                                         </t>
    </r>
  </si>
  <si>
    <r>
      <rPr>
        <sz val="12"/>
        <rFont val="Times New Roman"/>
        <family val="1"/>
        <charset val="186"/>
      </rPr>
      <t xml:space="preserve">The following must be installed in the sports complex: A rainwater drainage system from surfaces. Covering material according to its intended purpose (the covering must dry quickly after rain (minimal absorbency), and be resistant to unstable and variable climatic conditions). </t>
    </r>
    <r>
      <rPr>
        <sz val="12"/>
        <rFont val="Times New Roman"/>
        <family val="1"/>
        <charset val="186"/>
        <b/>
      </rPr>
      <t xml:space="preserve">The participant provides a description – wastewater pipelines, wastewater collection facilities, wastewater treatment facilities etc.</t>
    </r>
  </si>
  <si>
    <r>
      <rPr>
        <sz val="12"/>
        <rFont val="Times New Roman"/>
        <family val="1"/>
        <charset val="186"/>
      </rPr>
      <t xml:space="preserve">The structure and properties of the covering must ensure the essential functional requirements throughout an economically justified service life.  </t>
    </r>
    <r>
      <rPr>
        <sz val="12"/>
        <rFont val="Times New Roman"/>
        <family val="1"/>
        <charset val="186"/>
        <b/>
      </rPr>
      <t xml:space="preserve">The participant provides information about the floor slab structure (insulation types, layers) etc.)</t>
    </r>
    <r>
      <rPr>
        <sz val="12"/>
        <rFont val="Times New Roman"/>
        <family val="1"/>
        <charset val="186"/>
      </rPr>
      <t xml:space="preserve">
</t>
    </r>
  </si>
  <si>
    <r>
      <rPr>
        <sz val="12"/>
        <rFont val="Times New Roman"/>
        <family val="1"/>
        <charset val="186"/>
      </rPr>
      <t xml:space="preserve">Floors must be level, non-slip, crack-free, waterproof, easy to clean with a damp method, and resistant to chemical cleaners and disinfectants. Line markings for the listed sports, in accordance with the valid regulations for the respective sports. </t>
    </r>
    <r>
      <rPr>
        <sz val="12"/>
        <rFont val="Times New Roman"/>
        <family val="1"/>
        <charset val="186"/>
        <b/>
      </rPr>
      <t xml:space="preserve">The Participant provides information on floor type, structures, finish.</t>
    </r>
    <r>
      <rPr>
        <sz val="12"/>
        <color rgb="FFFF0000"/>
        <rFont val="Times New Roman"/>
        <family val="1"/>
        <charset val="186"/>
      </rPr>
      <t xml:space="preserve"> </t>
    </r>
    <r>
      <rPr>
        <sz val="12"/>
        <rFont val="Times New Roman"/>
        <family val="1"/>
        <charset val="186"/>
        <b/>
      </rPr>
      <t xml:space="preserve">The main room groups are distinguished – corridors, halls, administrative rooms, service rooms, and technical auxiliary rooms etc. </t>
    </r>
    <r>
      <rPr>
        <sz val="12"/>
        <color rgb="FF0070C0"/>
        <rFont val="Times New Roman"/>
        <family val="1"/>
        <charset val="186"/>
      </rPr>
      <t xml:space="preserve"> </t>
    </r>
  </si>
  <si>
    <r>
      <rPr>
        <sz val="12"/>
        <rFont val="Times New Roman"/>
        <family val="1"/>
        <charset val="186"/>
      </rPr>
      <t xml:space="preserve">For protection, the outdoor sports complex will be enclosed with a continuous segmental fence with lockable gates and small doors along the entire perimeter. Fence type – segmental, made of rigid 2.5 m long segments – mesh Fence height – 3 m. Segment galvanized and coated with green plastic RAL 6005. Segments are attached using special brackets to cast rectangular posts with profiles of 60 x 60 mm and wall thickness of 1.5 mm. The segmental fencing system will include two types of access gates to the area – single and double. Single gates at least 1 m wide are used for access by visitors to the enclosed area. Double gates 3 m wide are used for access by visitors and special equipment to the enclosed area. Both gate types are installed using the same segmental fence system and colour. Fencing products must come with a guarantee of no less than 10 years against rusting. Install a synthetic weather-resistant fabric or (or) mesh fence with gates for entry (exit), with a height of at least 3 m for the side fences and 4 m for the rear fences. Separation of the courts with a mobile protective measure (net), height – 3 m, ensuring safety during competitions across all courts simultaneously. </t>
    </r>
    <r>
      <rPr>
        <sz val="12"/>
        <rFont val="Times New Roman"/>
        <family val="1"/>
        <charset val="186"/>
        <b/>
      </rPr>
      <t xml:space="preserve">The Participant provides information on Partition types, structures, finishes etc. </t>
    </r>
  </si>
  <si>
    <r>
      <rPr>
        <sz val="12"/>
        <rFont val="Times New Roman"/>
        <family val="1"/>
        <charset val="186"/>
      </rPr>
      <t xml:space="preserve">For outdoor sports complex lighting, LED luminaires must be installed, ensuring a minimum of 300 lx field surface illumination.</t>
    </r>
    <r>
      <rPr>
        <sz val="12"/>
        <rFont val="Times New Roman"/>
        <family val="1"/>
        <charset val="186"/>
        <b/>
      </rPr>
      <t xml:space="preserve"> </t>
    </r>
    <r>
      <rPr>
        <sz val="12"/>
        <rFont val="Times New Roman"/>
        <family val="1"/>
        <charset val="186"/>
        <b/>
      </rPr>
      <t xml:space="preserve">The Participant provides information on high and/or medium voltage distribution equipment. </t>
    </r>
    <r>
      <rPr>
        <sz val="12"/>
        <rFont val="Times New Roman"/>
        <family val="1"/>
        <charset val="186"/>
        <b/>
      </rPr>
      <t xml:space="preserve">Electric power generators, including cooling, exhaust gas and fuel supply systems, central battery and uninterruptible power supply equipment, and photovoltaic systems. </t>
    </r>
    <r>
      <rPr>
        <sz val="12"/>
        <rFont val="Times New Roman"/>
        <family val="1"/>
        <charset val="186"/>
        <b/>
      </rPr>
      <t xml:space="preserve">Cables, wires, secondary distributors, routing systems, installation devices. </t>
    </r>
    <r>
      <rPr>
        <sz val="12"/>
        <rFont val="Times New Roman"/>
        <family val="1"/>
        <charset val="186"/>
        <b/>
      </rPr>
      <t xml:space="preserve">Fixed lights, including electric lamps. </t>
    </r>
    <r>
      <rPr>
        <sz val="12"/>
        <rFont val="Times New Roman"/>
        <family val="1"/>
        <charset val="186"/>
        <b/>
      </rPr>
      <t xml:space="preserve">Lightning protection, lightning rod, and grounding systems. </t>
    </r>
    <r>
      <rPr>
        <sz val="12"/>
        <rFont val="Times New Roman"/>
        <family val="1"/>
        <charset val="186"/>
        <b/>
      </rPr>
      <t xml:space="preserve">Electricity metering. </t>
    </r>
    <r>
      <rPr>
        <sz val="12"/>
        <rFont val="Times New Roman"/>
        <family val="1"/>
        <charset val="186"/>
      </rPr>
      <t xml:space="preserve">                                                                                                                                                                                   </t>
    </r>
  </si>
  <si>
    <r>
      <rPr>
        <sz val="12"/>
        <rFont val="Times New Roman"/>
        <family val="1"/>
        <charset val="186"/>
      </rPr>
      <t xml:space="preserve">Provide a rainproof metal box (standing container) with a lock to store the court, surface maintenance equipment, and sports inventory. </t>
    </r>
  </si>
  <si>
    <r>
      <rPr>
        <sz val="9"/>
        <rFont val="Times New Roman"/>
        <family val="1"/>
        <charset val="186"/>
        <i/>
      </rPr>
      <t xml:space="preserve">Provide jute bags filled with sand – 8 pcs;</t>
    </r>
    <r>
      <rPr>
        <sz val="9"/>
        <rFont val="Times New Roman"/>
        <family val="1"/>
        <charset val="186"/>
      </rPr>
      <t xml:space="preserve">
</t>
    </r>
    <r>
      <rPr>
        <sz val="9"/>
        <rFont val="Times New Roman"/>
        <family val="1"/>
        <charset val="186"/>
        <i/>
      </rPr>
      <t xml:space="preserve">TRX straps – 4 pcs;</t>
    </r>
    <r>
      <rPr>
        <sz val="9"/>
        <rFont val="Times New Roman"/>
        <family val="1"/>
        <charset val="186"/>
      </rPr>
      <t xml:space="preserve">
</t>
    </r>
    <r>
      <rPr>
        <sz val="9"/>
        <rFont val="Times New Roman"/>
        <family val="1"/>
        <charset val="186"/>
        <i/>
      </rPr>
      <t xml:space="preserve">logs (length – 1,5 m, diameter – 0,2 m) – 4 units.                             </t>
    </r>
    <r>
      <rPr>
        <sz val="9"/>
        <rFont val="Times New Roman"/>
        <family val="1"/>
        <charset val="186"/>
        <i/>
      </rPr>
      <t xml:space="preserve">Provide all equipment required for the room's functionality.</t>
    </r>
  </si>
  <si>
    <r>
      <rPr>
        <sz val="9"/>
        <rFont val="Times New Roman"/>
        <family val="1"/>
        <charset val="186"/>
        <i/>
      </rPr>
      <t xml:space="preserve">Provide posts with nets – 1 set, court marking tapes – 1 set, universal referee stand for refereeing with a results scoreboard – 1 set, mobile outdoor benches with supports (4 seats) – 2 units. </t>
    </r>
    <r>
      <rPr>
        <sz val="9"/>
        <rFont val="Times New Roman"/>
        <family val="1"/>
        <charset val="186"/>
        <i/>
      </rPr>
      <t xml:space="preserve">Install mobile outdoor benches with supports (4 seats) 2 pcs. </t>
    </r>
    <r>
      <rPr>
        <sz val="9"/>
        <rFont val="Times New Roman"/>
        <family val="1"/>
        <charset val="186"/>
        <i/>
      </rPr>
      <t xml:space="preserve">Provide a universal referee stand for refereeing with a results scoreboard – 1 set</t>
    </r>
  </si>
  <si>
    <r>
      <rPr>
        <sz val="9"/>
        <rFont val="Times New Roman"/>
        <family val="1"/>
        <charset val="186"/>
        <i/>
      </rPr>
      <t xml:space="preserve">The outdoor equipment complex consists of: horizontal ladders; high horizontal bars; flexion board; platforms; wall-mounted ladder; low horizontal bars (for pull-ups); low horizontal bars (for push-ups); sit-up board; parallel bars. </t>
    </r>
    <r>
      <rPr>
        <sz val="9"/>
        <rFont val="Times New Roman"/>
        <family val="1"/>
        <charset val="186"/>
        <i/>
      </rPr>
      <t xml:space="preserve">Each horizontal and vertical bar must withstand a load of 150 kg acting vertically from top to bottom. </t>
    </r>
    <r>
      <rPr>
        <sz val="9"/>
        <rFont val="Times New Roman"/>
        <family val="1"/>
        <charset val="186"/>
        <i/>
      </rPr>
      <t xml:space="preserve">The structure must be fixed, immobile, welded together, coated with anti-corrosion paint resistant to environmental impact, and the horizontal bars must have a non-slip surface. </t>
    </r>
    <r>
      <rPr>
        <sz val="9"/>
        <rFont val="Times New Roman"/>
        <family val="1"/>
        <charset val="186"/>
        <i/>
      </rPr>
      <t xml:space="preserve">Platforms must be immobile and withstand a load of 150 kg acting vertically from top to bottom. </t>
    </r>
    <r>
      <rPr>
        <sz val="9"/>
        <rFont val="Times New Roman"/>
        <family val="1"/>
        <charset val="186"/>
        <i/>
      </rPr>
      <t xml:space="preserve">The flexion bench (wooden) should be resistant to environmental impact and should have a strap (attached to the underside of the bench, synthetic, resistant to environmental impact) for securing the feet; the sit-up bench should have rounded corners and be resistant to environmental impact. </t>
    </r>
    <r>
      <rPr>
        <sz val="9"/>
        <rFont val="Times New Roman"/>
        <family val="1"/>
        <charset val="186"/>
        <i/>
      </rPr>
      <t xml:space="preserve">The area on which the outdoor equipment will stand must be levelled, with a gravel foundation (no less than 10 mm fraction). </t>
    </r>
    <r>
      <rPr>
        <sz val="9"/>
        <rFont val="Times New Roman"/>
        <family val="1"/>
        <charset val="186"/>
        <i/>
      </rPr>
      <t xml:space="preserve">Install a metal structure to protect from rain, holding logs at a height of 1.5 m.                                                                                                                              </t>
    </r>
  </si>
  <si>
    <r>
      <rPr>
        <sz val="9"/>
        <rFont val="Times New Roman"/>
        <family val="1"/>
        <charset val="186"/>
        <i/>
      </rPr>
      <t xml:space="preserve">Example of typical sports equipment village setup</t>
    </r>
  </si>
  <si>
    <r>
      <rPr>
        <sz val="9"/>
        <rFont val="Times New Roman"/>
        <family val="1"/>
        <charset val="186"/>
        <i/>
      </rPr>
      <t xml:space="preserve">Provide equipment suitable for outdoor conditions: stationary football goals (7,32 x 2,44 m) with nets – 2 pcs;</t>
    </r>
    <r>
      <rPr>
        <sz val="9"/>
        <rFont val="Times New Roman"/>
        <family val="1"/>
        <charset val="186"/>
      </rPr>
      <t xml:space="preserve">
</t>
    </r>
    <r>
      <rPr>
        <sz val="9"/>
        <rFont val="Times New Roman"/>
        <family val="1"/>
        <charset val="186"/>
        <i/>
      </rPr>
      <t xml:space="preserve">portable football goals (7,32 x 2,44 m) with nets – 2 pcs; portable football goals (5 x 2 m) with nets – 4 pcs; electronic scoreboard – 1 set, surface maintenance equipment – 1 set, non-sharp corner flag – 4 units.</t>
    </r>
    <r>
      <rPr>
        <sz val="9"/>
        <rFont val="Times New Roman"/>
        <family val="1"/>
        <charset val="186"/>
      </rPr>
      <t xml:space="preserve">
</t>
    </r>
  </si>
  <si>
    <r>
      <rPr>
        <sz val="12"/>
        <rFont val="Times New Roman"/>
        <family val="1"/>
        <charset val="186"/>
      </rPr>
      <t xml:space="preserve">The main criterion when choosing building materials is public safety and material durability. These materials must be used in such a way that they meet the requirements or are of better quality than those specified in the technical requirements of these Specifications. </t>
    </r>
    <r>
      <rPr>
        <sz val="12"/>
        <rFont val="Times New Roman"/>
        <family val="1"/>
        <charset val="186"/>
        <b/>
      </rPr>
      <t xml:space="preserve">The Participant provides information on stairs, ramps, balconies, and loggia structures, including coatings etc.</t>
    </r>
  </si>
  <si>
    <r>
      <rPr>
        <sz val="9"/>
        <rFont val="Times New Roman"/>
        <family val="1"/>
        <charset val="186"/>
      </rPr>
      <t xml:space="preserve">Provide equipment suitable for outdoor conditions: handball goals with nets – 1 set, outdoor tennis posts with nets – 2 set, volleyball posts with nets – 2 set, basketball posts with protective barriers (to prevent injuries), backboards, hoops, and nets – 4 set Provide mobile spectator stands (100 people); Provide mobile outdoor benches with supports (15 seats) – 4 pcs;
</t>
    </r>
  </si>
  <si>
    <r>
      <rPr>
        <sz val="12"/>
        <rFont val="Times New Roman"/>
        <family val="1"/>
        <charset val="186"/>
      </rPr>
      <t xml:space="preserve">Foundations under supporting structures must be designed considering the loads, the nature of the load increase, and the foundation ground properties. The final decision on the type of foundation must be based on the results of engineering geological studies and a cost comparison of different foundation types. All fencing posts and poles must be installed with a drilled concrete foundation. </t>
    </r>
    <r>
      <rPr>
        <sz val="12"/>
        <rFont val="Times New Roman"/>
        <family val="1"/>
        <charset val="186"/>
        <b/>
      </rPr>
      <t xml:space="preserve">The Participant provides information on selected foundation type, including structures, insulation, and finishing materials etc.</t>
    </r>
    <r>
      <rPr>
        <sz val="12"/>
        <rFont val="Times New Roman"/>
        <family val="1"/>
        <charset val="186"/>
      </rPr>
      <t xml:space="preserve">                                                                                                                                                         </t>
    </r>
  </si>
  <si>
    <r>
      <rPr>
        <sz val="12"/>
        <rFont val="Times New Roman"/>
        <family val="1"/>
        <charset val="186"/>
      </rPr>
      <t xml:space="preserve">Provide the necessary foundations for the football pitch's artificial surface and the running tracks. The structure and properties of the covering must ensure the essential functional requirements throughout an economically justified service life.  </t>
    </r>
    <r>
      <rPr>
        <sz val="12"/>
        <rFont val="Times New Roman"/>
        <family val="1"/>
        <charset val="186"/>
        <b/>
      </rPr>
      <t xml:space="preserve">The participant provides information about the floor slab structure (insulation types, layers) etc.)</t>
    </r>
    <r>
      <rPr>
        <sz val="12"/>
        <rFont val="Times New Roman"/>
        <family val="1"/>
        <charset val="186"/>
      </rPr>
      <t xml:space="preserve">
</t>
    </r>
  </si>
  <si>
    <r>
      <rPr>
        <sz val="12"/>
        <rFont val="Times New Roman"/>
        <family val="1"/>
        <charset val="186"/>
      </rPr>
      <t xml:space="preserve">Provide internal fencing for the stadium and its auxiliary areas. The fence height should be such that it ensures the ball does not go beyond the stadium's boundary. </t>
    </r>
    <r>
      <rPr>
        <sz val="12"/>
        <rFont val="Times New Roman"/>
        <family val="1"/>
        <charset val="186"/>
        <b/>
      </rPr>
      <t xml:space="preserve">The Participant provides information on Partition types, structures, finishes etc. </t>
    </r>
  </si>
  <si>
    <r>
      <rPr>
        <sz val="12"/>
        <rFont val="Times New Roman"/>
        <family val="1"/>
        <charset val="186"/>
      </rPr>
      <t xml:space="preserve">Provide a room (garage) of 28 m² for stadium equipment, sports inventory, and surface maintenance equipment, with self-propelled access to it from the stadium side.</t>
    </r>
  </si>
  <si>
    <r>
      <rPr>
        <sz val="12"/>
        <rFont val="Times New Roman"/>
        <family val="1"/>
        <charset val="186"/>
      </rPr>
      <t xml:space="preserve">A rainwater drainage system from surfaces must be installed. Provide an appropriate running track surface for use in all seasons. Covering material according to its intended purpose (the covering must dry quickly after rain (minimal absorbency), and be resistant to unstable and variable climatic conditions). </t>
    </r>
    <r>
      <rPr>
        <sz val="12"/>
        <rFont val="Times New Roman"/>
        <family val="1"/>
        <charset val="186"/>
        <b/>
      </rPr>
      <t xml:space="preserve">The participant provides a description – wastewater pipelines, wastewater collection facilities, wastewater treatment facilities etc.</t>
    </r>
  </si>
  <si>
    <r>
      <rPr>
        <sz val="12"/>
        <rFont val="Times New Roman"/>
        <family val="1"/>
        <charset val="186"/>
      </rPr>
      <t xml:space="preserve">Line markings for the listed sports, in accordance with the valid regulations for the respective sports. Provide the installation of an artificial surface football pitch (FIFA licensed). </t>
    </r>
    <r>
      <rPr>
        <sz val="12"/>
        <rFont val="Times New Roman"/>
        <family val="1"/>
        <charset val="186"/>
        <b/>
      </rPr>
      <t xml:space="preserve">The Participant provides information on floor type, structures, finish.</t>
    </r>
    <r>
      <rPr>
        <sz val="12"/>
        <color rgb="FFFF0000"/>
        <rFont val="Times New Roman"/>
        <family val="1"/>
        <charset val="186"/>
      </rPr>
      <t xml:space="preserve"> </t>
    </r>
    <r>
      <rPr>
        <sz val="12"/>
        <rFont val="Times New Roman"/>
        <family val="1"/>
        <charset val="186"/>
        <b/>
      </rPr>
      <t xml:space="preserve">The main room groups are distinguished – corridors, halls, administrative rooms, service rooms, and technical auxiliary rooms etc. </t>
    </r>
    <r>
      <rPr>
        <sz val="12"/>
        <color rgb="FF0070C0"/>
        <rFont val="Times New Roman"/>
        <family val="1"/>
        <charset val="186"/>
      </rPr>
      <t xml:space="preserve"> </t>
    </r>
  </si>
  <si>
    <r>
      <rPr>
        <sz val="12"/>
        <color rgb="FF000000"/>
        <rFont val="Times New Roman"/>
        <family val="1"/>
        <charset val="186"/>
      </rPr>
      <t xml:space="preserve">worksheet 5. Development of buildings. Construction</t>
    </r>
  </si>
  <si>
    <r>
      <rPr>
        <sz val="9"/>
        <rFont val="Times New Roman"/>
        <family val="1"/>
        <charset val="186"/>
        <i/>
      </rPr>
      <t xml:space="preserve">Design the football pitch, dimensions no less than 105 x 68 m. </t>
    </r>
    <r>
      <rPr>
        <sz val="9"/>
        <rFont val="Times New Roman"/>
        <family val="1"/>
        <charset val="186"/>
        <i/>
      </rPr>
      <t xml:space="preserve">Install with line markings, corner and centre markings – flags.</t>
    </r>
  </si>
  <si>
    <r>
      <rPr>
        <sz val="12"/>
        <rFont val="Times New Roman"/>
        <family val="1"/>
        <charset val="186"/>
      </rPr>
      <t xml:space="preserve">Electronic security systems switch room</t>
    </r>
  </si>
  <si>
    <r>
      <rPr>
        <sz val="9"/>
        <rFont val="Times New Roman"/>
        <family val="1"/>
        <charset val="186"/>
        <i/>
      </rPr>
      <t xml:space="preserve">Security systems are installed in accordance with document 36 of Supplement 2.1 "Requirements for the installation of electronic security systems" Type 4 room.</t>
    </r>
  </si>
  <si>
    <r>
      <rPr>
        <sz val="9"/>
        <rFont val="Times New Roman"/>
        <family val="1"/>
        <charset val="186"/>
        <i/>
      </rPr>
      <t xml:space="preserve">Security systems are installed in accordance with document 36 of Supplement 2.1 "Requirements for the installation of electronic security systems" Type 1 room. </t>
    </r>
    <r>
      <rPr>
        <sz val="9"/>
        <rFont val="Times New Roman"/>
        <family val="1"/>
        <charset val="186"/>
        <i/>
      </rPr>
      <t xml:space="preserve">Video surveillance – general monitoring of building access points and entrances, Access control system – not planned.</t>
    </r>
  </si>
  <si>
    <r>
      <rPr>
        <sz val="9"/>
        <color rgb="FF000000"/>
        <rFont val="Times New Roman"/>
        <family val="1"/>
        <charset val="186"/>
        <i/>
      </rPr>
      <t xml:space="preserve">The room must include IP television. </t>
    </r>
    <r>
      <rPr>
        <sz val="9"/>
        <color rgb="FF000000"/>
        <rFont val="Times New Roman"/>
        <family val="1"/>
        <charset val="186"/>
        <i/>
      </rPr>
      <t xml:space="preserve">At the guard's office, provide turnstiles for access to the sports complex (2 units with card readers and integrated into the access control system), and provide additional turnstile control via a button from the guard's office. </t>
    </r>
    <r>
      <rPr>
        <sz val="9"/>
        <color rgb="FF000000"/>
        <rFont val="Times New Roman"/>
        <family val="1"/>
        <charset val="186"/>
        <i/>
      </rPr>
      <t xml:space="preserve">In the common building areas, provide space for table tennis (the tennis tables will be purchased by the Public Entity). </t>
    </r>
    <r>
      <rPr>
        <sz val="9"/>
        <color rgb="FF0070C0"/>
        <rFont val="Times New Roman"/>
        <family val="1"/>
        <charset val="186"/>
        <i/>
      </rPr>
      <t xml:space="preserve"> </t>
    </r>
  </si>
  <si>
    <r>
      <rPr>
        <sz val="9"/>
        <rFont val="Times New Roman"/>
        <family val="1"/>
        <charset val="186"/>
        <i/>
      </rPr>
      <t xml:space="preserve">*Security systems for the premises are installed in accordance with document 36 of Annex 2.1, "Requirements for the installation of electronic security systems" Type 2 room, Video surveillance – general monitoring of access to the building and building entrance, Access control system to the premises – not provided.</t>
    </r>
  </si>
  <si>
    <r>
      <rPr>
        <sz val="9"/>
        <rFont val="Times New Roman"/>
        <family val="1"/>
        <charset val="186"/>
        <i/>
      </rPr>
      <t xml:space="preserve">*Security systems for the premises are installed in accordance with document 36 of Annex 2.1, "Requirements for the installation of electronic security systems" Type 2 room, Video surveillance – general monitoring of access to the building and building entrance, Access control system to the premises – not provided.</t>
    </r>
  </si>
  <si>
    <r>
      <rPr>
        <sz val="9"/>
        <rFont val="Times New Roman"/>
        <family val="1"/>
        <charset val="186"/>
        <i/>
      </rPr>
      <t xml:space="preserve">*Security systems for the premises are installed in accordance with document 36 of Annex 2.1, "Requirements for the installation of electronic security systems" Type 1 room, Video surveillance – general monitoring of access to the building and building entrance, Access control system – not provided.</t>
    </r>
  </si>
  <si>
    <r>
      <rPr>
        <sz val="9"/>
        <rFont val="Times New Roman"/>
        <family val="1"/>
        <charset val="186"/>
        <i/>
      </rPr>
      <t xml:space="preserve">*Security systems for the premises are installed in accordance with document 36 of Annex 2.1, "Requirements for the installation of electronic security systems" Type 1 room, Video surveillance – general monitoring of access to the building and building entrance, Access control system to the premises – not provided.</t>
    </r>
  </si>
  <si>
    <r>
      <rPr>
        <sz val="9"/>
        <rFont val="Times New Roman"/>
        <family val="1"/>
        <charset val="186"/>
        <i/>
      </rPr>
      <t xml:space="preserve"> *Magnetic contacts for security alarm systems are planned for the movable parts of the building’s exterior windows and doors and are assigned to the corridor area.</t>
    </r>
    <r>
      <rPr>
        <sz val="9"/>
        <rFont val="Times New Roman"/>
        <family val="1"/>
        <charset val="186"/>
      </rPr>
      <t xml:space="preserve">
</t>
    </r>
  </si>
  <si>
    <r>
      <rPr>
        <sz val="9"/>
        <rFont val="Times New Roman"/>
        <family val="1"/>
        <charset val="186"/>
        <i/>
      </rPr>
      <t xml:space="preserve"> *Magnetic contacts for security alarm systems are planned for the movable parts of the building’s exterior windows and doors and are assigned to the corridor area.</t>
    </r>
  </si>
  <si>
    <r>
      <rPr>
        <sz val="12"/>
        <rFont val="Times New Roman"/>
        <family val="1"/>
        <charset val="186"/>
      </rPr>
      <t xml:space="preserve">The general requirements of the system are described in Suplement 2.1 document 36 "Requirements for Electronic Protection Systems";                                                                                                                                                                                                                                                                                                                                                                                                                                                                                                        </t>
    </r>
    <r>
      <rPr>
        <sz val="12"/>
        <rFont val="Times New Roman"/>
        <family val="1"/>
        <charset val="186"/>
        <b/>
      </rPr>
      <t xml:space="preserve">The Participant provides information on protection alarm system and equipment.</t>
    </r>
  </si>
  <si>
    <r>
      <rPr>
        <sz val="12"/>
        <rFont val="Times New Roman"/>
        <family val="1"/>
        <charset val="186"/>
      </rPr>
      <t xml:space="preserve">If card readers are installed outdoors, they must be mechanically sturdy and resistant to atmospheric conditions. In an emergency (power failure), control-operated doors must be unlockable with a key.  The general requirements of the system are described in Suplement 2.1 document 36 "Requirements for Electronic Protection Systems".   </t>
    </r>
    <r>
      <rPr>
        <sz val="12"/>
        <rFont val="Times New Roman"/>
        <family val="1"/>
        <charset val="186"/>
        <b/>
      </rPr>
      <t xml:space="preserve">The Participant provides information on electromagnetic or mechanical locks. </t>
    </r>
    <r>
      <rPr>
        <sz val="12"/>
        <rFont val="Times New Roman"/>
        <family val="1"/>
        <charset val="186"/>
        <b/>
      </rPr>
      <t xml:space="preserve">Access control system and devices.   </t>
    </r>
  </si>
  <si>
    <r>
      <rPr>
        <sz val="12"/>
        <rFont val="Times New Roman"/>
        <family val="1"/>
        <charset val="186"/>
      </rPr>
      <t xml:space="preserve">The general requirements of the system are described in Suplement 2.1 document 36 "Requirements for Electronic Protection Systems".</t>
    </r>
    <r>
      <rPr>
        <sz val="12"/>
        <rFont val="Times New Roman"/>
        <family val="1"/>
        <charset val="186"/>
        <b/>
      </rPr>
      <t xml:space="preserve"> </t>
    </r>
    <r>
      <rPr>
        <sz val="12"/>
        <rFont val="Times New Roman"/>
        <family val="1"/>
        <charset val="186"/>
        <b/>
      </rPr>
      <t xml:space="preserve">The Participant provides information on video surveillance cameras, video recording, storage, and display equipment.</t>
    </r>
  </si>
  <si>
    <r>
      <rPr>
        <sz val="11"/>
        <color theme="1"/>
        <rFont val="Times New Roman"/>
        <family val="1"/>
        <charset val="186"/>
      </rPr>
      <t xml:space="preserve">13 The PS must provide equipment/furniture that is mandatory (or necessary) for the proper functioning (use) of buildings/premises, in accordance with legal acts/regulations, the Private Entity’s solutions, etc., including their further technical maintenance throughout the entire Contract period</t>
    </r>
  </si>
  <si>
    <r>
      <rPr>
        <sz val="11"/>
        <color rgb="FF000000"/>
        <rFont val="Times New Roman"/>
        <family val="1"/>
        <charset val="186"/>
        <i/>
      </rPr>
      <t xml:space="preserve">PS</t>
    </r>
  </si>
  <si>
    <r>
      <rPr>
        <sz val="9"/>
        <rFont val="Times New Roman"/>
        <family val="1"/>
        <charset val="186"/>
        <i/>
      </rPr>
      <t xml:space="preserve">Provide spaces for office furniture set No. </t>
    </r>
    <r>
      <rPr>
        <sz val="9"/>
        <rFont val="Times New Roman"/>
        <family val="1"/>
        <charset val="186"/>
        <i/>
      </rPr>
      <t xml:space="preserve">3 – 3 unit (according to document 28 of Annex 2 Supplement 2 of the Terms); </t>
    </r>
  </si>
  <si>
    <r>
      <rPr>
        <sz val="9"/>
        <rFont val="Times New Roman"/>
        <family val="1"/>
        <charset val="186"/>
        <i/>
      </rPr>
      <t xml:space="preserve">Provide mobile, foldable spectator stands – 100 seats, electronic scoreboard 1 set sound system – 1 set, mobile basketball stands – 2 pcs indoor soccer goals 2 pcs. volleyball stands with a net – 2 pcs; universal umpire tower with a scoreboard for volleyball and/or outdoor tennis courts – 1 set   (according to document 31 of Supplement 2 of Annex 2.1 of the Terms)                                                                                                                                                           </t>
    </r>
  </si>
  <si>
    <r>
      <rPr>
        <sz val="9"/>
        <rFont val="Times New Roman"/>
        <family val="1"/>
        <charset val="186"/>
        <i/>
      </rPr>
      <t xml:space="preserve">The universal sports hall must be adapted for the following sports: Basketball, handball, volleyball, outdoor tennis, and badminton competitions. </t>
    </r>
    <r>
      <rPr>
        <sz val="9"/>
        <rFont val="Times New Roman"/>
        <family val="1"/>
        <charset val="186"/>
        <i/>
      </rPr>
      <t xml:space="preserve">The hall surface – wooden. </t>
    </r>
    <r>
      <rPr>
        <sz val="9"/>
        <rFont val="Times New Roman"/>
        <family val="1"/>
        <charset val="186"/>
        <i/>
      </rPr>
      <t xml:space="preserve">Mark the courts according to the applicable standards, considering the hall's use for the following: Basketball, handball, volleyball, outdoor tennis, and badminton competitions. </t>
    </r>
    <r>
      <rPr>
        <sz val="9"/>
        <rFont val="Times New Roman"/>
        <family val="1"/>
        <charset val="186"/>
        <i/>
      </rPr>
      <t xml:space="preserve">The height of the universal sports hall must be no less than 9 m, with retractable protective nets and window protection at the ends of the hall. </t>
    </r>
    <r>
      <rPr>
        <sz val="9"/>
        <rFont val="Times New Roman"/>
        <family val="1"/>
        <charset val="186"/>
        <i/>
      </rPr>
      <t xml:space="preserve">The additional equipment storage room must be adjacent to the hall and have direct access to it. </t>
    </r>
    <r>
      <rPr>
        <sz val="9"/>
        <rFont val="Times New Roman"/>
        <family val="1"/>
        <charset val="186"/>
        <i/>
      </rPr>
      <t xml:space="preserve">Install easily removable or detachable floor protection for the sports hall during non-sporting events and provide space for storing the floor protection. </t>
    </r>
    <r>
      <rPr>
        <sz val="9"/>
        <rFont val="Times New Roman"/>
        <family val="1"/>
        <charset val="186"/>
        <i/>
      </rPr>
      <t xml:space="preserve">Install lighting equipment and sound system. </t>
    </r>
    <r>
      <rPr>
        <sz val="9"/>
        <rFont val="Times New Roman"/>
        <family val="1"/>
        <charset val="186"/>
        <i/>
      </rPr>
      <t xml:space="preserve">The hall must be capable of installing 4 training (basketball) courts, with a net system for separating them. The structure, marking, equipment, and flooring of the sports halls in the premises must be adapted for different types of sporting activities. </t>
    </r>
    <r>
      <rPr>
        <sz val="9"/>
        <rFont val="Times New Roman"/>
        <family val="1"/>
        <charset val="186"/>
        <i/>
      </rPr>
      <t xml:space="preserve">The premises must be adapted to organize sporting events for people with disabilities.         </t>
    </r>
  </si>
  <si>
    <r>
      <rPr>
        <sz val="9"/>
        <color rgb="FF000000"/>
        <rFont val="Times New Roman"/>
        <family val="1"/>
        <charset val="186"/>
        <i/>
      </rPr>
      <t xml:space="preserve">Install a 12x12 m mat area (competition regulation-compliant tatami) in this zone. </t>
    </r>
    <r>
      <rPr>
        <sz val="9"/>
        <color rgb="FF000000"/>
        <rFont val="Times New Roman"/>
        <family val="1"/>
        <charset val="186"/>
        <i/>
      </rPr>
      <t xml:space="preserve">Install fastenings (2 rows, 3 m gap between the rows, 5 fastenings in each row, 3 m apart from each other) with a lifting capacity of at least 150 kg (for boxing bags).</t>
    </r>
    <r>
      <rPr>
        <i/>
      </rPr>
      <t xml:space="preserve">On one of the walls (across the entire length of the wall), install mirrors at least 1.8 m high, raised 0.5 m from the floor. </t>
    </r>
    <r>
      <rPr>
        <i/>
      </rPr>
      <t xml:space="preserve">In the area designated for combat wrestling and special techniques training, the surface must be of "tatami" type, at least 4 cm thick, uniform in colour, with the necessary walkways around the surface. </t>
    </r>
    <r>
      <rPr>
        <i/>
      </rPr>
      <t xml:space="preserve">Secure the mat (sporting surface) with edging to prevent any gaps between them. </t>
    </r>
    <r>
      <rPr>
        <i/>
      </rPr>
      <t xml:space="preserve">A 1.5-1.2 m passage around the mat is required.  </t>
    </r>
    <r>
      <rPr>
        <i/>
      </rPr>
      <t xml:space="preserve">If it is not possible to create a passage at any wall, the wall must be covered with soft material. </t>
    </r>
    <r>
      <rPr/>
      <t xml:space="preserve">Prepare inventory layout plans, diagrams.</t>
    </r>
  </si>
  <si>
    <r>
      <rPr>
        <sz val="9"/>
        <rFont val="Times New Roman"/>
        <family val="1"/>
        <charset val="186"/>
      </rPr>
      <t xml:space="preserve">The room must include a Swedish wall. – 5 pcs; boxing bags – 8 pcs; suspended boxing speed balls – 4 units. (according to document 31 of Supplement 2 of Annex 2.1 of the Terms)                                                                             </t>
    </r>
  </si>
  <si>
    <r>
      <rPr>
        <sz val="12"/>
        <rFont val="Times New Roman"/>
        <family val="1"/>
        <charset val="186"/>
      </rPr>
      <t xml:space="preserve">Gym / Functional sports and group exercise room</t>
    </r>
  </si>
  <si>
    <r>
      <rPr>
        <sz val="9"/>
        <color rgb="FF000000"/>
        <rFont val="Times New Roman"/>
        <family val="1"/>
        <charset val="186"/>
        <i/>
      </rPr>
      <t xml:space="preserve">Install rubber flooring suitable for gym areas. </t>
    </r>
    <r>
      <rPr>
        <sz val="9"/>
        <color rgb="FF000000"/>
        <rFont val="Times New Roman"/>
        <family val="1"/>
        <charset val="186"/>
        <i/>
      </rPr>
      <t xml:space="preserve">On two walls (across the entire length of the wall), hang mirrors at least 2 m high (raised 0.5 m from the floor). </t>
    </r>
    <r>
      <rPr>
        <sz val="9"/>
        <color rgb="FF000000"/>
        <rFont val="Times New Roman"/>
        <family val="1"/>
        <charset val="186"/>
        <i/>
      </rPr>
      <t xml:space="preserve">The room must include IP television. </t>
    </r>
    <r>
      <rPr>
        <sz val="9"/>
        <color rgb="FF000000"/>
        <rFont val="Times New Roman"/>
        <family val="1"/>
        <charset val="186"/>
        <i/>
      </rPr>
      <t xml:space="preserve">Prepare inventory layout plans, diagrams.</t>
    </r>
  </si>
  <si>
    <r>
      <rPr>
        <sz val="9"/>
        <rFont val="Times New Roman"/>
        <family val="1"/>
        <charset val="186"/>
      </rPr>
      <t xml:space="preserve">Provide gym equipment for various muscle groups. – 30 units. Wooden gymnastics walls with removable bars for pull-ups – 5 units. (according to document 31 of Supplement 2 of Annex 2.1 of the Terms) 
</t>
    </r>
  </si>
  <si>
    <r>
      <rPr>
        <sz val="12"/>
        <rFont val="Times New Roman"/>
        <family val="1"/>
        <charset val="186"/>
      </rPr>
      <t xml:space="preserve">4.1.</t>
    </r>
  </si>
  <si>
    <r>
      <rPr>
        <sz val="12"/>
        <rFont val="Times New Roman"/>
        <family val="1"/>
        <charset val="186"/>
      </rPr>
      <t xml:space="preserve">4.2.</t>
    </r>
  </si>
  <si>
    <r>
      <rPr>
        <sz val="9"/>
        <rFont val="Times New Roman"/>
        <family val="1"/>
        <charset val="186"/>
        <i/>
      </rPr>
      <t xml:space="preserve">The sports grounds consist of playing fields for handball (1 unit), outdoor tennis, basketball, volleyball, and badminton (2 units of each).          </t>
    </r>
  </si>
  <si>
    <r>
      <rPr>
        <sz val="12"/>
        <rFont val="Times New Roman"/>
        <family val="1"/>
        <charset val="186"/>
        <b/>
      </rPr>
      <t xml:space="preserve">Outdoor sports complex (2 pcs)</t>
    </r>
  </si>
  <si>
    <r>
      <rPr>
        <sz val="9"/>
        <rFont val="Times New Roman"/>
        <family val="1"/>
        <charset val="186"/>
        <i/>
      </rPr>
      <t xml:space="preserve">a metal box/cabinet with a lock for storing equipment and inventory </t>
    </r>
    <r>
      <rPr>
        <sz val="9"/>
        <rFont val="Times New Roman"/>
        <family val="1"/>
        <charset val="186"/>
      </rPr>
      <t xml:space="preserve">
</t>
    </r>
    <r>
      <rPr>
        <sz val="9"/>
        <rFont val="Times New Roman"/>
        <family val="1"/>
        <charset val="186"/>
        <i/>
      </rPr>
      <t xml:space="preserve">boxing bag holders 7 pcs.;</t>
    </r>
    <r>
      <rPr>
        <sz val="9"/>
        <rFont val="Times New Roman"/>
        <family val="1"/>
        <charset val="186"/>
      </rPr>
      <t xml:space="preserve">
</t>
    </r>
    <r>
      <rPr>
        <sz val="9"/>
        <rFont val="Times New Roman"/>
        <family val="1"/>
        <charset val="186"/>
        <i/>
      </rPr>
      <t xml:space="preserve">large boxing bags 7 pcs.;                                                                                                       </t>
    </r>
    <r>
      <rPr>
        <sz val="9"/>
        <rFont val="Times New Roman"/>
        <family val="1"/>
        <charset val="186"/>
      </rPr>
      <t xml:space="preserve">
</t>
    </r>
  </si>
  <si>
    <r>
      <rPr>
        <sz val="9"/>
        <rFont val="Times New Roman"/>
        <family val="1"/>
        <charset val="186"/>
        <i/>
      </rPr>
      <t xml:space="preserve">Install a soft surface in the centre of the area 9x21 m. </t>
    </r>
    <r>
      <rPr>
        <sz val="9"/>
        <rFont val="Times New Roman"/>
        <family val="1"/>
        <charset val="186"/>
        <i/>
      </rPr>
      <t xml:space="preserve">The soft surface – made of sand, mulch, or shredded rubber, with a levelled base, edges surrounded by sand-filled bags, intended for acrobatic actions, self-protection in falls, and combat execution. </t>
    </r>
    <r>
      <rPr>
        <sz val="9"/>
        <rFont val="Times New Roman"/>
        <family val="1"/>
        <charset val="186"/>
        <i/>
      </rPr>
      <t xml:space="preserve">Mannequins should be arranged around the soft surface – 7 units. and holders for large boxing bags – 7 units. with safety zones 3x3 m. </t>
    </r>
    <r>
      <rPr>
        <sz val="9"/>
        <rFont val="Times New Roman"/>
        <family val="1"/>
        <charset val="186"/>
        <i/>
      </rPr>
      <t xml:space="preserve">The private entity must install – 7 mannequins (steel construction mounted on a solid base, simulating human silhouette contours, covered with durable rubber, capable of withstanding mechanical impacts from several people (360 degrees), intended for executing striking techniques – hands, feet, weapon imitations, and sticks) and 10 boxing bag holders (steel construction mounted on a solid base, capable of withstanding a large suspended boxing bag)</t>
    </r>
  </si>
  <si>
    <r>
      <rPr>
        <sz val="9"/>
        <rFont val="Times New Roman"/>
        <family val="1"/>
        <charset val="186"/>
        <i/>
      </rPr>
      <t xml:space="preserve">Provide spectator stands – no fewer than 510 seats. </t>
    </r>
    <r>
      <rPr>
        <sz val="9"/>
        <rFont val="Times New Roman"/>
        <family val="1"/>
        <charset val="186"/>
        <i/>
      </rPr>
      <t xml:space="preserve">Provide canopies (for protection from precipitation and sun) for players with chairs (2 units). </t>
    </r>
    <r>
      <rPr>
        <sz val="9"/>
        <rFont val="Times New Roman"/>
        <family val="1"/>
        <charset val="186"/>
        <i/>
      </rPr>
      <t xml:space="preserve">Provide a canopy for referees ( 1 unit). </t>
    </r>
    <r>
      <rPr>
        <sz val="9"/>
        <rFont val="Times New Roman"/>
        <family val="1"/>
        <charset val="186"/>
        <i/>
      </rPr>
      <t xml:space="preserve">Provide flagpoles – 5 units. </t>
    </r>
  </si>
  <si>
    <r>
      <rPr>
        <sz val="12"/>
        <rFont val="Times New Roman"/>
        <family val="1"/>
        <charset val="186"/>
      </rPr>
      <t xml:space="preserve">The fire water supply system must comply with the applicable standards. The private partner must design an adequate number of external fire-fighting measures, considering the changes in the water supply system and fire safety standards. The private partner, considering the number of users in a specific Military Unit Object, must ensure appropriate evacuation conditions, ensuring that users can quickly and safely leave the danger zone or the area where a fire has occurred. Also, the appropriate structure, dimensions, and other technical fire safety measures must be ensured. </t>
    </r>
    <r>
      <rPr>
        <sz val="12"/>
        <rFont val="Times New Roman"/>
        <family val="1"/>
        <charset val="186"/>
        <b/>
      </rPr>
      <t xml:space="preserve">The Participant provides information on fire suppression systems and devices.                                                                                                                                                   </t>
    </r>
  </si>
  <si>
    <r>
      <rPr>
        <sz val="11"/>
        <rFont val="Times New Roman"/>
        <family val="1"/>
        <charset val="186"/>
      </rPr>
      <t xml:space="preserve">Supplement 2.1 document 10 "Technical requirements for the creation of a sports complex"</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</si>
  <si>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</si>
  <si>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</si>
  <si>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</si>
  <si>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</si>
  <si>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</si>
  <si>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</si>
  <si>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</si>
  <si>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theme="1"/>
        <rFont val="Times New Roman"/>
        <family val="1"/>
        <charset val="186"/>
        <i/>
      </rPr>
      <t xml:space="preserve">to be completed by Candidate / Participant</t>
    </r>
  </si>
  <si>
    <r>
      <rPr>
        <sz val="11"/>
        <color rgb="FF000000"/>
        <rFont val="Times New Roman"/>
        <family val="1"/>
        <charset val="186"/>
        <i/>
      </rPr>
      <t xml:space="preserve">to be completed by Candidate / Participant</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</si>
  <si>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</si>
  <si>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</si>
  <si>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Candidate / Participant</t>
    </r>
  </si>
  <si>
    <r>
      <rPr>
        <sz val="11"/>
        <color rgb="FF000000"/>
        <rFont val="Times New Roman"/>
        <family val="1"/>
        <charset val="186"/>
        <i/>
      </rPr>
      <t xml:space="preserve">to be completed by Candidate / Participant</t>
    </r>
  </si>
  <si>
    <r>
      <rPr>
        <sz val="11"/>
        <rFont val="Times New Roman"/>
        <family val="1"/>
        <charset val="186"/>
      </rPr>
      <t xml:space="preserve">-</t>
    </r>
  </si>
  <si>
    <r>
      <rPr>
        <sz val="12"/>
        <rFont val="Times New Roman"/>
        <family val="1"/>
        <charset val="186"/>
      </rPr>
      <t xml:space="preserve">B</t>
    </r>
  </si>
  <si>
    <r>
      <rPr>
        <sz val="11"/>
        <color rgb="FF000000"/>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</si>
  <si>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</si>
  <si>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</si>
  <si>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</si>
  <si>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</si>
  <si>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</si>
  <si>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</si>
  <si>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</si>
  <si>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C</t>
    </r>
  </si>
  <si>
    <r>
      <rPr>
        <sz val="11"/>
        <color rgb="FF000000"/>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</si>
  <si>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</si>
  <si>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</si>
  <si>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C</t>
    </r>
  </si>
  <si>
    <r>
      <rPr>
        <sz val="11"/>
        <color rgb="FF000000"/>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</si>
  <si>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</si>
  <si>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</si>
  <si>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</si>
  <si>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</si>
  <si>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C</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</si>
  <si>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</si>
  <si>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</si>
  <si>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</si>
  <si>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</si>
  <si>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C</t>
    </r>
  </si>
  <si>
    <r>
      <rPr>
        <sz val="11"/>
        <color rgb="FF000000"/>
        <rFont val="Times New Roman"/>
        <family val="1"/>
        <charset val="186"/>
        <i/>
      </rPr>
      <t xml:space="preserve">*PS</t>
    </r>
  </si>
  <si>
    <r>
      <rPr>
        <sz val="11"/>
        <color rgb="FF000000"/>
        <rFont val="Times New Roman"/>
        <family val="1"/>
        <charset val="186"/>
        <b/>
      </rPr>
      <t xml:space="preserve">Sports hall area</t>
    </r>
  </si>
  <si>
    <r>
      <rPr>
        <sz val="9"/>
        <rFont val="Times New Roman"/>
        <family val="1"/>
        <charset val="186"/>
        <i/>
      </rPr>
      <t xml:space="preserve"> *Magnetic contacts for security alarm systems are planned for the movable parts of the building’s exterior windows and doors and are assigned to the corridor area.</t>
    </r>
    <r>
      <rPr>
        <sz val="9"/>
        <rFont val="Times New Roman"/>
        <family val="1"/>
        <charset val="186"/>
      </rPr>
      <t xml:space="preserve">
</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</si>
  <si>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</si>
  <si>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</si>
  <si>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</si>
  <si>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C</t>
    </r>
  </si>
  <si>
    <r>
      <rPr>
        <sz val="11"/>
        <color rgb="FF000000"/>
        <rFont val="Times New Roman"/>
        <family val="1"/>
        <charset val="186"/>
        <i/>
      </rPr>
      <t xml:space="preserve">*PS</t>
    </r>
  </si>
  <si>
    <r>
      <rPr>
        <sz val="12"/>
        <rFont val="Times New Roman"/>
        <family val="1"/>
        <charset val="186"/>
      </rPr>
      <t xml:space="preserve">Sauna</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</si>
  <si>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</si>
  <si>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</si>
  <si>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</si>
  <si>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</si>
  <si>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C</t>
    </r>
  </si>
  <si>
    <r>
      <rPr>
        <sz val="9"/>
        <rFont val="Times New Roman"/>
        <family val="1"/>
        <charset val="186"/>
        <i/>
      </rPr>
      <t xml:space="preserve">Provide all equipment and furniture required for the room's functionality.</t>
    </r>
  </si>
  <si>
    <r>
      <rPr>
        <sz val="11"/>
        <color rgb="FF000000"/>
        <rFont val="Times New Roman"/>
        <family val="1"/>
        <charset val="186"/>
        <i/>
      </rPr>
      <t xml:space="preserve">*PS</t>
    </r>
  </si>
  <si>
    <r>
      <rPr>
        <sz val="11"/>
        <rFont val="Times New Roman"/>
        <family val="1"/>
        <charset val="186"/>
      </rPr>
      <t xml:space="preserve">-</t>
    </r>
  </si>
  <si>
    <r>
      <rPr>
        <sz val="11"/>
        <rFont val="Times New Roman"/>
        <family val="1"/>
        <charset val="186"/>
      </rPr>
      <t xml:space="preserve">-</t>
    </r>
  </si>
  <si>
    <r>
      <rPr>
        <sz val="11"/>
        <rFont val="Times New Roman"/>
        <family val="1"/>
        <charset val="186"/>
      </rPr>
      <t xml:space="preserve">-</t>
    </r>
  </si>
  <si>
    <r>
      <rPr>
        <sz val="11"/>
        <rFont val="Times New Roman"/>
        <family val="1"/>
        <charset val="186"/>
      </rPr>
      <t xml:space="preserve">-</t>
    </r>
  </si>
  <si>
    <r>
      <rPr>
        <sz val="11"/>
        <rFont val="Times New Roman"/>
        <family val="1"/>
        <charset val="186"/>
      </rPr>
      <t xml:space="preserve">C</t>
    </r>
  </si>
  <si>
    <r>
      <rPr>
        <sz val="11"/>
        <color rgb="FF000000"/>
        <rFont val="Times New Roman"/>
        <family val="1"/>
        <charset val="186"/>
        <i/>
      </rPr>
      <t xml:space="preserve">*PS</t>
    </r>
  </si>
  <si>
    <r>
      <rPr>
        <sz val="12"/>
        <rFont val="Times New Roman"/>
        <family val="1"/>
        <charset val="186"/>
      </rPr>
      <t xml:space="preserve">Changing rooms with showers (including referee's locker room, 5 seats, with shower and WC facilities)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</si>
  <si>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</si>
  <si>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</si>
  <si>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</si>
  <si>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</si>
  <si>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C</t>
    </r>
  </si>
  <si>
    <r>
      <rPr>
        <sz val="9"/>
        <color rgb="FF000000"/>
        <rFont val="Times New Roman"/>
        <family val="1"/>
        <charset val="186"/>
        <i/>
      </rPr>
      <t xml:space="preserve">The changing rooms must be connected to the shower and toilet facilities. </t>
    </r>
    <r>
      <rPr>
        <sz val="9"/>
        <color rgb="FF000000"/>
        <rFont val="Times New Roman"/>
        <family val="1"/>
        <charset val="186"/>
        <i/>
      </rPr>
      <t xml:space="preserve">The changing rooms and sanitary facilities must be easily accessible from the exterior and interior rooms with sports equipment, and adapted for children and people with disabilities. </t>
    </r>
    <r>
      <rPr>
        <sz val="9"/>
        <color rgb="FF000000"/>
        <rFont val="Times New Roman"/>
        <family val="1"/>
        <charset val="186"/>
        <i/>
      </rPr>
      <t xml:space="preserve">Sanitary rooms must be of adequate size and carefully planned in all public areas. </t>
    </r>
    <r>
      <rPr>
        <sz val="9"/>
        <color rgb="FF000000"/>
        <rFont val="Times New Roman"/>
        <family val="1"/>
        <charset val="186"/>
        <i/>
      </rPr>
      <t xml:space="preserve">Access to the sauna must be provided from the changing rooms. </t>
    </r>
  </si>
  <si>
    <r>
      <rPr>
        <sz val="11"/>
        <color rgb="FF000000"/>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</si>
  <si>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</si>
  <si>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</si>
  <si>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C</t>
    </r>
  </si>
  <si>
    <r>
      <rPr>
        <sz val="11"/>
        <color rgb="FF000000"/>
        <rFont val="Times New Roman"/>
        <family val="1"/>
        <charset val="186"/>
        <i/>
      </rPr>
      <t xml:space="preserve">*PS</t>
    </r>
  </si>
  <si>
    <r>
      <rPr>
        <sz val="12"/>
        <rFont val="Times New Roman"/>
        <family val="1"/>
        <charset val="186"/>
      </rPr>
      <t xml:space="preserve">Sports equipment storage zone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</si>
  <si>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</si>
  <si>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</si>
  <si>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C</t>
    </r>
  </si>
  <si>
    <r>
      <rPr>
        <sz val="9"/>
        <color theme="1"/>
        <rFont val="Times New Roman"/>
        <family val="1"/>
        <charset val="186"/>
        <i/>
      </rPr>
      <t xml:space="preserve">The sports equipment storage room(s) must be designed and installed so that access to all sports zones is possible from there. </t>
    </r>
  </si>
  <si>
    <r>
      <rPr>
        <sz val="11"/>
        <color rgb="FF000000"/>
        <rFont val="Times New Roman"/>
        <family val="1"/>
        <charset val="186"/>
        <i/>
      </rPr>
      <t xml:space="preserve">*PS</t>
    </r>
  </si>
  <si>
    <r>
      <rPr>
        <sz val="12"/>
        <rFont val="Times New Roman"/>
        <family val="1"/>
        <charset val="186"/>
      </rPr>
      <t xml:space="preserve">5.2.</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</si>
  <si>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</si>
  <si>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</si>
  <si>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C</t>
    </r>
  </si>
  <si>
    <r>
      <rPr>
        <sz val="9"/>
        <rFont val="Times New Roman"/>
        <family val="1"/>
        <charset val="186"/>
        <i/>
      </rPr>
      <t xml:space="preserve">Provide racks (according to document 26 of Annex 2 Supplement 2.1 of the Terms) (4 units).</t>
    </r>
  </si>
  <si>
    <r>
      <rPr>
        <sz val="11"/>
        <color rgb="FF000000"/>
        <rFont val="Times New Roman"/>
        <family val="1"/>
        <charset val="186"/>
        <i/>
      </rPr>
      <t xml:space="preserve">*PS</t>
    </r>
  </si>
  <si>
    <r>
      <rPr>
        <sz val="12"/>
        <color rgb="FF000000"/>
        <rFont val="Times New Roman"/>
        <family val="1"/>
        <charset val="186"/>
        <b/>
      </rPr>
      <t xml:space="preserve">Storage facilities</t>
    </r>
  </si>
  <si>
    <r>
      <rPr>
        <sz val="12"/>
        <rFont val="Times New Roman"/>
        <family val="1"/>
        <charset val="186"/>
      </rPr>
      <t xml:space="preserve">Sports equipment storage zone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</si>
  <si>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</si>
  <si>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</si>
  <si>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C</t>
    </r>
  </si>
  <si>
    <r>
      <rPr>
        <sz val="9"/>
        <color rgb="FF000000"/>
        <rFont val="Times New Roman"/>
        <family val="1"/>
        <charset val="186"/>
        <i/>
      </rPr>
      <t xml:space="preserve">The sports equipment storage room(s) must be designed and installed so that access to all sports zones is possible from there. </t>
    </r>
  </si>
  <si>
    <r>
      <rPr>
        <sz val="9"/>
        <rFont val="Times New Roman"/>
        <family val="1"/>
        <charset val="186"/>
        <i/>
      </rPr>
      <t xml:space="preserve">Provide racks (according to document 26 of Annex 2 Supplement 2.1 of the Terms) (4 units).</t>
    </r>
  </si>
  <si>
    <r>
      <rPr>
        <sz val="11"/>
        <color rgb="FF000000"/>
        <rFont val="Times New Roman"/>
        <family val="1"/>
        <charset val="186"/>
        <i/>
      </rPr>
      <t xml:space="preserve">*PS</t>
    </r>
  </si>
  <si>
    <r>
      <rPr>
        <sz val="12"/>
        <rFont val="Times New Roman"/>
        <family val="1"/>
        <charset val="186"/>
      </rPr>
      <t xml:space="preserve">Sports equipment storage zone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</si>
  <si>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</si>
  <si>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</si>
  <si>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C</t>
    </r>
  </si>
  <si>
    <r>
      <rPr>
        <sz val="9"/>
        <color rgb="FF000000"/>
        <rFont val="Times New Roman"/>
        <family val="1"/>
        <charset val="186"/>
        <i/>
      </rPr>
      <t xml:space="preserve">The sports equipment storage room(s) must be designed and installed so that access to all sports zones is possible from there. </t>
    </r>
  </si>
  <si>
    <r>
      <rPr>
        <sz val="9"/>
        <rFont val="Times New Roman"/>
        <family val="1"/>
        <charset val="186"/>
        <i/>
      </rPr>
      <t xml:space="preserve">Provide racks (according to document 26 of Annex 2 Supplement 2.1 of the Terms) (4 units). </t>
    </r>
    <r>
      <rPr>
        <sz val="9"/>
        <rFont val="Times New Roman"/>
        <family val="1"/>
        <charset val="186"/>
        <i/>
      </rPr>
      <t xml:space="preserve">Provide spaces for office furniture set No. </t>
    </r>
    <r>
      <rPr>
        <sz val="9"/>
        <rFont val="Times New Roman"/>
        <family val="1"/>
        <charset val="186"/>
        <i/>
      </rPr>
      <t xml:space="preserve">3 – 1 unit (according to document 29 of Annex 2 Supplement 2 of the Terms); </t>
    </r>
  </si>
  <si>
    <r>
      <rPr>
        <sz val="11"/>
        <color rgb="FF000000"/>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</si>
  <si>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</si>
  <si>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</si>
  <si>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C</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</si>
  <si>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</si>
  <si>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</si>
  <si>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</si>
  <si>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</si>
  <si>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</si>
  <si>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C</t>
    </r>
  </si>
  <si>
    <r>
      <rPr>
        <sz val="9"/>
        <rFont val="Times New Roman"/>
        <family val="1"/>
        <charset val="186"/>
        <i/>
      </rPr>
      <t xml:space="preserve">Provide racks (according to document 26 of Annex 2 Supplement 2.1 of the Terms) (4 units).</t>
    </r>
  </si>
  <si>
    <r>
      <rPr>
        <sz val="11"/>
        <color rgb="FF000000"/>
        <rFont val="Times New Roman"/>
        <family val="1"/>
        <charset val="186"/>
        <i/>
      </rPr>
      <t xml:space="preserve">*PS</t>
    </r>
  </si>
  <si>
    <r>
      <rPr>
        <sz val="11"/>
        <rFont val="Times New Roman"/>
        <family val="1"/>
        <charset val="186"/>
      </rPr>
      <t xml:space="preserve">-</t>
    </r>
  </si>
  <si>
    <r>
      <rPr>
        <sz val="11"/>
        <rFont val="Times New Roman"/>
        <family val="1"/>
        <charset val="186"/>
      </rPr>
      <t xml:space="preserve">C</t>
    </r>
  </si>
  <si>
    <r>
      <rPr>
        <sz val="11"/>
        <color rgb="FF000000"/>
        <rFont val="Times New Roman"/>
        <family val="1"/>
        <charset val="186"/>
        <i/>
      </rPr>
      <t xml:space="preserve">*PS</t>
    </r>
  </si>
  <si>
    <r>
      <rPr>
        <sz val="12"/>
        <rFont val="Times New Roman"/>
        <family val="1"/>
        <charset val="186"/>
      </rPr>
      <t xml:space="preserve">Instructors' office</t>
    </r>
  </si>
  <si>
    <r>
      <rPr>
        <sz val="11"/>
        <rFont val="Times New Roman"/>
        <family val="1"/>
        <charset val="186"/>
      </rPr>
      <t xml:space="preserve">-</t>
    </r>
  </si>
  <si>
    <r>
      <rPr>
        <sz val="11"/>
        <rFont val="Times New Roman"/>
        <family val="1"/>
        <charset val="186"/>
      </rPr>
      <t xml:space="preserve">C</t>
    </r>
  </si>
  <si>
    <r>
      <rPr>
        <sz val="9"/>
        <rFont val="Times New Roman"/>
        <family val="1"/>
        <charset val="186"/>
        <i/>
      </rPr>
      <t xml:space="preserve">Provide spaces for office furniture set No. </t>
    </r>
    <r>
      <rPr>
        <sz val="9"/>
        <rFont val="Times New Roman"/>
        <family val="1"/>
        <charset val="186"/>
        <i/>
      </rPr>
      <t xml:space="preserve">3 – 1 unit (according to document 29 of Annex 2 Supplement 2 of the Terms); </t>
    </r>
  </si>
  <si>
    <r>
      <rPr>
        <sz val="11"/>
        <color rgb="FF000000"/>
        <rFont val="Times New Roman"/>
        <family val="1"/>
        <charset val="186"/>
        <i/>
      </rPr>
      <t xml:space="preserve">*PS</t>
    </r>
  </si>
  <si>
    <r>
      <rPr>
        <sz val="11"/>
        <rFont val="Times New Roman"/>
        <family val="1"/>
        <charset val="186"/>
      </rPr>
      <t xml:space="preserve">-</t>
    </r>
  </si>
  <si>
    <r>
      <rPr>
        <sz val="11"/>
        <rFont val="Times New Roman"/>
        <family val="1"/>
        <charset val="186"/>
      </rPr>
      <t xml:space="preserve">C</t>
    </r>
  </si>
  <si>
    <r>
      <rPr>
        <sz val="11"/>
        <color rgb="FF000000"/>
        <rFont val="Times New Roman"/>
        <family val="1"/>
        <charset val="186"/>
        <i/>
      </rPr>
      <t xml:space="preserve">*PS</t>
    </r>
  </si>
  <si>
    <r>
      <rPr>
        <sz val="12"/>
        <rFont val="Times New Roman"/>
        <family val="1"/>
        <charset val="186"/>
      </rPr>
      <t xml:space="preserve">Methodical classroom</t>
    </r>
  </si>
  <si>
    <r>
      <rPr>
        <sz val="11"/>
        <rFont val="Times New Roman"/>
        <family val="1"/>
        <charset val="186"/>
      </rPr>
      <t xml:space="preserve">-</t>
    </r>
  </si>
  <si>
    <r>
      <rPr>
        <sz val="11"/>
        <rFont val="Times New Roman"/>
        <family val="1"/>
        <charset val="186"/>
      </rPr>
      <t xml:space="preserve">C</t>
    </r>
  </si>
  <si>
    <r>
      <rPr>
        <sz val="9"/>
        <rFont val="Times New Roman"/>
        <family val="1"/>
        <charset val="186"/>
        <i/>
      </rPr>
      <t xml:space="preserve">Provide a set of auditorium furniture No. </t>
    </r>
    <r>
      <rPr>
        <sz val="9"/>
        <rFont val="Times New Roman"/>
        <family val="1"/>
        <charset val="186"/>
        <i/>
      </rPr>
      <t xml:space="preserve">9 – 1 pcs. (according to document 29 of Annex 2 Supplement 2 of the Terms); </t>
    </r>
  </si>
  <si>
    <r>
      <rPr>
        <sz val="11"/>
        <color rgb="FF000000"/>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</si>
  <si>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</si>
  <si>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</si>
  <si>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</si>
  <si>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</si>
  <si>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C</t>
    </r>
  </si>
  <si>
    <r>
      <rPr>
        <sz val="9"/>
        <rFont val="Times New Roman"/>
        <family val="1"/>
        <charset val="186"/>
        <i/>
      </rPr>
      <t xml:space="preserve">Provide all equipment and furniture required for the room's functionality.</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</si>
  <si>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</si>
  <si>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</si>
  <si>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</si>
  <si>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</si>
  <si>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C</t>
    </r>
  </si>
  <si>
    <r>
      <rPr>
        <sz val="9"/>
        <rFont val="Times New Roman"/>
        <family val="1"/>
        <charset val="186"/>
        <i/>
      </rPr>
      <t xml:space="preserve">Provide all equipment and furniture required for the room's functionality.</t>
    </r>
  </si>
  <si>
    <r>
      <rPr>
        <sz val="11"/>
        <color rgb="FF000000"/>
        <rFont val="Times New Roman"/>
        <family val="1"/>
        <charset val="186"/>
        <i/>
      </rPr>
      <t xml:space="preserve">PS</t>
    </r>
  </si>
  <si>
    <r>
      <rPr>
        <sz val="12"/>
        <rFont val="Times New Roman"/>
        <family val="1"/>
        <charset val="186"/>
        <b/>
      </rPr>
      <t xml:space="preserve">-</t>
    </r>
  </si>
  <si>
    <r>
      <rPr>
        <sz val="12"/>
        <rFont val="Times New Roman"/>
        <family val="1"/>
        <charset val="186"/>
        <b/>
      </rPr>
      <t xml:space="preserve">-</t>
    </r>
  </si>
  <si>
    <r>
      <rPr>
        <sz val="12"/>
        <rFont val="Times New Roman"/>
        <family val="1"/>
        <charset val="186"/>
        <b/>
      </rPr>
      <t xml:space="preserve">-</t>
    </r>
  </si>
  <si>
    <r>
      <rPr>
        <sz val="12"/>
        <rFont val="Times New Roman"/>
        <family val="1"/>
        <charset val="186"/>
        <b/>
      </rPr>
      <t xml:space="preserve">-</t>
    </r>
  </si>
  <si>
    <r>
      <rPr>
        <sz val="12"/>
        <rFont val="Times New Roman"/>
        <family val="1"/>
        <charset val="186"/>
        <b/>
      </rPr>
      <t xml:space="preserve">-</t>
    </r>
  </si>
  <si>
    <r>
      <rPr>
        <sz val="11"/>
        <color rgb="FF000000"/>
        <rFont val="Times New Roman"/>
        <family val="1"/>
        <charset val="186"/>
      </rPr>
      <t xml:space="preserve">C</t>
    </r>
  </si>
  <si>
    <r>
      <rPr>
        <sz val="12"/>
        <rFont val="Times New Roman"/>
        <family val="1"/>
        <charset val="186"/>
        <b/>
      </rPr>
      <t xml:space="preserve">-</t>
    </r>
  </si>
  <si>
    <r>
      <rPr>
        <sz val="12"/>
        <rFont val="Times New Roman"/>
        <family val="1"/>
        <charset val="186"/>
        <b/>
      </rPr>
      <t xml:space="preserve">-</t>
    </r>
  </si>
  <si>
    <r>
      <rPr>
        <sz val="12"/>
        <rFont val="Times New Roman"/>
        <family val="1"/>
        <charset val="186"/>
        <b/>
      </rPr>
      <t xml:space="preserve">-</t>
    </r>
  </si>
  <si>
    <r>
      <rPr>
        <sz val="12"/>
        <rFont val="Times New Roman"/>
        <family val="1"/>
        <charset val="186"/>
        <b/>
      </rPr>
      <t xml:space="preserve">-</t>
    </r>
  </si>
  <si>
    <r>
      <rPr>
        <sz val="12"/>
        <rFont val="Times New Roman"/>
        <family val="1"/>
        <charset val="186"/>
        <b/>
      </rPr>
      <t xml:space="preserve">-</t>
    </r>
  </si>
  <si>
    <r>
      <rPr>
        <sz val="11"/>
        <color rgb="FF000000"/>
        <rFont val="Times New Roman"/>
        <family val="1"/>
        <charset val="186"/>
      </rPr>
      <t xml:space="preserve">A</t>
    </r>
  </si>
  <si>
    <r>
      <rPr>
        <sz val="12"/>
        <rFont val="Times New Roman"/>
        <family val="1"/>
        <charset val="186"/>
        <b/>
      </rPr>
      <t xml:space="preserve">-</t>
    </r>
  </si>
  <si>
    <r>
      <rPr>
        <sz val="12"/>
        <rFont val="Times New Roman"/>
        <family val="1"/>
        <charset val="186"/>
        <b/>
      </rPr>
      <t xml:space="preserve">-</t>
    </r>
  </si>
  <si>
    <r>
      <rPr>
        <sz val="12"/>
        <rFont val="Times New Roman"/>
        <family val="1"/>
        <charset val="186"/>
        <b/>
      </rPr>
      <t xml:space="preserve">-</t>
    </r>
  </si>
  <si>
    <r>
      <rPr>
        <sz val="12"/>
        <rFont val="Times New Roman"/>
        <family val="1"/>
        <charset val="186"/>
        <b/>
      </rPr>
      <t xml:space="preserve">-</t>
    </r>
  </si>
  <si>
    <r>
      <rPr>
        <sz val="12"/>
        <rFont val="Times New Roman"/>
        <family val="1"/>
        <charset val="186"/>
        <b/>
      </rPr>
      <t xml:space="preserve">-</t>
    </r>
  </si>
  <si>
    <r>
      <rPr>
        <sz val="11"/>
        <color rgb="FF000000"/>
        <rFont val="Times New Roman"/>
        <family val="1"/>
        <charset val="186"/>
      </rPr>
      <t xml:space="preserve">A</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</si>
  <si>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</si>
  <si>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</si>
  <si>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</si>
  <si>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</si>
  <si>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C</t>
    </r>
  </si>
  <si>
    <r>
      <rPr>
        <sz val="11"/>
        <rFont val="Times New Roman"/>
        <family val="1"/>
        <charset val="186"/>
      </rPr>
      <t xml:space="preserve">Supplement 2.1 document 10 "Technical requirements for the creation of a sports complex"</t>
    </r>
  </si>
  <si>
    <r>
      <rPr>
        <sz val="11"/>
        <color rgb="FF000000"/>
        <rFont val="Times New Roman"/>
        <family val="1"/>
        <charset val="186"/>
        <b/>
      </rPr>
      <t xml:space="preserve">Project name</t>
    </r>
  </si>
  <si>
    <r>
      <rPr>
        <sz val="11"/>
        <rFont val="Times New Roman"/>
        <family val="1"/>
        <charset val="186"/>
      </rPr>
      <t xml:space="preserve">Development of a military campus infrastructure in Klaipėda district, Kairiai</t>
    </r>
  </si>
  <si>
    <r>
      <rPr>
        <sz val="11"/>
        <color rgb="FF000000"/>
        <rFont val="Times New Roman"/>
        <family val="1"/>
        <charset val="186"/>
        <b/>
      </rPr>
      <t xml:space="preserve">Facility</t>
    </r>
  </si>
  <si>
    <r>
      <rPr>
        <sz val="11"/>
        <rFont val="Times New Roman"/>
        <family val="1"/>
        <charset val="186"/>
      </rPr>
      <t xml:space="preserve">Kairiai military town</t>
    </r>
  </si>
  <si>
    <r>
      <rPr>
        <sz val="11"/>
        <color rgb="FF000000"/>
        <rFont val="Times New Roman"/>
        <family val="1"/>
        <charset val="186"/>
        <b/>
      </rPr>
      <t xml:space="preserve">Type of construction</t>
    </r>
  </si>
  <si>
    <r>
      <rPr>
        <sz val="11"/>
        <rFont val="Times New Roman"/>
        <family val="1"/>
        <charset val="186"/>
      </rPr>
      <t xml:space="preserve">New construction</t>
    </r>
  </si>
  <si>
    <r>
      <rPr>
        <sz val="11"/>
        <color rgb="FF000000"/>
        <rFont val="Times New Roman"/>
        <family val="1"/>
        <charset val="186"/>
        <b/>
      </rPr>
      <t xml:space="preserve">Annex to terms &amp; conditions</t>
    </r>
  </si>
  <si>
    <r>
      <rPr>
        <sz val="11"/>
        <color rgb="FF000000"/>
        <rFont val="Times New Roman"/>
        <family val="1"/>
        <charset val="186"/>
      </rPr>
      <t xml:space="preserve">Annex 2 Specifications</t>
    </r>
  </si>
  <si>
    <r>
      <rPr>
        <sz val="11"/>
        <color rgb="FF000000"/>
        <rFont val="Times New Roman"/>
        <family val="1"/>
        <charset val="186"/>
        <b/>
      </rPr>
      <t xml:space="preserve">Supplement</t>
    </r>
  </si>
  <si>
    <r>
      <rPr>
        <sz val="11"/>
        <rFont val="Times New Roman"/>
        <family val="1"/>
        <charset val="186"/>
      </rPr>
      <t xml:space="preserve">Supplement 2.1 document 10 "Technical requirements for the creation of a sports complex"</t>
    </r>
  </si>
  <si>
    <r>
      <rPr>
        <sz val="11"/>
        <color rgb="FF000000"/>
        <rFont val="Times New Roman"/>
        <family val="1"/>
        <charset val="186"/>
        <b/>
      </rPr>
      <t xml:space="preserve">Supplement document (worksheet)</t>
    </r>
  </si>
  <si>
    <r>
      <rPr>
        <sz val="11"/>
        <rFont val="Times New Roman"/>
        <family val="1"/>
        <charset val="186"/>
        <b/>
      </rPr>
      <t xml:space="preserve">Item </t>
    </r>
    <r>
      <rPr>
        <sz val="11"/>
        <rFont val="Times New Roman"/>
        <family val="1"/>
        <charset val="186"/>
        <b/>
      </rPr>
      <t xml:space="preserve">No.</t>
    </r>
  </si>
  <si>
    <r>
      <rPr>
        <sz val="11"/>
        <rFont val="Times New Roman"/>
        <family val="1"/>
        <charset val="186"/>
        <b/>
      </rPr>
      <t xml:space="preserve">The name of the room/space/functional block</t>
    </r>
  </si>
  <si>
    <r>
      <rPr>
        <sz val="11"/>
        <rFont val="Times New Roman"/>
        <family val="1"/>
        <charset val="186"/>
        <b/>
      </rPr>
      <t xml:space="preserve">Number of places</t>
    </r>
  </si>
  <si>
    <r>
      <rPr>
        <sz val="11"/>
        <rFont val="Times New Roman"/>
        <family val="1"/>
        <charset val="186"/>
        <b/>
      </rPr>
      <t xml:space="preserve">Phones connected to the KATT</t>
    </r>
  </si>
  <si>
    <r>
      <rPr>
        <sz val="11"/>
        <rFont val="Times New Roman"/>
        <family val="1"/>
        <charset val="186"/>
        <b/>
      </rPr>
      <t xml:space="preserve">Computer networks are connected to the unit's network 2</t>
    </r>
  </si>
  <si>
    <r>
      <rPr>
        <sz val="11"/>
        <rFont val="Times New Roman"/>
        <family val="1"/>
        <charset val="186"/>
        <b/>
      </rPr>
      <t xml:space="preserve">Computer networks are connected to the KAS network 1</t>
    </r>
  </si>
  <si>
    <r>
      <rPr>
        <sz val="11"/>
        <rFont val="Times New Roman"/>
        <family val="1"/>
        <charset val="186"/>
        <b/>
      </rPr>
      <t xml:space="preserve">Number of computerised workstations</t>
    </r>
  </si>
  <si>
    <r>
      <rPr>
        <sz val="11"/>
        <rFont val="Times New Roman"/>
        <family val="1"/>
        <charset val="186"/>
        <b/>
      </rPr>
      <t xml:space="preserve">Approximate area (sq. m) (if needed to determine)</t>
    </r>
  </si>
  <si>
    <r>
      <rPr>
        <sz val="11"/>
        <rFont val="Times New Roman"/>
        <family val="1"/>
        <charset val="186"/>
        <b/>
      </rPr>
      <t xml:space="preserve">The significance level of the room/space/functional block (A, B, C and D)</t>
    </r>
  </si>
  <si>
    <r>
      <rPr>
        <sz val="11"/>
        <rFont val="Times New Roman"/>
        <family val="1"/>
        <charset val="186"/>
        <b/>
      </rPr>
      <t xml:space="preserve">Description of special requirements for premises/areas (if applicable)</t>
    </r>
  </si>
  <si>
    <r>
      <rPr>
        <sz val="11"/>
        <color rgb="FF000000"/>
        <rFont val="Times New Roman"/>
        <family val="1"/>
        <charset val="186"/>
        <b/>
      </rPr>
      <t xml:space="preserve">The area of the premises/space/functional block in square metres proposed by the Candidate/Participant </t>
    </r>
  </si>
  <si>
    <r>
      <rPr>
        <sz val="11"/>
        <color theme="1"/>
        <rFont val="Times New Roman"/>
        <family val="1"/>
        <charset val="186"/>
        <b/>
      </rPr>
      <t xml:space="preserve">numbering of premises according to the explanations on the drawings proposed by the Candidate/Participant</t>
    </r>
  </si>
  <si>
    <r>
      <rPr>
        <sz val="11"/>
        <rFont val="Times New Roman"/>
        <family val="1"/>
        <charset val="186"/>
        <b/>
      </rPr>
      <t xml:space="preserve">Cost of development of the solution proposed by the Candidate / Participant (EUR excl. VAT)</t>
    </r>
  </si>
  <si>
    <r>
      <rPr>
        <sz val="11"/>
        <color rgb="FF000000"/>
        <rFont val="Times New Roman"/>
        <family val="1"/>
        <charset val="186"/>
        <b/>
      </rPr>
      <t xml:space="preserve">Furniture/equipment inventory</t>
    </r>
  </si>
  <si>
    <r>
      <rPr>
        <sz val="11"/>
        <color rgb="FF000000"/>
        <rFont val="Times New Roman"/>
        <family val="1"/>
        <charset val="186"/>
        <b/>
      </rPr>
      <t xml:space="preserve">Possible optimisation proposed by the Candidate – additional solutions to those in the Specification (reference to the Tender document, section, paragraph, clause). </t>
    </r>
    <r>
      <rPr>
        <sz val="11"/>
        <color rgb="FF000000"/>
        <rFont val="Times New Roman"/>
        <family val="1"/>
        <charset val="186"/>
        <b/>
      </rPr>
      <t xml:space="preserve">Price (EUR excl. VAT) </t>
    </r>
    <r>
      <rPr>
        <sz val="11"/>
        <color rgb="FF000000"/>
        <rFont val="Times New Roman"/>
        <family val="1"/>
        <charset val="186"/>
        <b/>
      </rPr>
      <t xml:space="preserve">This section is to be completed only for the Initial Tender</t>
    </r>
  </si>
  <si>
    <r>
      <rPr>
        <sz val="11"/>
        <color rgb="FF000000"/>
        <rFont val="Times New Roman"/>
        <family val="1"/>
        <charset val="186"/>
        <b/>
      </rPr>
      <t xml:space="preserve">REMARKS</t>
    </r>
  </si>
  <si>
    <r>
      <rPr>
        <sz val="11"/>
        <color rgb="FF000000"/>
        <rFont val="Times New Roman"/>
        <family val="1"/>
        <charset val="186"/>
        <b/>
      </rPr>
      <t xml:space="preserve">Description of the building's furniture/equipment inventory needs and Special Requirements (if any)</t>
    </r>
  </si>
  <si>
    <r>
      <rPr>
        <sz val="11"/>
        <color rgb="FF000000"/>
        <rFont val="Times New Roman"/>
        <family val="1"/>
        <charset val="186"/>
        <b/>
      </rPr>
      <t xml:space="preserve">The planned furniture/equipment inventory is purchased by *PS, **PS, or VS</t>
    </r>
  </si>
  <si>
    <r>
      <rPr>
        <sz val="12"/>
        <color rgb="FF000000"/>
        <rFont val="Times New Roman"/>
        <family val="1"/>
        <charset val="186"/>
        <b/>
      </rPr>
      <t xml:space="preserve">The price of furniture and equipment proposed by the Candidate/Participant for the investor (which is purchased by the Private Entity) (*PS, **PS)) (EUR excl. VAT) </t>
    </r>
  </si>
  <si>
    <r>
      <rPr>
        <sz val="12"/>
        <color rgb="FF000000"/>
        <rFont val="Times New Roman"/>
        <family val="1"/>
        <charset val="186"/>
        <b/>
      </rPr>
      <t xml:space="preserve">Cost for the installation of the furniture and equipment inventory proposed by the Candidate/Participant (*PS, **PS) (EUR excl. VAT) </t>
    </r>
  </si>
  <si>
    <r>
      <rPr>
        <sz val="11"/>
        <color rgb="FF000000"/>
        <rFont val="Times New Roman"/>
        <family val="1"/>
        <charset val="186"/>
        <i/>
      </rPr>
      <t xml:space="preserve">To be completed by the Public entity (PE). </t>
    </r>
    <r>
      <rPr>
        <sz val="11"/>
        <color rgb="FF000000"/>
        <rFont val="Times New Roman"/>
        <family val="1"/>
        <charset val="186"/>
        <i/>
      </rPr>
      <t xml:space="preserve">When submitting the Tender, the information “To be completed by the Candidate/Participant" may be suspplemented by the Candidate/Participant</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</si>
  <si>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</si>
  <si>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</si>
  <si>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</si>
  <si>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</si>
  <si>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</si>
  <si>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</si>
  <si>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</si>
  <si>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</si>
  <si>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Candidate / Participant</t>
    </r>
  </si>
  <si>
    <r>
      <rPr>
        <sz val="11"/>
        <color theme="1"/>
        <rFont val="Times New Roman"/>
        <family val="1"/>
        <charset val="186"/>
        <i/>
      </rPr>
      <t xml:space="preserve">to be completed by Candidate / Participant</t>
    </r>
  </si>
  <si>
    <r>
      <rPr>
        <sz val="11"/>
        <color rgb="FF000000"/>
        <rFont val="Times New Roman"/>
        <family val="1"/>
        <charset val="186"/>
        <i/>
      </rPr>
      <t xml:space="preserve">to be completed by Candidate / Participant</t>
    </r>
  </si>
  <si>
    <r>
      <rPr>
        <sz val="11"/>
        <color rgb="FF000000"/>
        <rFont val="Times New Roman"/>
        <family val="1"/>
        <charset val="186"/>
        <i/>
      </rPr>
      <t xml:space="preserve">to be completed by Candidate / Participant</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</si>
  <si>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</si>
  <si>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</si>
  <si>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Candidate / Participant</t>
    </r>
  </si>
  <si>
    <r>
      <rPr>
        <sz val="11"/>
        <color rgb="FF000000"/>
        <rFont val="Times New Roman"/>
        <family val="1"/>
        <charset val="186"/>
        <i/>
      </rPr>
      <t xml:space="preserve">to be completed by Candidate / Participant</t>
    </r>
  </si>
  <si>
    <r>
      <rPr>
        <sz val="11"/>
        <color rgb="FF000000"/>
        <rFont val="Times New Roman"/>
        <family val="1"/>
        <charset val="186"/>
        <i/>
      </rPr>
      <t xml:space="preserve">To be completed by the candidate (only applicable for Initial Tender)</t>
    </r>
  </si>
  <si>
    <r>
      <rPr>
        <sz val="12"/>
        <rFont val="Times New Roman"/>
        <family val="1"/>
        <charset val="186"/>
      </rPr>
      <t xml:space="preserve">1.</t>
    </r>
  </si>
  <si>
    <r>
      <rPr>
        <sz val="12"/>
        <rFont val="Times New Roman"/>
        <family val="1"/>
        <charset val="186"/>
      </rPr>
      <t xml:space="preserve">1.1.</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</si>
  <si>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</si>
  <si>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</si>
  <si>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</si>
  <si>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</si>
  <si>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2"/>
        <rFont val="Times New Roman"/>
        <family val="1"/>
        <charset val="186"/>
      </rPr>
      <t xml:space="preserve">B</t>
    </r>
  </si>
  <si>
    <r>
      <rPr>
        <sz val="11"/>
        <color rgb="FF000000"/>
        <rFont val="Times New Roman"/>
        <family val="1"/>
        <charset val="186"/>
        <i/>
      </rPr>
      <t xml:space="preserve">*PS</t>
    </r>
  </si>
  <si>
    <r>
      <rPr>
        <sz val="12"/>
        <rFont val="Times New Roman"/>
        <family val="1"/>
        <charset val="186"/>
      </rPr>
      <t xml:space="preserve">1.2.</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</si>
  <si>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</si>
  <si>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</si>
  <si>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</si>
  <si>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</si>
  <si>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2"/>
        <rFont val="Times New Roman"/>
        <family val="1"/>
        <charset val="186"/>
      </rPr>
      <t xml:space="preserve">C</t>
    </r>
  </si>
  <si>
    <r>
      <rPr>
        <sz val="11"/>
        <color rgb="FF000000"/>
        <rFont val="Times New Roman"/>
        <family val="1"/>
        <charset val="186"/>
        <i/>
      </rPr>
      <t xml:space="preserve">*PS</t>
    </r>
  </si>
  <si>
    <r>
      <rPr>
        <sz val="12"/>
        <rFont val="Times New Roman"/>
        <family val="1"/>
        <charset val="186"/>
      </rPr>
      <t xml:space="preserve">1.3.</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</si>
  <si>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</si>
  <si>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</si>
  <si>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</si>
  <si>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</si>
  <si>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2"/>
        <rFont val="Times New Roman"/>
        <family val="1"/>
        <charset val="186"/>
      </rPr>
      <t xml:space="preserve">C</t>
    </r>
  </si>
  <si>
    <r>
      <rPr>
        <sz val="11"/>
        <color rgb="FF000000"/>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</si>
  <si>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</si>
  <si>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</si>
  <si>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</si>
  <si>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</si>
  <si>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2"/>
        <rFont val="Times New Roman"/>
        <family val="1"/>
        <charset val="186"/>
      </rPr>
      <t xml:space="preserve">C</t>
    </r>
  </si>
  <si>
    <r>
      <rPr>
        <sz val="11"/>
        <color rgb="FF000000"/>
        <rFont val="Times New Roman"/>
        <family val="1"/>
        <charset val="186"/>
        <i/>
      </rPr>
      <t xml:space="preserve">*PS</t>
    </r>
  </si>
  <si>
    <r>
      <rPr>
        <sz val="12"/>
        <color theme="1"/>
        <rFont val="Times New Roman"/>
        <family val="1"/>
        <charset val="186"/>
      </rPr>
      <t xml:space="preserve">Other. Proposed by the Candidate / Participant.</t>
    </r>
  </si>
  <si>
    <r>
      <rPr>
        <sz val="9"/>
        <color rgb="FF000000"/>
        <rFont val="Times New Roman"/>
        <family val="1"/>
        <charset val="186"/>
        <i/>
      </rPr>
      <t xml:space="preserve">The Candidate/Participant may supplement their Tender with the solutions that do not contradict the Specifications or are not assessed by the Public Entity (PE)</t>
    </r>
  </si>
  <si>
    <r>
      <rPr>
        <sz val="12"/>
        <color rgb="FF000000"/>
        <rFont val="Times New Roman"/>
        <family val="1"/>
        <charset val="186"/>
        <b/>
      </rPr>
      <t xml:space="preserve">Total building area</t>
    </r>
  </si>
  <si>
    <r>
      <rPr>
        <sz val="11"/>
        <rFont val="Times New Roman"/>
        <family val="1"/>
        <charset val="186"/>
      </rPr>
      <t xml:space="preserve">The price must match the price of part of the Facility of Supplement 2.1, document 1, worksheet 1</t>
    </r>
  </si>
  <si>
    <r>
      <rPr>
        <sz val="11"/>
        <rFont val="Times New Roman"/>
        <family val="1"/>
        <charset val="186"/>
        <b/>
      </rPr>
      <t xml:space="preserve">Total (EUR, excl. VAT)</t>
    </r>
  </si>
  <si>
    <r>
      <rPr>
        <sz val="11"/>
        <rFont val="Times New Roman"/>
        <family val="1"/>
        <charset val="186"/>
        <b/>
      </rPr>
      <t xml:space="preserve">Total cost of the optimisation solutions (EUR excl. VAT). </t>
    </r>
    <r>
      <rPr>
        <sz val="11"/>
        <rFont val="Times New Roman"/>
        <family val="1"/>
        <charset val="186"/>
        <b/>
      </rPr>
      <t xml:space="preserve">Cost of additional work or savings</t>
    </r>
  </si>
  <si>
    <r>
      <rPr>
        <sz val="12"/>
        <rFont val="Times New Roman"/>
        <family val="1"/>
        <charset val="186"/>
      </rPr>
      <t xml:space="preserve">1.</t>
    </r>
  </si>
  <si>
    <r>
      <rPr>
        <sz val="12"/>
        <rFont val="Times New Roman"/>
        <family val="1"/>
        <charset val="186"/>
      </rPr>
      <t xml:space="preserve">1.1.</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</si>
  <si>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</si>
  <si>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</si>
  <si>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</si>
  <si>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</si>
  <si>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</si>
  <si>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2"/>
        <rFont val="Times New Roman"/>
        <family val="1"/>
        <charset val="186"/>
      </rPr>
      <t xml:space="preserve">B</t>
    </r>
  </si>
  <si>
    <r>
      <rPr>
        <sz val="11"/>
        <color rgb="FF000000"/>
        <rFont val="Times New Roman"/>
        <family val="1"/>
        <charset val="186"/>
        <i/>
      </rPr>
      <t xml:space="preserve">*PS</t>
    </r>
  </si>
  <si>
    <r>
      <rPr>
        <sz val="12"/>
        <rFont val="Times New Roman"/>
        <family val="1"/>
        <charset val="186"/>
      </rPr>
      <t xml:space="preserve">1.2.</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</si>
  <si>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</si>
  <si>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</si>
  <si>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</si>
  <si>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</si>
  <si>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</si>
  <si>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2"/>
        <rFont val="Times New Roman"/>
        <family val="1"/>
        <charset val="186"/>
      </rPr>
      <t xml:space="preserve">B</t>
    </r>
  </si>
  <si>
    <r>
      <rPr>
        <sz val="12"/>
        <rFont val="Times New Roman"/>
        <family val="1"/>
        <charset val="186"/>
      </rPr>
      <t xml:space="preserve">1.3.</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</si>
  <si>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</si>
  <si>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</si>
  <si>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</si>
  <si>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</si>
  <si>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</si>
  <si>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2"/>
        <rFont val="Times New Roman"/>
        <family val="1"/>
        <charset val="186"/>
      </rPr>
      <t xml:space="preserve">B</t>
    </r>
  </si>
  <si>
    <r>
      <rPr>
        <sz val="9"/>
        <rFont val="Times New Roman"/>
        <family val="1"/>
        <charset val="186"/>
        <i/>
      </rPr>
      <t xml:space="preserve">Provide an open space/green lawn.</t>
    </r>
  </si>
  <si>
    <r>
      <rPr>
        <sz val="12"/>
        <rFont val="Times New Roman"/>
        <family val="1"/>
        <charset val="186"/>
      </rPr>
      <t xml:space="preserve">1.4.</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</si>
  <si>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</si>
  <si>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</si>
  <si>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</si>
  <si>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</si>
  <si>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</si>
  <si>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2"/>
        <rFont val="Times New Roman"/>
        <family val="1"/>
        <charset val="186"/>
      </rPr>
      <t xml:space="preserve">B</t>
    </r>
  </si>
  <si>
    <r>
      <rPr>
        <sz val="12"/>
        <rFont val="Times New Roman"/>
        <family val="1"/>
        <charset val="186"/>
      </rPr>
      <t xml:space="preserve">1.5.</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</si>
  <si>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</si>
  <si>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</si>
  <si>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</si>
  <si>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</si>
  <si>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</si>
  <si>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2"/>
        <rFont val="Times New Roman"/>
        <family val="1"/>
        <charset val="186"/>
      </rPr>
      <t xml:space="preserve">-</t>
    </r>
  </si>
  <si>
    <r>
      <rPr>
        <sz val="12"/>
        <rFont val="Times New Roman"/>
        <family val="1"/>
        <charset val="186"/>
      </rPr>
      <t xml:space="preserve">B</t>
    </r>
  </si>
  <si>
    <r>
      <rPr>
        <sz val="11"/>
        <color rgb="FF000000"/>
        <rFont val="Times New Roman"/>
        <family val="1"/>
        <charset val="186"/>
        <i/>
      </rPr>
      <t xml:space="preserve">*PS</t>
    </r>
  </si>
  <si>
    <r>
      <rPr>
        <sz val="12"/>
        <color theme="1"/>
        <rFont val="Times New Roman"/>
        <family val="1"/>
        <charset val="186"/>
      </rPr>
      <t xml:space="preserve">1.5.</t>
    </r>
  </si>
  <si>
    <r>
      <rPr>
        <sz val="12"/>
        <color theme="1"/>
        <rFont val="Times New Roman"/>
        <family val="1"/>
        <charset val="186"/>
      </rPr>
      <t xml:space="preserve">Other. Proposed by the Candidate / Participant.</t>
    </r>
  </si>
  <si>
    <r>
      <rPr>
        <sz val="9"/>
        <color rgb="FF000000"/>
        <rFont val="Times New Roman"/>
        <family val="1"/>
        <charset val="186"/>
        <i/>
      </rPr>
      <t xml:space="preserve">The Candidate/Participant may supplement their Tender with the solutions that do not contradict the Specifications or are not assessed by the Public Entity (PE)</t>
    </r>
  </si>
  <si>
    <r>
      <rPr>
        <sz val="11"/>
        <rFont val="Times New Roman"/>
        <family val="1"/>
        <charset val="186"/>
      </rPr>
      <t xml:space="preserve">The price must match the price of part of the Facility of Supplement 2.1, document 1, worksheet 1</t>
    </r>
  </si>
  <si>
    <r>
      <rPr>
        <sz val="11"/>
        <rFont val="Times New Roman"/>
        <family val="1"/>
        <charset val="186"/>
        <b/>
      </rPr>
      <t xml:space="preserve">Total (EUR, excl. VAT)</t>
    </r>
  </si>
  <si>
    <r>
      <rPr>
        <sz val="11"/>
        <rFont val="Times New Roman"/>
        <family val="1"/>
        <charset val="186"/>
        <b/>
      </rPr>
      <t xml:space="preserve">Total cost of the optimisation solutions (EUR excl. VAT). </t>
    </r>
    <r>
      <rPr>
        <sz val="11"/>
        <rFont val="Times New Roman"/>
        <family val="1"/>
        <charset val="186"/>
        <b/>
      </rPr>
      <t xml:space="preserve">Cost of additional work or savings</t>
    </r>
  </si>
  <si>
    <r>
      <rPr>
        <sz val="12"/>
        <color theme="1"/>
        <rFont val="Times New Roman"/>
        <family val="1"/>
        <charset val="186"/>
        <b/>
      </rPr>
      <t xml:space="preserve">REMARKS: </t>
    </r>
  </si>
  <si>
    <r>
      <rPr>
        <sz val="11"/>
        <rFont val="Times New Roman"/>
        <family val="1"/>
        <charset val="186"/>
      </rPr>
      <t xml:space="preserve">1. The Public Entity fills in the specifications, object data, and design task taking into account the features and purpose of the object. </t>
    </r>
  </si>
  <si>
    <r>
      <rPr>
        <sz val="11"/>
        <rFont val="Times New Roman"/>
        <family val="2"/>
        <charset val="186"/>
      </rPr>
      <t xml:space="preserve">2. The Public Entity provides known special requirements and descriptions of objects, rooms, spaces, functional blocks, and infrastructure. If descriptions are not provided in the Public Entity tables, the Candidate/Participant must submit their tenders in accordance with applicable regulations, standards, and other legal acts.</t>
    </r>
  </si>
  <si>
    <r>
      <rPr>
        <sz val="11"/>
        <color rgb="FF000000"/>
        <rFont val="Times New Roman"/>
        <family val="1"/>
        <charset val="186"/>
      </rPr>
      <t xml:space="preserve">3. The Candidate/Participant may propose and suggest possible optimisations in their solutions (by suggesting to supplement the Specifications, justifying the benefits of the proposals and their impact on the price of the Tender).</t>
    </r>
  </si>
  <si>
    <r>
      <rPr>
        <sz val="11"/>
        <color rgb="FF000000"/>
        <rFont val="Times New Roman"/>
        <family val="1"/>
        <charset val="186"/>
      </rPr>
      <t xml:space="preserve">4. The Public Entity classifies rooms/ spaces/ functional blocks by significance levels into functional sector significance levels A, B, C, and D (Specifications section "Functional sectors").</t>
    </r>
  </si>
  <si>
    <r>
      <rPr>
        <sz val="11"/>
        <color rgb="FF000000"/>
        <rFont val="Times New Roman"/>
        <family val="1"/>
        <charset val="186"/>
      </rPr>
      <t xml:space="preserve">5. The areas provided in the table are approximate and may change depending on the implementation of regulatory acts and the requirements of the Specifications.</t>
    </r>
  </si>
  <si>
    <r>
      <rPr>
        <sz val="11"/>
        <color rgb="FF000000"/>
        <rFont val="Times New Roman"/>
        <family val="1"/>
        <charset val="186"/>
      </rPr>
      <t xml:space="preserve">6. The technological rooms must be equipped with an air conditioning system, ensuring the proper operating conditions for the equipment installed in these rooms. Parameters are selected according to the recommendations of computer network equipment manufacturers. Temperature deviations in the rooms must be automatically recorded in the Registration Tool.</t>
    </r>
  </si>
  <si>
    <r>
      <rPr>
        <sz val="11"/>
        <color rgb="FF000000"/>
        <rFont val="Times New Roman"/>
        <family val="1"/>
        <charset val="186"/>
      </rPr>
      <t xml:space="preserve">7. The size of technological premises indicated in the table is approximate, it is adjusted by evaluating the planned equipment quantities to be installed. The size of the room must allow easy access to the switchgear cabinets and equipment maintenance.</t>
    </r>
  </si>
  <si>
    <r>
      <rPr>
        <sz val="11"/>
        <color rgb="FF000000"/>
        <rFont val="Times New Roman"/>
        <family val="1"/>
        <charset val="186"/>
      </rPr>
      <t xml:space="preserve">10. Technological rooms should not be located beneath sanitary facilities or in other areas where there is a high risk of flooding.</t>
    </r>
  </si>
  <si>
    <r>
      <rPr>
        <sz val="11"/>
        <rFont val="Times New Roman"/>
        <family val="1"/>
        <charset val="186"/>
      </rPr>
      <t xml:space="preserve">11. If necessary to clarify the solutions, the Participant may add rows to their table.</t>
    </r>
  </si>
  <si>
    <r>
      <rPr>
        <sz val="11"/>
        <color theme="1"/>
        <rFont val="Times New Roman"/>
        <family val="1"/>
        <charset val="186"/>
      </rPr>
      <t xml:space="preserve">12. * The PS must provide for a one-time furniture purchase and warranty maintenance for a period of 5 years</t>
    </r>
  </si>
  <si>
    <r>
      <rPr>
        <sz val="11"/>
        <color theme="1"/>
        <rFont val="Times New Roman"/>
        <family val="1"/>
        <charset val="186"/>
      </rPr>
      <t xml:space="preserve">13 The PS must provide equipment/furniture that is mandatory (or necessary) for the proper functioning (use) of buildings/premises, in accordance with legal acts/regulations, the Private Entity’s solutions, etc., including their further technical maintenance throughout the entire Contract period</t>
    </r>
  </si>
  <si>
    <r>
      <rPr>
        <sz val="12"/>
        <rFont val="Times New Roman"/>
        <family val="1"/>
        <charset val="186"/>
      </rPr>
      <t xml:space="preserve">Supplement 2.1 document 10 "Technical requirements for the creation of a sports complex"</t>
    </r>
  </si>
  <si>
    <r>
      <rPr>
        <sz val="12"/>
        <color rgb="FF000000"/>
        <rFont val="Times New Roman"/>
        <family val="1"/>
        <charset val="186"/>
        <b/>
      </rPr>
      <t xml:space="preserve">Project name</t>
    </r>
  </si>
  <si>
    <r>
      <rPr>
        <sz val="12"/>
        <rFont val="Times New Roman"/>
        <family val="1"/>
        <charset val="186"/>
      </rPr>
      <t xml:space="preserve">Development of a military campus infrastructure in Klaipėda district, Kairiai</t>
    </r>
  </si>
  <si>
    <r>
      <rPr>
        <sz val="12"/>
        <color rgb="FF000000"/>
        <rFont val="Times New Roman"/>
        <family val="1"/>
        <charset val="186"/>
        <b/>
      </rPr>
      <t xml:space="preserve">Facility</t>
    </r>
  </si>
  <si>
    <r>
      <rPr>
        <sz val="12"/>
        <rFont val="Times New Roman"/>
        <family val="1"/>
        <charset val="186"/>
      </rPr>
      <t xml:space="preserve">Kairiai military town</t>
    </r>
  </si>
  <si>
    <r>
      <rPr>
        <sz val="12"/>
        <color rgb="FF000000"/>
        <rFont val="Times New Roman"/>
        <family val="1"/>
        <charset val="186"/>
        <b/>
      </rPr>
      <t xml:space="preserve">Type of construction</t>
    </r>
  </si>
  <si>
    <r>
      <rPr>
        <sz val="12"/>
        <rFont val="Times New Roman"/>
        <family val="1"/>
        <charset val="186"/>
      </rPr>
      <t xml:space="preserve">New construction</t>
    </r>
  </si>
  <si>
    <r>
      <rPr>
        <sz val="12"/>
        <color rgb="FF000000"/>
        <rFont val="Times New Roman"/>
        <family val="1"/>
        <charset val="186"/>
        <b/>
      </rPr>
      <t xml:space="preserve">Annex to terms &amp; conditions</t>
    </r>
  </si>
  <si>
    <r>
      <rPr>
        <sz val="12"/>
        <color rgb="FF000000"/>
        <rFont val="Times New Roman"/>
        <family val="1"/>
        <charset val="186"/>
      </rPr>
      <t xml:space="preserve">Annex 2 Specifications</t>
    </r>
  </si>
  <si>
    <r>
      <rPr>
        <sz val="12"/>
        <color rgb="FF000000"/>
        <rFont val="Times New Roman"/>
        <family val="1"/>
        <charset val="186"/>
        <b/>
      </rPr>
      <t xml:space="preserve">Supplement</t>
    </r>
  </si>
  <si>
    <r>
      <rPr>
        <sz val="12"/>
        <rFont val="Times New Roman"/>
        <family val="1"/>
        <charset val="186"/>
      </rPr>
      <t xml:space="preserve">Supplement 2.1 document 10 "Technical requirements for the creation of a sports complex"</t>
    </r>
  </si>
  <si>
    <r>
      <rPr>
        <sz val="12"/>
        <color rgb="FF000000"/>
        <rFont val="Times New Roman"/>
        <family val="1"/>
        <charset val="186"/>
        <b/>
      </rPr>
      <t xml:space="preserve">Supplement document (worksheet)</t>
    </r>
  </si>
  <si>
    <r>
      <rPr>
        <sz val="11"/>
        <rFont val="Times New Roman"/>
        <family val="1"/>
        <charset val="186"/>
        <b/>
      </rPr>
      <t xml:space="preserve">Item </t>
    </r>
    <r>
      <rPr>
        <sz val="11"/>
        <rFont val="Times New Roman"/>
        <family val="1"/>
        <charset val="186"/>
        <b/>
      </rPr>
      <t xml:space="preserve">No.</t>
    </r>
  </si>
  <si>
    <r>
      <rPr>
        <sz val="12"/>
        <color theme="1"/>
        <rFont val="Times New Roman"/>
        <family val="1"/>
        <charset val="186"/>
        <b/>
      </rPr>
      <t xml:space="preserve">Description of special requirements for premises/areas (if applicable)</t>
    </r>
  </si>
  <si>
    <r>
      <rPr>
        <sz val="12"/>
        <rFont val="Times New Roman"/>
        <family val="1"/>
        <charset val="186"/>
        <b/>
      </rPr>
      <t xml:space="preserve">Cost of development of the solution proposed by the Candidate / Participant (EUR excl. VAT)</t>
    </r>
  </si>
  <si>
    <r>
      <rPr>
        <sz val="12"/>
        <color rgb="FF000000"/>
        <rFont val="Times New Roman"/>
        <family val="1"/>
        <charset val="186"/>
        <b/>
      </rPr>
      <t xml:space="preserve">Possible optimisation proposed by the Candidate – additional solutions to those in the Specification (reference to the Tender document, section, paragraph, clause). </t>
    </r>
    <r>
      <rPr>
        <sz val="12"/>
        <color rgb="FF000000"/>
        <rFont val="Times New Roman"/>
        <family val="1"/>
        <charset val="186"/>
        <b/>
      </rPr>
      <t xml:space="preserve">Price (EUR excl. VAT) </t>
    </r>
    <r>
      <rPr>
        <sz val="12"/>
        <color rgb="FF000000"/>
        <rFont val="Times New Roman"/>
        <family val="1"/>
        <charset val="186"/>
        <b/>
      </rPr>
      <t xml:space="preserve">This section is to be completed only for the Initial Tender</t>
    </r>
  </si>
  <si>
    <r>
      <rPr>
        <sz val="12"/>
        <color rgb="FF000000"/>
        <rFont val="Times New Roman"/>
        <family val="1"/>
        <charset val="186"/>
        <b/>
      </rPr>
      <t xml:space="preserve">REMARKS</t>
    </r>
  </si>
  <si>
    <r>
      <rPr>
        <sz val="12"/>
        <color rgb="FF000000"/>
        <rFont val="Times New Roman"/>
        <family val="1"/>
        <charset val="186"/>
        <i/>
      </rPr>
      <t xml:space="preserve">To be completed by the Public entity (PE). </t>
    </r>
    <r>
      <rPr>
        <sz val="12"/>
        <color rgb="FF000000"/>
        <rFont val="Times New Roman"/>
        <family val="1"/>
        <charset val="186"/>
        <i/>
      </rPr>
      <t xml:space="preserve">When submitting the Tender, the information “To be completed by the Candidate/Participant" may be suspplemented by the Candidate/Participant</t>
    </r>
  </si>
  <si>
    <r>
      <rPr>
        <sz val="12"/>
        <color rgb="FF000000"/>
        <rFont val="Times New Roman"/>
        <family val="1"/>
        <charset val="186"/>
        <i/>
      </rPr>
      <t xml:space="preserve">to be completed by Candidate / Participant</t>
    </r>
  </si>
  <si>
    <r>
      <rPr>
        <sz val="12"/>
        <color rgb="FF000000"/>
        <rFont val="Times New Roman"/>
        <family val="1"/>
        <charset val="186"/>
        <i/>
      </rPr>
      <t xml:space="preserve">to be completed by Candidate / Participant</t>
    </r>
  </si>
  <si>
    <r>
      <rPr>
        <sz val="12"/>
        <color rgb="FF000000"/>
        <rFont val="Times New Roman"/>
        <family val="1"/>
        <charset val="186"/>
        <i/>
      </rPr>
      <t xml:space="preserve">To be completed by the candidate (only applicable for Initial Tender)</t>
    </r>
  </si>
  <si>
    <r>
      <rPr>
        <sz val="12"/>
        <rFont val="Times New Roman"/>
        <family val="1"/>
        <charset val="186"/>
        <b/>
      </rPr>
      <t xml:space="preserve">1.</t>
    </r>
  </si>
  <si>
    <r>
      <rPr>
        <sz val="10"/>
        <rFont val="Times New Roman"/>
        <family val="1"/>
        <charset val="186"/>
      </rPr>
      <t xml:space="preserve">1.1.</t>
    </r>
  </si>
  <si>
    <r>
      <rPr>
        <sz val="10"/>
        <rFont val="Times New Roman"/>
        <family val="1"/>
        <charset val="186"/>
      </rPr>
      <t xml:space="preserve">1.2.</t>
    </r>
  </si>
  <si>
    <r>
      <rPr>
        <sz val="10"/>
        <rFont val="Times New Roman"/>
        <family val="1"/>
        <charset val="186"/>
      </rPr>
      <t xml:space="preserve">1.3.</t>
    </r>
  </si>
  <si>
    <r>
      <rPr>
        <sz val="10"/>
        <rFont val="Times New Roman"/>
        <family val="1"/>
        <charset val="186"/>
      </rPr>
      <t xml:space="preserve">1.4.</t>
    </r>
  </si>
  <si>
    <r>
      <rPr>
        <sz val="10"/>
        <rFont val="Times New Roman"/>
        <family val="1"/>
        <charset val="186"/>
      </rPr>
      <t xml:space="preserve">1.5.</t>
    </r>
  </si>
  <si>
    <r>
      <rPr>
        <sz val="12"/>
        <rFont val="Times New Roman"/>
        <family val="1"/>
        <charset val="186"/>
        <b/>
      </rPr>
      <t xml:space="preserve">Other. </t>
    </r>
    <r>
      <rPr>
        <sz val="12"/>
        <rFont val="Times New Roman"/>
        <family val="1"/>
        <charset val="186"/>
        <b/>
      </rPr>
      <t xml:space="preserve">Proposed by the Candidate / Participant.</t>
    </r>
  </si>
  <si>
    <r>
      <rPr>
        <sz val="12"/>
        <rFont val="Times New Roman"/>
        <family val="1"/>
        <charset val="186"/>
      </rPr>
      <t xml:space="preserve">The Candidate / Participant may add to the Solution / Tender its own solutions that are not in conflict with the Specification or not evaluated by the Public Entity (PE)</t>
    </r>
  </si>
  <si>
    <r>
      <rPr>
        <sz val="12"/>
        <color theme="1"/>
        <rFont val="Times New Roman"/>
        <family val="1"/>
        <charset val="186"/>
        <b/>
      </rPr>
      <t xml:space="preserve">Other equipment</t>
    </r>
  </si>
  <si>
    <r>
      <rPr>
        <sz val="12"/>
        <color theme="1"/>
        <rFont val="Times New Roman"/>
        <family val="1"/>
        <charset val="186"/>
      </rPr>
      <t xml:space="preserve">3.</t>
    </r>
  </si>
  <si>
    <r>
      <rPr>
        <sz val="12"/>
        <color theme="1"/>
        <rFont val="Times New Roman"/>
        <family val="1"/>
        <charset val="186"/>
        <i/>
      </rPr>
      <t xml:space="preserve">Other. </t>
    </r>
    <r>
      <rPr>
        <sz val="12"/>
        <color theme="1"/>
        <rFont val="Times New Roman"/>
        <family val="1"/>
        <charset val="186"/>
        <i/>
      </rPr>
      <t xml:space="preserve">Proposed by the Candidate / Participant.</t>
    </r>
  </si>
  <si>
    <r>
      <rPr>
        <sz val="12"/>
        <color theme="1"/>
        <rFont val="Times New Roman"/>
        <family val="1"/>
        <charset val="186"/>
        <i/>
      </rPr>
      <t xml:space="preserve">The Candidate/Participant may supplement their Tender with the solutions that do not contradict the Specifications or are not assessed by the Public Entity (PE)</t>
    </r>
  </si>
  <si>
    <r>
      <rPr>
        <sz val="12"/>
        <rFont val="Times New Roman"/>
        <family val="1"/>
        <charset val="186"/>
      </rPr>
      <t xml:space="preserve">The price must match the price of part of the Facility of Supplement 2.1, document 1, worksheet 1</t>
    </r>
  </si>
  <si>
    <r>
      <rPr>
        <sz val="12"/>
        <rFont val="Times New Roman"/>
        <family val="1"/>
        <charset val="186"/>
        <b/>
      </rPr>
      <t xml:space="preserve">Total (EUR, excl. VAT)</t>
    </r>
  </si>
  <si>
    <r>
      <rPr>
        <sz val="11"/>
        <rFont val="Times New Roman"/>
        <family val="1"/>
        <charset val="186"/>
        <b/>
      </rPr>
      <t xml:space="preserve">Total cost of the optimisation solutions (EUR excl. VAT). </t>
    </r>
    <r>
      <rPr>
        <sz val="11"/>
        <rFont val="Times New Roman"/>
        <family val="1"/>
        <charset val="186"/>
        <b/>
      </rPr>
      <t xml:space="preserve">Cost of additional work or savings</t>
    </r>
  </si>
  <si>
    <r>
      <rPr>
        <sz val="12"/>
        <color rgb="FF000000"/>
        <rFont val="Times New Roman"/>
        <family val="1"/>
        <charset val="186"/>
        <b/>
      </rPr>
      <t xml:space="preserve">REMARKS: </t>
    </r>
  </si>
  <si>
    <r>
      <rPr>
        <sz val="12"/>
        <rFont val="Times New Roman"/>
        <family val="1"/>
        <charset val="186"/>
      </rPr>
      <t xml:space="preserve">Supplement 2.1 document 10 "Technical requirements for the creation of a sports complex"</t>
    </r>
  </si>
  <si>
    <r>
      <rPr>
        <sz val="12"/>
        <color rgb="FF000000"/>
        <rFont val="Times New Roman"/>
        <family val="1"/>
        <charset val="186"/>
        <b/>
      </rPr>
      <t xml:space="preserve">Project name</t>
    </r>
  </si>
  <si>
    <r>
      <rPr>
        <sz val="12"/>
        <rFont val="Times New Roman"/>
        <family val="1"/>
        <charset val="186"/>
      </rPr>
      <t xml:space="preserve">Development of a military campus infrastructure in Klaipėda district, Kairiai</t>
    </r>
  </si>
  <si>
    <r>
      <rPr>
        <sz val="12"/>
        <color rgb="FF000000"/>
        <rFont val="Times New Roman"/>
        <family val="1"/>
        <charset val="186"/>
        <b/>
      </rPr>
      <t xml:space="preserve">Facility</t>
    </r>
  </si>
  <si>
    <r>
      <rPr>
        <sz val="12"/>
        <rFont val="Times New Roman"/>
        <family val="1"/>
        <charset val="186"/>
      </rPr>
      <t xml:space="preserve">Kairiai military town</t>
    </r>
  </si>
  <si>
    <r>
      <rPr>
        <sz val="12"/>
        <color rgb="FF000000"/>
        <rFont val="Times New Roman"/>
        <family val="1"/>
        <charset val="186"/>
        <b/>
      </rPr>
      <t xml:space="preserve">Type of construction</t>
    </r>
  </si>
  <si>
    <r>
      <rPr>
        <sz val="12"/>
        <rFont val="Times New Roman"/>
        <family val="1"/>
        <charset val="186"/>
      </rPr>
      <t xml:space="preserve">New construction</t>
    </r>
  </si>
  <si>
    <r>
      <rPr>
        <sz val="12"/>
        <color rgb="FF000000"/>
        <rFont val="Times New Roman"/>
        <family val="1"/>
        <charset val="186"/>
        <b/>
      </rPr>
      <t xml:space="preserve">Annex to terms &amp; conditions</t>
    </r>
  </si>
  <si>
    <r>
      <rPr>
        <sz val="12"/>
        <color rgb="FF000000"/>
        <rFont val="Times New Roman"/>
        <family val="1"/>
        <charset val="186"/>
      </rPr>
      <t xml:space="preserve">Annex 2 Specifications</t>
    </r>
  </si>
  <si>
    <r>
      <rPr>
        <sz val="12"/>
        <color rgb="FF000000"/>
        <rFont val="Times New Roman"/>
        <family val="1"/>
        <charset val="186"/>
        <b/>
      </rPr>
      <t xml:space="preserve">Supplement</t>
    </r>
  </si>
  <si>
    <r>
      <rPr>
        <sz val="12"/>
        <rFont val="Times New Roman"/>
        <family val="1"/>
        <charset val="186"/>
      </rPr>
      <t xml:space="preserve">Supplement 2.1 document 10 "Technical requirements for the creation of a sports complex"</t>
    </r>
  </si>
  <si>
    <r>
      <rPr>
        <sz val="12"/>
        <color rgb="FF000000"/>
        <rFont val="Times New Roman"/>
        <family val="1"/>
        <charset val="186"/>
        <b/>
      </rPr>
      <t xml:space="preserve">Supplement document (worksheet)</t>
    </r>
  </si>
  <si>
    <r>
      <rPr>
        <sz val="11"/>
        <rFont val="Times New Roman"/>
        <family val="1"/>
        <charset val="186"/>
        <b/>
      </rPr>
      <t xml:space="preserve">Item </t>
    </r>
    <r>
      <rPr>
        <sz val="11"/>
        <rFont val="Times New Roman"/>
        <family val="1"/>
        <charset val="186"/>
        <b/>
      </rPr>
      <t xml:space="preserve">No.</t>
    </r>
  </si>
  <si>
    <r>
      <rPr>
        <sz val="12"/>
        <rFont val="Times New Roman"/>
        <family val="1"/>
        <charset val="186"/>
        <b/>
      </rPr>
      <t xml:space="preserve">Building part/ System/ Area</t>
    </r>
  </si>
  <si>
    <r>
      <rPr>
        <sz val="12"/>
        <color theme="1"/>
        <rFont val="Times New Roman"/>
        <family val="1"/>
        <charset val="186"/>
        <b/>
      </rPr>
      <t xml:space="preserve">Description of special requirements for premises/areas (if applicable)</t>
    </r>
  </si>
  <si>
    <r>
      <rPr>
        <sz val="12"/>
        <color rgb="FF000000"/>
        <rFont val="Times New Roman"/>
        <family val="1"/>
        <charset val="186"/>
        <b/>
      </rPr>
      <t xml:space="preserve">Description of solutions proposed by the Candidate/Participant (reference to the annex of the Tender: </t>
    </r>
    <r>
      <rPr>
        <sz val="12"/>
        <color rgb="FF000000"/>
        <rFont val="Times New Roman"/>
        <family val="1"/>
        <charset val="186"/>
        <b/>
      </rPr>
      <t xml:space="preserve">Section, part, item of the Tender). </t>
    </r>
  </si>
  <si>
    <r>
      <rPr>
        <sz val="12"/>
        <rFont val="Times New Roman"/>
        <family val="1"/>
        <charset val="186"/>
        <b/>
      </rPr>
      <t xml:space="preserve">Cost of development of the solution proposed by the Candidate / Participant (EUR excl. VAT)</t>
    </r>
  </si>
  <si>
    <r>
      <rPr>
        <sz val="12"/>
        <color rgb="FF000000"/>
        <rFont val="Times New Roman"/>
        <family val="1"/>
        <charset val="186"/>
        <b/>
      </rPr>
      <t xml:space="preserve">Possible optimisation proposed by the Candidate – additional solutions to those in the Specification (reference to the Tender document, section, paragraph, clause). </t>
    </r>
    <r>
      <rPr>
        <sz val="12"/>
        <color rgb="FF000000"/>
        <rFont val="Times New Roman"/>
        <family val="1"/>
        <charset val="186"/>
        <b/>
      </rPr>
      <t xml:space="preserve">Price (EUR excl. VAT) </t>
    </r>
    <r>
      <rPr>
        <sz val="12"/>
        <color rgb="FF000000"/>
        <rFont val="Times New Roman"/>
        <family val="1"/>
        <charset val="186"/>
        <b/>
      </rPr>
      <t xml:space="preserve">This section is to be completed only for the Initial Tender</t>
    </r>
  </si>
  <si>
    <r>
      <rPr>
        <sz val="12"/>
        <color rgb="FF000000"/>
        <rFont val="Times New Roman"/>
        <family val="1"/>
        <charset val="186"/>
        <b/>
      </rPr>
      <t xml:space="preserve">REMARKS</t>
    </r>
  </si>
  <si>
    <r>
      <rPr>
        <sz val="12"/>
        <color rgb="FF000000"/>
        <rFont val="Times New Roman"/>
        <family val="1"/>
        <charset val="186"/>
        <i/>
      </rPr>
      <t xml:space="preserve">To be completed by the Public entity (PE). </t>
    </r>
    <r>
      <rPr>
        <sz val="12"/>
        <color rgb="FF000000"/>
        <rFont val="Times New Roman"/>
        <family val="1"/>
        <charset val="186"/>
        <i/>
      </rPr>
      <t xml:space="preserve">When submitting the Tender, the information “To be completed by the Candidate/Participant" may be suspplemented by the Candidate/Participant</t>
    </r>
  </si>
  <si>
    <r>
      <rPr>
        <sz val="12"/>
        <color rgb="FF000000"/>
        <rFont val="Times New Roman"/>
        <family val="1"/>
        <charset val="186"/>
        <i/>
      </rPr>
      <t xml:space="preserve">to be filled by the Public Entity (if specific requirements are known and applied</t>
    </r>
  </si>
  <si>
    <r>
      <rPr>
        <sz val="12"/>
        <color rgb="FF000000"/>
        <rFont val="Times New Roman"/>
        <family val="1"/>
        <charset val="186"/>
        <i/>
      </rPr>
      <t xml:space="preserve">to be completed by Candidate / Participant</t>
    </r>
  </si>
  <si>
    <r>
      <rPr>
        <sz val="12"/>
        <color rgb="FF000000"/>
        <rFont val="Times New Roman"/>
        <family val="1"/>
        <charset val="186"/>
        <i/>
      </rPr>
      <t xml:space="preserve">to be completed by Candidate / Participant</t>
    </r>
  </si>
  <si>
    <r>
      <rPr>
        <sz val="12"/>
        <color rgb="FF000000"/>
        <rFont val="Times New Roman"/>
        <family val="1"/>
        <charset val="186"/>
        <i/>
      </rPr>
      <t xml:space="preserve">To be completed by the candidate (only applicable for Initial Tender)</t>
    </r>
  </si>
  <si>
    <r>
      <rPr>
        <sz val="12"/>
        <rFont val="Times New Roman"/>
        <family val="1"/>
        <charset val="186"/>
        <b/>
      </rPr>
      <t xml:space="preserve">1.</t>
    </r>
  </si>
  <si>
    <r>
      <rPr>
        <sz val="12"/>
        <color theme="1"/>
        <rFont val="Times New Roman"/>
        <family val="1"/>
        <charset val="186"/>
        <b/>
      </rPr>
      <t xml:space="preserve">Building structures and other elements</t>
    </r>
  </si>
  <si>
    <r>
      <rPr>
        <sz val="10"/>
        <rFont val="Times New Roman"/>
        <family val="1"/>
        <charset val="186"/>
      </rPr>
      <t xml:space="preserve">1.1.</t>
    </r>
  </si>
  <si>
    <r>
      <rPr>
        <sz val="12"/>
        <color theme="1"/>
        <rFont val="Times New Roman"/>
        <family val="1"/>
        <charset val="186"/>
        <b/>
      </rPr>
      <t xml:space="preserve">Foundations</t>
    </r>
  </si>
  <si>
    <r>
      <rPr>
        <sz val="10"/>
        <rFont val="Times New Roman"/>
        <family val="1"/>
        <charset val="186"/>
      </rPr>
      <t xml:space="preserve">1.2.</t>
    </r>
  </si>
  <si>
    <r>
      <rPr>
        <sz val="12"/>
        <color theme="1"/>
        <rFont val="Times New Roman"/>
        <family val="1"/>
        <charset val="186"/>
        <b/>
      </rPr>
      <t xml:space="preserve">Slabs on the ground.</t>
    </r>
  </si>
  <si>
    <r>
      <rPr>
        <sz val="10"/>
        <rFont val="Times New Roman"/>
        <family val="1"/>
        <charset val="186"/>
      </rPr>
      <t xml:space="preserve">1.3.</t>
    </r>
  </si>
  <si>
    <r>
      <rPr>
        <sz val="12"/>
        <rFont val="Times New Roman"/>
        <family val="1"/>
        <charset val="186"/>
        <b/>
      </rPr>
      <t xml:space="preserve">Structural elements</t>
    </r>
  </si>
  <si>
    <r>
      <rPr>
        <sz val="10"/>
        <rFont val="Times New Roman"/>
        <family val="1"/>
        <charset val="186"/>
      </rPr>
      <t xml:space="preserve">1.4.</t>
    </r>
  </si>
  <si>
    <r>
      <rPr>
        <sz val="12"/>
        <rFont val="Times New Roman"/>
        <family val="1"/>
        <charset val="186"/>
        <b/>
      </rPr>
      <t xml:space="preserve">Partitions</t>
    </r>
  </si>
  <si>
    <r>
      <rPr>
        <sz val="10"/>
        <rFont val="Times New Roman"/>
        <family val="1"/>
        <charset val="186"/>
      </rPr>
      <t xml:space="preserve">1.5.</t>
    </r>
  </si>
  <si>
    <r>
      <rPr>
        <sz val="12"/>
        <rFont val="Times New Roman"/>
        <family val="1"/>
        <charset val="186"/>
        <b/>
      </rPr>
      <t xml:space="preserve">Floor coverings and finishes.</t>
    </r>
  </si>
  <si>
    <r>
      <rPr>
        <sz val="10"/>
        <rFont val="Times New Roman"/>
        <family val="1"/>
        <charset val="186"/>
      </rPr>
      <t xml:space="preserve">1.6.</t>
    </r>
  </si>
  <si>
    <r>
      <rPr>
        <sz val="12"/>
        <rFont val="Times New Roman"/>
        <family val="1"/>
        <charset val="186"/>
        <b/>
      </rPr>
      <t xml:space="preserve">Other </t>
    </r>
  </si>
  <si>
    <r>
      <rPr>
        <sz val="12"/>
        <rFont val="Times New Roman"/>
        <family val="1"/>
        <charset val="186"/>
        <b/>
      </rPr>
      <t xml:space="preserve">1.7.</t>
    </r>
  </si>
  <si>
    <r>
      <rPr>
        <sz val="12"/>
        <rFont val="Times New Roman"/>
        <family val="1"/>
        <charset val="186"/>
        <b/>
      </rPr>
      <t xml:space="preserve">Other. </t>
    </r>
    <r>
      <rPr>
        <sz val="12"/>
        <rFont val="Times New Roman"/>
        <family val="1"/>
        <charset val="186"/>
        <b/>
      </rPr>
      <t xml:space="preserve">Proposed by the Candidate / Participant.</t>
    </r>
  </si>
  <si>
    <r>
      <rPr>
        <sz val="12"/>
        <rFont val="Times New Roman"/>
        <family val="1"/>
        <charset val="186"/>
      </rPr>
      <t xml:space="preserve">The Candidate / Participant may add to the Solution / Tender its own solutions that are not in conflict with the Specification or not evaluated by the Public Entity (PE)</t>
    </r>
  </si>
  <si>
    <r>
      <rPr>
        <sz val="12"/>
        <rFont val="Times New Roman"/>
        <family val="1"/>
        <charset val="186"/>
        <b/>
      </rPr>
      <t xml:space="preserve">2.</t>
    </r>
  </si>
  <si>
    <r>
      <rPr>
        <sz val="12"/>
        <color theme="1"/>
        <rFont val="Times New Roman"/>
        <family val="1"/>
        <charset val="186"/>
        <b/>
      </rPr>
      <t xml:space="preserve">Building internal engineering systems </t>
    </r>
  </si>
  <si>
    <r>
      <rPr>
        <sz val="12"/>
        <rFont val="Times New Roman"/>
        <family val="1"/>
        <charset val="186"/>
      </rPr>
      <t xml:space="preserve">2.1.</t>
    </r>
  </si>
  <si>
    <r>
      <rPr>
        <sz val="12"/>
        <rFont val="Times New Roman"/>
        <family val="1"/>
        <charset val="186"/>
        <b/>
      </rPr>
      <t xml:space="preserve">Surface water drainage, rainwater systems, and devices</t>
    </r>
  </si>
  <si>
    <r>
      <rPr>
        <sz val="12"/>
        <rFont val="Times New Roman"/>
        <family val="1"/>
        <charset val="186"/>
      </rPr>
      <t xml:space="preserve">2.2.</t>
    </r>
  </si>
  <si>
    <r>
      <rPr>
        <sz val="12"/>
        <rFont val="Times New Roman"/>
        <family val="1"/>
        <charset val="186"/>
        <b/>
      </rPr>
      <t xml:space="preserve">Other equipment</t>
    </r>
  </si>
  <si>
    <r>
      <rPr>
        <sz val="12"/>
        <rFont val="Times New Roman"/>
        <family val="1"/>
        <charset val="186"/>
        <b/>
      </rPr>
      <t xml:space="preserve">The Participant provides information on other equipment not included in the listed water supply and wastewater disposal systems.</t>
    </r>
  </si>
  <si>
    <r>
      <rPr>
        <sz val="12"/>
        <rFont val="Times New Roman"/>
        <family val="1"/>
        <charset val="186"/>
      </rPr>
      <t xml:space="preserve">2.3.</t>
    </r>
  </si>
  <si>
    <r>
      <rPr>
        <sz val="12"/>
        <rFont val="Times New Roman"/>
        <family val="1"/>
        <charset val="186"/>
        <b/>
      </rPr>
      <t xml:space="preserve">Electrical systems and equipment</t>
    </r>
  </si>
  <si>
    <r>
      <rPr>
        <sz val="12"/>
        <rFont val="Times New Roman"/>
        <family val="1"/>
        <charset val="186"/>
      </rPr>
      <t xml:space="preserve">2.4.</t>
    </r>
  </si>
  <si>
    <r>
      <rPr>
        <sz val="12"/>
        <rFont val="Times New Roman"/>
        <family val="1"/>
        <charset val="186"/>
        <b/>
      </rPr>
      <t xml:space="preserve">Video surveillance systems and equipment</t>
    </r>
  </si>
  <si>
    <r>
      <rPr>
        <sz val="10"/>
        <rFont val="Times New Roman"/>
        <family val="1"/>
        <charset val="186"/>
      </rPr>
      <t xml:space="preserve">2.5.</t>
    </r>
  </si>
  <si>
    <r>
      <rPr>
        <sz val="12"/>
        <rFont val="Times New Roman"/>
        <family val="1"/>
        <charset val="186"/>
        <b/>
      </rPr>
      <t xml:space="preserve">Fire systems, fire detection systems, and equipment</t>
    </r>
  </si>
  <si>
    <r>
      <rPr>
        <sz val="12"/>
        <rFont val="Times New Roman"/>
        <family val="1"/>
        <charset val="186"/>
        <b/>
      </rPr>
      <t xml:space="preserve">The Participant provides information on fire detection and fire alarm systems.</t>
    </r>
  </si>
  <si>
    <r>
      <rPr>
        <sz val="10"/>
        <rFont val="Times New Roman"/>
        <family val="1"/>
        <charset val="186"/>
      </rPr>
      <t xml:space="preserve">2.6.</t>
    </r>
  </si>
  <si>
    <r>
      <rPr>
        <sz val="12"/>
        <rFont val="Times New Roman"/>
        <family val="1"/>
        <charset val="186"/>
        <b/>
      </rPr>
      <t xml:space="preserve">Specific use devices, other technological devices and systems</t>
    </r>
  </si>
  <si>
    <r>
      <rPr>
        <sz val="12"/>
        <rFont val="Times New Roman"/>
        <family val="1"/>
        <charset val="186"/>
        <b/>
      </rPr>
      <t xml:space="preserve">The Participant provides information on built-in elements for special purposes, signposts, informational and directional signs, colour-coded guidance systems, air compressors, liquid storage tanks etc. </t>
    </r>
  </si>
  <si>
    <r>
      <rPr>
        <sz val="10"/>
        <rFont val="Times New Roman"/>
        <family val="1"/>
        <charset val="186"/>
      </rPr>
      <t xml:space="preserve">2.7.</t>
    </r>
  </si>
  <si>
    <r>
      <rPr>
        <sz val="12"/>
        <color theme="1"/>
        <rFont val="Times New Roman"/>
        <family val="1"/>
        <charset val="186"/>
        <b/>
      </rPr>
      <t xml:space="preserve">Other equipment</t>
    </r>
  </si>
  <si>
    <r>
      <rPr>
        <sz val="12"/>
        <color theme="1"/>
        <rFont val="Times New Roman"/>
        <family val="1"/>
        <charset val="186"/>
      </rPr>
      <t xml:space="preserve">3.</t>
    </r>
  </si>
  <si>
    <r>
      <rPr>
        <sz val="12"/>
        <color theme="1"/>
        <rFont val="Times New Roman"/>
        <family val="1"/>
        <charset val="186"/>
        <i/>
      </rPr>
      <t xml:space="preserve">Other. </t>
    </r>
    <r>
      <rPr>
        <sz val="12"/>
        <color theme="1"/>
        <rFont val="Times New Roman"/>
        <family val="1"/>
        <charset val="186"/>
        <i/>
      </rPr>
      <t xml:space="preserve">Proposed by the Candidate / Participant.</t>
    </r>
  </si>
  <si>
    <r>
      <rPr>
        <sz val="12"/>
        <color theme="1"/>
        <rFont val="Times New Roman"/>
        <family val="1"/>
        <charset val="186"/>
        <i/>
      </rPr>
      <t xml:space="preserve">The Candidate/Participant may supplement their Tender with the solutions that do not contradict the Specifications or are not assessed by the Public Entity (PE)</t>
    </r>
  </si>
  <si>
    <r>
      <rPr>
        <sz val="12"/>
        <rFont val="Times New Roman"/>
        <family val="1"/>
        <charset val="186"/>
      </rPr>
      <t xml:space="preserve">The price must match the price of part of the Facility of Supplement 2.1, document 1, worksheet 1</t>
    </r>
  </si>
  <si>
    <r>
      <rPr>
        <sz val="12"/>
        <rFont val="Times New Roman"/>
        <family val="1"/>
        <charset val="186"/>
        <b/>
      </rPr>
      <t xml:space="preserve">Total (EUR, excl. VAT)</t>
    </r>
  </si>
  <si>
    <r>
      <rPr>
        <sz val="11"/>
        <rFont val="Times New Roman"/>
        <family val="1"/>
        <charset val="186"/>
        <b/>
      </rPr>
      <t xml:space="preserve">Total cost of the optimisation solutions (EUR excl. VAT). </t>
    </r>
    <r>
      <rPr>
        <sz val="11"/>
        <rFont val="Times New Roman"/>
        <family val="1"/>
        <charset val="186"/>
        <b/>
      </rPr>
      <t xml:space="preserve">Cost of additional work or savings</t>
    </r>
  </si>
  <si>
    <r>
      <rPr>
        <sz val="12"/>
        <color rgb="FF000000"/>
        <rFont val="Times New Roman"/>
        <family val="1"/>
        <charset val="186"/>
        <b/>
      </rPr>
      <t xml:space="preserve">REMARKS: </t>
    </r>
  </si>
  <si>
    <r>
      <rPr>
        <sz val="12"/>
        <color rgb="FF000000"/>
        <rFont val="Times New Roman"/>
        <family val="1"/>
        <charset val="186"/>
      </rPr>
      <t xml:space="preserve">1. The Public Entity fills in the specifications, object data, and design task taking into account the specific features and purpose of the object part.</t>
    </r>
  </si>
  <si>
    <r>
      <rPr>
        <sz val="12"/>
        <rFont val="Times New Roman"/>
        <family val="2"/>
        <charset val="186"/>
      </rPr>
      <t xml:space="preserve">2. The Public Entity provides known special requirements and descriptions of objects, rooms, functional blocks, and infrastructure. If descriptions are not provided in the Public Entity tables, the Candidate/Participant must submit their tenders in accordance with applicable regulations, standards, and other legal acts.</t>
    </r>
  </si>
  <si>
    <r>
      <rPr>
        <sz val="12"/>
        <rFont val="Times New Roman"/>
        <family val="1"/>
        <charset val="186"/>
      </rPr>
      <t xml:space="preserve">3. The Candidate may propose and suggest possible optimisations (by suggesting to supplement the Specifications, justifying the benefits of the proposals and their impact on the price of the Tender).</t>
    </r>
  </si>
  <si>
    <r>
      <rPr>
        <sz val="12"/>
        <rFont val="Times New Roman"/>
        <family val="1"/>
        <charset val="186"/>
      </rPr>
      <t xml:space="preserve">4. Where possible and rational, the cost of creating a facility or other part of a building should be detailed by isolating individual parts or components of the building and specifying the anticipated cost of each respective part or component. </t>
    </r>
  </si>
  <si>
    <r>
      <rPr>
        <sz val="12"/>
        <rFont val="Times New Roman"/>
        <family val="1"/>
        <charset val="186"/>
      </rPr>
      <t xml:space="preserve">Supplement 2.1 document 10 "Technical requirements for the creation of a sports complex"</t>
    </r>
  </si>
  <si>
    <r>
      <rPr>
        <sz val="12"/>
        <color rgb="FF000000"/>
        <rFont val="Times New Roman"/>
        <family val="1"/>
        <charset val="186"/>
        <b/>
      </rPr>
      <t xml:space="preserve">Project name</t>
    </r>
  </si>
  <si>
    <r>
      <rPr>
        <sz val="12"/>
        <rFont val="Times New Roman"/>
        <family val="1"/>
        <charset val="186"/>
      </rPr>
      <t xml:space="preserve">Development of a military campus infrastructure in Klaipėda district, Kairiai</t>
    </r>
  </si>
  <si>
    <r>
      <rPr>
        <sz val="12"/>
        <color rgb="FF000000"/>
        <rFont val="Times New Roman"/>
        <family val="1"/>
        <charset val="186"/>
        <b/>
      </rPr>
      <t xml:space="preserve">Facility</t>
    </r>
  </si>
  <si>
    <r>
      <rPr>
        <sz val="12"/>
        <rFont val="Times New Roman"/>
        <family val="1"/>
        <charset val="186"/>
      </rPr>
      <t xml:space="preserve">Kairiai military town</t>
    </r>
  </si>
  <si>
    <r>
      <rPr>
        <sz val="12"/>
        <color rgb="FF000000"/>
        <rFont val="Times New Roman"/>
        <family val="1"/>
        <charset val="186"/>
        <b/>
      </rPr>
      <t xml:space="preserve">Type of construction</t>
    </r>
  </si>
  <si>
    <r>
      <rPr>
        <sz val="12"/>
        <rFont val="Times New Roman"/>
        <family val="1"/>
        <charset val="186"/>
      </rPr>
      <t xml:space="preserve">New construction</t>
    </r>
  </si>
  <si>
    <r>
      <rPr>
        <sz val="12"/>
        <color rgb="FF000000"/>
        <rFont val="Times New Roman"/>
        <family val="1"/>
        <charset val="186"/>
        <b/>
      </rPr>
      <t xml:space="preserve">Annex to terms &amp; conditions</t>
    </r>
  </si>
  <si>
    <r>
      <rPr>
        <sz val="12"/>
        <color rgb="FF000000"/>
        <rFont val="Times New Roman"/>
        <family val="1"/>
        <charset val="186"/>
      </rPr>
      <t xml:space="preserve">Annex 2 Specifications</t>
    </r>
  </si>
  <si>
    <r>
      <rPr>
        <sz val="12"/>
        <color rgb="FF000000"/>
        <rFont val="Times New Roman"/>
        <family val="1"/>
        <charset val="186"/>
        <b/>
      </rPr>
      <t xml:space="preserve">Supplement</t>
    </r>
  </si>
  <si>
    <r>
      <rPr>
        <sz val="12"/>
        <rFont val="Times New Roman"/>
        <family val="1"/>
        <charset val="186"/>
      </rPr>
      <t xml:space="preserve">Supplement 2.1 document 10 "Technical requirements for the creation of a sports complex"</t>
    </r>
  </si>
  <si>
    <r>
      <rPr>
        <sz val="12"/>
        <color rgb="FF000000"/>
        <rFont val="Times New Roman"/>
        <family val="1"/>
        <charset val="186"/>
        <b/>
      </rPr>
      <t xml:space="preserve">Supplement document (worksheet)</t>
    </r>
  </si>
  <si>
    <r>
      <rPr>
        <sz val="11"/>
        <rFont val="Times New Roman"/>
        <family val="1"/>
        <charset val="186"/>
        <b/>
      </rPr>
      <t xml:space="preserve">Item </t>
    </r>
    <r>
      <rPr>
        <sz val="11"/>
        <rFont val="Times New Roman"/>
        <family val="1"/>
        <charset val="186"/>
        <b/>
      </rPr>
      <t xml:space="preserve">No.</t>
    </r>
  </si>
  <si>
    <r>
      <rPr>
        <sz val="12"/>
        <rFont val="Times New Roman"/>
        <family val="1"/>
        <charset val="186"/>
        <b/>
      </rPr>
      <t xml:space="preserve">Building part/ System/ Area</t>
    </r>
  </si>
  <si>
    <r>
      <rPr>
        <sz val="12"/>
        <color theme="1"/>
        <rFont val="Times New Roman"/>
        <family val="1"/>
        <charset val="186"/>
        <b/>
      </rPr>
      <t xml:space="preserve">Description of special requirements for premises/areas (if applicable)</t>
    </r>
  </si>
  <si>
    <r>
      <rPr>
        <sz val="12"/>
        <color theme="1"/>
        <rFont val="Times New Roman"/>
        <family val="1"/>
        <charset val="186"/>
        <b/>
      </rPr>
      <t xml:space="preserve">Stadium</t>
    </r>
  </si>
  <si>
    <r>
      <rPr>
        <sz val="12"/>
        <color rgb="FF000000"/>
        <rFont val="Times New Roman"/>
        <family val="1"/>
        <charset val="186"/>
        <b/>
      </rPr>
      <t xml:space="preserve">Description of solutions proposed by the Candidate/Participant (reference to the annex of the Tender: </t>
    </r>
    <r>
      <rPr>
        <sz val="12"/>
        <color rgb="FF000000"/>
        <rFont val="Times New Roman"/>
        <family val="1"/>
        <charset val="186"/>
        <b/>
      </rPr>
      <t xml:space="preserve">Section, part, item of the Tender). </t>
    </r>
  </si>
  <si>
    <r>
      <rPr>
        <sz val="12"/>
        <rFont val="Times New Roman"/>
        <family val="1"/>
        <charset val="186"/>
        <b/>
      </rPr>
      <t xml:space="preserve">Cost of development of the solution proposed by the Candidate / Participant (EUR excl. VAT)</t>
    </r>
  </si>
  <si>
    <r>
      <rPr>
        <sz val="12"/>
        <color rgb="FF000000"/>
        <rFont val="Times New Roman"/>
        <family val="1"/>
        <charset val="186"/>
        <b/>
      </rPr>
      <t xml:space="preserve">Possible optimisation proposed by the Candidate – additional solutions to those in the Specification (reference to the Tender document, section, paragraph, clause). </t>
    </r>
    <r>
      <rPr>
        <sz val="12"/>
        <color rgb="FF000000"/>
        <rFont val="Times New Roman"/>
        <family val="1"/>
        <charset val="186"/>
        <b/>
      </rPr>
      <t xml:space="preserve">Price (EUR excl. VAT) </t>
    </r>
    <r>
      <rPr>
        <sz val="12"/>
        <color rgb="FF000000"/>
        <rFont val="Times New Roman"/>
        <family val="1"/>
        <charset val="186"/>
        <b/>
      </rPr>
      <t xml:space="preserve">This section is to be completed only for the Initial Tender</t>
    </r>
  </si>
  <si>
    <r>
      <rPr>
        <sz val="12"/>
        <color rgb="FF000000"/>
        <rFont val="Times New Roman"/>
        <family val="1"/>
        <charset val="186"/>
        <b/>
      </rPr>
      <t xml:space="preserve">REMARKS</t>
    </r>
  </si>
  <si>
    <r>
      <rPr>
        <sz val="12"/>
        <color rgb="FF000000"/>
        <rFont val="Times New Roman"/>
        <family val="1"/>
        <charset val="186"/>
        <i/>
      </rPr>
      <t xml:space="preserve">To be completed by the Public entity (PE). </t>
    </r>
    <r>
      <rPr>
        <sz val="12"/>
        <color rgb="FF000000"/>
        <rFont val="Times New Roman"/>
        <family val="1"/>
        <charset val="186"/>
        <i/>
      </rPr>
      <t xml:space="preserve">When submitting the Tender, the information “To be completed by the Candidate/Participant" may be suspplemented by the Candidate/Participant</t>
    </r>
  </si>
  <si>
    <r>
      <rPr>
        <sz val="12"/>
        <color rgb="FF000000"/>
        <rFont val="Times New Roman"/>
        <family val="1"/>
        <charset val="186"/>
        <i/>
      </rPr>
      <t xml:space="preserve">to be filled by the Public Entity (if specific requirements are known and applied</t>
    </r>
  </si>
  <si>
    <r>
      <rPr>
        <sz val="12"/>
        <color rgb="FF000000"/>
        <rFont val="Times New Roman"/>
        <family val="1"/>
        <charset val="186"/>
        <i/>
      </rPr>
      <t xml:space="preserve">to be completed by Candidate / Participant</t>
    </r>
  </si>
  <si>
    <r>
      <rPr>
        <sz val="12"/>
        <color rgb="FF000000"/>
        <rFont val="Times New Roman"/>
        <family val="1"/>
        <charset val="186"/>
        <i/>
      </rPr>
      <t xml:space="preserve">to be completed by Candidate / Participant</t>
    </r>
  </si>
  <si>
    <r>
      <rPr>
        <sz val="12"/>
        <color rgb="FF000000"/>
        <rFont val="Times New Roman"/>
        <family val="1"/>
        <charset val="186"/>
        <i/>
      </rPr>
      <t xml:space="preserve">To be completed by the candidate (only applicable for Initial Tender)</t>
    </r>
  </si>
  <si>
    <r>
      <rPr>
        <sz val="12"/>
        <rFont val="Times New Roman"/>
        <family val="1"/>
        <charset val="186"/>
        <b/>
      </rPr>
      <t xml:space="preserve">1.</t>
    </r>
  </si>
  <si>
    <r>
      <rPr>
        <sz val="12"/>
        <color theme="1"/>
        <rFont val="Times New Roman"/>
        <family val="1"/>
        <charset val="186"/>
        <b/>
      </rPr>
      <t xml:space="preserve">Building structures and other elements</t>
    </r>
  </si>
  <si>
    <r>
      <rPr>
        <sz val="10"/>
        <rFont val="Times New Roman"/>
        <family val="1"/>
        <charset val="186"/>
      </rPr>
      <t xml:space="preserve">1.1.</t>
    </r>
  </si>
  <si>
    <r>
      <rPr>
        <sz val="12"/>
        <color theme="1"/>
        <rFont val="Times New Roman"/>
        <family val="1"/>
        <charset val="186"/>
        <b/>
      </rPr>
      <t xml:space="preserve">Foundations</t>
    </r>
  </si>
  <si>
    <r>
      <rPr>
        <sz val="10"/>
        <rFont val="Times New Roman"/>
        <family val="1"/>
        <charset val="186"/>
      </rPr>
      <t xml:space="preserve">1.2.</t>
    </r>
  </si>
  <si>
    <r>
      <rPr>
        <sz val="12"/>
        <color theme="1"/>
        <rFont val="Times New Roman"/>
        <family val="1"/>
        <charset val="186"/>
        <b/>
      </rPr>
      <t xml:space="preserve">Slabs on the ground.</t>
    </r>
  </si>
  <si>
    <r>
      <rPr>
        <sz val="10"/>
        <rFont val="Times New Roman"/>
        <family val="1"/>
        <charset val="186"/>
      </rPr>
      <t xml:space="preserve">1.3.</t>
    </r>
  </si>
  <si>
    <r>
      <rPr>
        <sz val="12"/>
        <rFont val="Times New Roman"/>
        <family val="1"/>
        <charset val="186"/>
        <b/>
      </rPr>
      <t xml:space="preserve">Structural elements</t>
    </r>
  </si>
  <si>
    <r>
      <rPr>
        <sz val="12"/>
        <rFont val="Times New Roman"/>
        <family val="1"/>
        <charset val="186"/>
      </rPr>
      <t xml:space="preserve">The main criterion when choosing building materials is public safety and material durability. These materials must be used in such a way that they meet the requirements or are of better quality than those specified in the technical requirements of these Specifications. </t>
    </r>
    <r>
      <rPr>
        <sz val="12"/>
        <rFont val="Times New Roman"/>
        <family val="1"/>
        <charset val="186"/>
        <b/>
      </rPr>
      <t xml:space="preserve">The Participant provides information on stairs, ramps, balconies, and loggia structures, including coatings etc.</t>
    </r>
  </si>
  <si>
    <r>
      <rPr>
        <sz val="10"/>
        <rFont val="Times New Roman"/>
        <family val="1"/>
        <charset val="186"/>
      </rPr>
      <t xml:space="preserve">1.4.</t>
    </r>
  </si>
  <si>
    <r>
      <rPr>
        <sz val="12"/>
        <rFont val="Times New Roman"/>
        <family val="1"/>
        <charset val="186"/>
        <b/>
      </rPr>
      <t xml:space="preserve">Partitions</t>
    </r>
  </si>
  <si>
    <r>
      <rPr>
        <sz val="10"/>
        <rFont val="Times New Roman"/>
        <family val="1"/>
        <charset val="186"/>
      </rPr>
      <t xml:space="preserve">1.5.</t>
    </r>
  </si>
  <si>
    <r>
      <rPr>
        <sz val="12"/>
        <rFont val="Times New Roman"/>
        <family val="1"/>
        <charset val="186"/>
        <b/>
      </rPr>
      <t xml:space="preserve">Floor coverings and finishes.</t>
    </r>
  </si>
  <si>
    <r>
      <rPr>
        <sz val="10"/>
        <rFont val="Times New Roman"/>
        <family val="1"/>
        <charset val="186"/>
      </rPr>
      <t xml:space="preserve">1.6.</t>
    </r>
  </si>
  <si>
    <r>
      <rPr>
        <sz val="12"/>
        <rFont val="Times New Roman"/>
        <family val="1"/>
        <charset val="186"/>
        <b/>
      </rPr>
      <t xml:space="preserve">Other </t>
    </r>
  </si>
  <si>
    <r>
      <rPr>
        <sz val="10"/>
        <rFont val="Times New Roman"/>
        <family val="1"/>
        <charset val="186"/>
      </rPr>
      <t xml:space="preserve">1.7.</t>
    </r>
  </si>
  <si>
    <r>
      <rPr>
        <sz val="12"/>
        <rFont val="Times New Roman"/>
        <family val="1"/>
        <charset val="186"/>
        <b/>
      </rPr>
      <t xml:space="preserve">Other. </t>
    </r>
    <r>
      <rPr>
        <sz val="12"/>
        <rFont val="Times New Roman"/>
        <family val="1"/>
        <charset val="186"/>
        <b/>
      </rPr>
      <t xml:space="preserve">Proposed by the Candidate / Participant.</t>
    </r>
  </si>
  <si>
    <r>
      <rPr>
        <sz val="12"/>
        <rFont val="Times New Roman"/>
        <family val="1"/>
        <charset val="186"/>
      </rPr>
      <t xml:space="preserve">The Candidate / Participant may add to the Solution / Tender its own solutions that are not in conflict with the Specification or not evaluated by the Public Entity (PE)</t>
    </r>
  </si>
  <si>
    <r>
      <rPr>
        <sz val="12"/>
        <rFont val="Times New Roman"/>
        <family val="1"/>
        <charset val="186"/>
        <b/>
      </rPr>
      <t xml:space="preserve">2.</t>
    </r>
  </si>
  <si>
    <r>
      <rPr>
        <sz val="12"/>
        <color theme="1"/>
        <rFont val="Times New Roman"/>
        <family val="1"/>
        <charset val="186"/>
        <b/>
      </rPr>
      <t xml:space="preserve">Building internal engineering systems </t>
    </r>
  </si>
  <si>
    <r>
      <rPr>
        <sz val="12"/>
        <rFont val="Times New Roman"/>
        <family val="1"/>
        <charset val="186"/>
      </rPr>
      <t xml:space="preserve">2.1.</t>
    </r>
  </si>
  <si>
    <r>
      <rPr>
        <sz val="12"/>
        <rFont val="Times New Roman"/>
        <family val="1"/>
        <charset val="186"/>
        <b/>
      </rPr>
      <t xml:space="preserve">Surface water drainage, rainwater systems, and devices</t>
    </r>
  </si>
  <si>
    <r>
      <rPr>
        <sz val="12"/>
        <rFont val="Times New Roman"/>
        <family val="1"/>
        <charset val="186"/>
      </rPr>
      <t xml:space="preserve">2.2.</t>
    </r>
  </si>
  <si>
    <r>
      <rPr>
        <sz val="12"/>
        <rFont val="Times New Roman"/>
        <family val="1"/>
        <charset val="186"/>
        <b/>
      </rPr>
      <t xml:space="preserve">Other equipment</t>
    </r>
  </si>
  <si>
    <r>
      <rPr>
        <sz val="12"/>
        <rFont val="Times New Roman"/>
        <family val="1"/>
        <charset val="186"/>
        <b/>
      </rPr>
      <t xml:space="preserve">The Participant provides information on other equipment not included in the listed water supply and wastewater disposal systems.</t>
    </r>
  </si>
  <si>
    <r>
      <rPr>
        <sz val="12"/>
        <rFont val="Times New Roman"/>
        <family val="1"/>
        <charset val="186"/>
      </rPr>
      <t xml:space="preserve">2.3.</t>
    </r>
  </si>
  <si>
    <r>
      <rPr>
        <sz val="12"/>
        <rFont val="Times New Roman"/>
        <family val="1"/>
        <charset val="186"/>
        <b/>
      </rPr>
      <t xml:space="preserve">Electrical systems and equipment</t>
    </r>
  </si>
  <si>
    <r>
      <rPr>
        <sz val="12"/>
        <rFont val="Times New Roman"/>
        <family val="1"/>
        <charset val="186"/>
      </rPr>
      <t xml:space="preserve">For outdoor sports complex lighting, LED luminaires must be installed, ensuring a minimum of 300 lx field surface illumination.</t>
    </r>
    <r>
      <rPr>
        <sz val="12"/>
        <rFont val="Times New Roman"/>
        <family val="1"/>
        <charset val="186"/>
        <b/>
      </rPr>
      <t xml:space="preserve"> </t>
    </r>
    <r>
      <rPr>
        <sz val="12"/>
        <rFont val="Times New Roman"/>
        <family val="1"/>
        <charset val="186"/>
        <b/>
      </rPr>
      <t xml:space="preserve">The Participant provides information on high and/or medium voltage distribution equipment. </t>
    </r>
    <r>
      <rPr>
        <sz val="12"/>
        <rFont val="Times New Roman"/>
        <family val="1"/>
        <charset val="186"/>
        <b/>
      </rPr>
      <t xml:space="preserve">Electric power generators, including cooling, exhaust gas and fuel supply systems, central battery and uninterruptible power supply equipment, and photovoltaic systems. </t>
    </r>
    <r>
      <rPr>
        <sz val="12"/>
        <rFont val="Times New Roman"/>
        <family val="1"/>
        <charset val="186"/>
        <b/>
      </rPr>
      <t xml:space="preserve">Cables, wires, secondary distributors, routing systems, installation devices. </t>
    </r>
    <r>
      <rPr>
        <sz val="12"/>
        <rFont val="Times New Roman"/>
        <family val="1"/>
        <charset val="186"/>
        <b/>
      </rPr>
      <t xml:space="preserve">Fixed lights, including electric lamps. </t>
    </r>
    <r>
      <rPr>
        <sz val="12"/>
        <rFont val="Times New Roman"/>
        <family val="1"/>
        <charset val="186"/>
        <b/>
      </rPr>
      <t xml:space="preserve">Lightning protection, lightning rod, and grounding systems. </t>
    </r>
    <r>
      <rPr>
        <sz val="12"/>
        <rFont val="Times New Roman"/>
        <family val="1"/>
        <charset val="186"/>
        <b/>
      </rPr>
      <t xml:space="preserve">Electricity metering. </t>
    </r>
    <r>
      <rPr>
        <sz val="12"/>
        <rFont val="Times New Roman"/>
        <family val="1"/>
        <charset val="186"/>
      </rPr>
      <t xml:space="preserve">                                                                                                                                                                                   </t>
    </r>
  </si>
  <si>
    <r>
      <rPr>
        <sz val="12"/>
        <rFont val="Times New Roman"/>
        <family val="1"/>
        <charset val="186"/>
      </rPr>
      <t xml:space="preserve">2.4.</t>
    </r>
  </si>
  <si>
    <r>
      <rPr>
        <sz val="12"/>
        <rFont val="Times New Roman"/>
        <family val="1"/>
        <charset val="186"/>
        <b/>
      </rPr>
      <t xml:space="preserve">Video surveillance systems and equipment</t>
    </r>
  </si>
  <si>
    <r>
      <rPr>
        <sz val="12"/>
        <rFont val="Times New Roman"/>
        <family val="1"/>
        <charset val="186"/>
        <b/>
      </rPr>
      <t xml:space="preserve">The Participant provides information on video surveillance cameras, video recording, storage, and display devices.</t>
    </r>
  </si>
  <si>
    <r>
      <rPr>
        <sz val="10"/>
        <rFont val="Times New Roman"/>
        <family val="1"/>
        <charset val="186"/>
      </rPr>
      <t xml:space="preserve">2.5.</t>
    </r>
  </si>
  <si>
    <r>
      <rPr>
        <sz val="12"/>
        <rFont val="Times New Roman"/>
        <family val="1"/>
        <charset val="186"/>
        <b/>
      </rPr>
      <t xml:space="preserve">Specific use devices, other technological devices and systems</t>
    </r>
  </si>
  <si>
    <r>
      <rPr>
        <sz val="12"/>
        <rFont val="Times New Roman"/>
        <family val="1"/>
        <charset val="186"/>
        <b/>
      </rPr>
      <t xml:space="preserve">The Participant provides information on built-in elements for special purposes, signposts, informational and directional signs, colour-coded guidance systems, air compressors, liquid storage tanks etc. </t>
    </r>
  </si>
  <si>
    <r>
      <rPr>
        <sz val="10"/>
        <rFont val="Times New Roman"/>
        <family val="1"/>
        <charset val="186"/>
      </rPr>
      <t xml:space="preserve">2.6.</t>
    </r>
  </si>
  <si>
    <r>
      <rPr>
        <sz val="12"/>
        <color theme="1"/>
        <rFont val="Times New Roman"/>
        <family val="1"/>
        <charset val="186"/>
        <b/>
      </rPr>
      <t xml:space="preserve">Other equipment</t>
    </r>
  </si>
  <si>
    <r>
      <rPr>
        <sz val="12"/>
        <color theme="1"/>
        <rFont val="Times New Roman"/>
        <family val="1"/>
        <charset val="186"/>
      </rPr>
      <t xml:space="preserve">3.</t>
    </r>
  </si>
  <si>
    <r>
      <rPr>
        <sz val="12"/>
        <color theme="1"/>
        <rFont val="Times New Roman"/>
        <family val="1"/>
        <charset val="186"/>
        <i/>
      </rPr>
      <t xml:space="preserve">Other. </t>
    </r>
    <r>
      <rPr>
        <sz val="12"/>
        <color theme="1"/>
        <rFont val="Times New Roman"/>
        <family val="1"/>
        <charset val="186"/>
        <i/>
      </rPr>
      <t xml:space="preserve">Proposed by the Candidate / Participant.</t>
    </r>
  </si>
  <si>
    <r>
      <rPr>
        <sz val="12"/>
        <color theme="1"/>
        <rFont val="Times New Roman"/>
        <family val="1"/>
        <charset val="186"/>
        <i/>
      </rPr>
      <t xml:space="preserve">The Candidate/Participant may supplement their Tender with the solutions that do not contradict the Specifications or are not assessed by the Public Entity (PE)</t>
    </r>
  </si>
  <si>
    <r>
      <rPr>
        <sz val="12"/>
        <rFont val="Times New Roman"/>
        <family val="1"/>
        <charset val="186"/>
      </rPr>
      <t xml:space="preserve">The price must match the price of part of the Facility of Supplement 2.1, document 1, worksheet 1</t>
    </r>
  </si>
  <si>
    <r>
      <rPr>
        <sz val="12"/>
        <rFont val="Times New Roman"/>
        <family val="1"/>
        <charset val="186"/>
        <b/>
      </rPr>
      <t xml:space="preserve">Total (EUR, excl. VAT)</t>
    </r>
  </si>
  <si>
    <r>
      <rPr>
        <sz val="11"/>
        <rFont val="Times New Roman"/>
        <family val="1"/>
        <charset val="186"/>
        <b/>
      </rPr>
      <t xml:space="preserve">Total cost of the optimisation solutions (EUR excl. VAT). </t>
    </r>
    <r>
      <rPr>
        <sz val="11"/>
        <rFont val="Times New Roman"/>
        <family val="1"/>
        <charset val="186"/>
        <b/>
      </rPr>
      <t xml:space="preserve">Cost of additional work or savings</t>
    </r>
  </si>
  <si>
    <r>
      <rPr>
        <sz val="12"/>
        <color rgb="FF000000"/>
        <rFont val="Times New Roman"/>
        <family val="1"/>
        <charset val="186"/>
        <b/>
      </rPr>
      <t xml:space="preserve">REMARKS: </t>
    </r>
  </si>
  <si>
    <r>
      <rPr>
        <sz val="12"/>
        <color rgb="FF000000"/>
        <rFont val="Times New Roman"/>
        <family val="1"/>
        <charset val="186"/>
      </rPr>
      <t xml:space="preserve">1. The Public Entity fills in the specifications, object data, and design task taking into account the specific features and purpose of the object part.</t>
    </r>
  </si>
  <si>
    <r>
      <rPr>
        <sz val="12"/>
        <rFont val="Times New Roman"/>
        <family val="2"/>
        <charset val="186"/>
      </rPr>
      <t xml:space="preserve">2. The Public Entity provides known special requirements and descriptions of objects, rooms, functional blocks, and infrastructure. If descriptions are not provided in the Public Entity tables, the Candidate/Participant must submit their tenders in accordance with applicable regulations, standards, and other legal acts.</t>
    </r>
  </si>
  <si>
    <r>
      <rPr>
        <sz val="12"/>
        <rFont val="Times New Roman"/>
        <family val="1"/>
        <charset val="186"/>
      </rPr>
      <t xml:space="preserve">3. The Candidate may propose and suggest possible optimisations (by suggesting to supplement the Specifications, justifying the benefits of the proposals and their impact on the price of the Tender).</t>
    </r>
  </si>
  <si>
    <r>
      <rPr>
        <sz val="12"/>
        <rFont val="Times New Roman"/>
        <family val="1"/>
        <charset val="186"/>
      </rPr>
      <t xml:space="preserve">4. Where possible and rational, the cost of creating a facility or other part of a building should be detailed by isolating individual parts or components of the building and specifying the anticipated cost of each respective part or component.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</si>
</sst>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8" x14ac:knownFonts="1">
    <font>
      <sz val="11"/>
      <color rgb="FF000000"/>
      <name val="Calibri"/>
      <family val="2"/>
      <charset val="186"/>
    </font>
    <font>
      <sz val="12"/>
      <color rgb="FF000000"/>
      <name val="Times New Roman"/>
      <family val="1"/>
      <charset val="186"/>
    </font>
    <font>
      <b/>
      <sz val="12"/>
      <color rgb="FF000000"/>
      <name val="Times New Roman"/>
      <family val="1"/>
      <charset val="186"/>
    </font>
    <font>
      <sz val="12"/>
      <color rgb="FFFF0000"/>
      <name val="Times New Roman"/>
      <family val="1"/>
      <charset val="186"/>
    </font>
    <font>
      <i/>
      <sz val="12"/>
      <color rgb="FF000000"/>
      <name val="Times New Roman"/>
      <family val="1"/>
      <charset val="186"/>
    </font>
    <font>
      <sz val="12"/>
      <color rgb="FF000000"/>
      <name val="Times New Roman"/>
      <family val="2"/>
      <charset val="186"/>
    </font>
    <font>
      <sz val="12"/>
      <name val="Times New Roman"/>
      <family val="1"/>
      <charset val="186"/>
    </font>
    <font>
      <b/>
      <sz val="12"/>
      <name val="Times New Roman"/>
      <family val="1"/>
      <charset val="186"/>
    </font>
    <font>
      <sz val="10"/>
      <name val="Times New Roman"/>
      <family val="1"/>
      <charset val="186"/>
    </font>
    <font>
      <i/>
      <sz val="12"/>
      <color rgb="FFFF0000"/>
      <name val="Times New Roman"/>
      <family val="1"/>
      <charset val="186"/>
    </font>
    <font>
      <sz val="12"/>
      <name val="Times New Roman"/>
      <family val="2"/>
      <charset val="186"/>
    </font>
    <font>
      <sz val="9"/>
      <color rgb="FF000000"/>
      <name val="Times New Roman"/>
      <family val="1"/>
      <charset val="186"/>
    </font>
    <font>
      <sz val="11"/>
      <color rgb="FF000000"/>
      <name val="Times New Roman"/>
      <family val="1"/>
      <charset val="186"/>
    </font>
    <font>
      <sz val="11"/>
      <name val="Times New Roman"/>
      <family val="1"/>
      <charset val="186"/>
    </font>
    <font>
      <sz val="12"/>
      <color rgb="FF9C6500"/>
      <name val="Times New Roman"/>
      <family val="2"/>
      <charset val="186"/>
    </font>
    <font>
      <b/>
      <sz val="11"/>
      <name val="Times New Roman"/>
      <family val="1"/>
      <charset val="186"/>
    </font>
    <font>
      <b/>
      <sz val="11"/>
      <color rgb="FF000000"/>
      <name val="Times New Roman"/>
      <family val="1"/>
      <charset val="186"/>
    </font>
    <font>
      <sz val="11"/>
      <color rgb="FFFF0000"/>
      <name val="Times New Roman"/>
      <family val="1"/>
      <charset val="186"/>
    </font>
    <font>
      <sz val="11"/>
      <color rgb="FF00B0F0"/>
      <name val="Times New Roman"/>
      <family val="1"/>
      <charset val="186"/>
    </font>
    <font>
      <i/>
      <sz val="11"/>
      <color rgb="FF000000"/>
      <name val="Times New Roman"/>
      <family val="1"/>
      <charset val="186"/>
    </font>
    <font>
      <sz val="11"/>
      <color rgb="FF000000"/>
      <name val="Times New Roman"/>
      <family val="2"/>
      <charset val="186"/>
    </font>
    <font>
      <sz val="11"/>
      <name val="Times New Roman"/>
      <family val="2"/>
      <charset val="186"/>
    </font>
    <font>
      <sz val="11"/>
      <color rgb="FF00B0F0"/>
      <name val="Calibri"/>
      <family val="2"/>
      <charset val="186"/>
    </font>
    <font>
      <sz val="12"/>
      <color theme="1"/>
      <name val="Times New Roman"/>
      <family val="1"/>
      <charset val="186"/>
    </font>
    <font>
      <sz val="11"/>
      <color theme="1"/>
      <name val="Times New Roman"/>
      <family val="1"/>
      <charset val="186"/>
    </font>
    <font>
      <b/>
      <sz val="12"/>
      <color theme="1"/>
      <name val="Times New Roman"/>
      <family val="1"/>
      <charset val="186"/>
    </font>
    <font>
      <i/>
      <sz val="12"/>
      <color theme="1"/>
      <name val="Times New Roman"/>
      <family val="1"/>
      <charset val="186"/>
    </font>
    <font>
      <b/>
      <sz val="11"/>
      <color theme="1"/>
      <name val="Times New Roman"/>
      <family val="1"/>
      <charset val="186"/>
    </font>
    <font>
      <i/>
      <sz val="11"/>
      <color theme="1"/>
      <name val="Times New Roman"/>
      <family val="1"/>
      <charset val="186"/>
    </font>
    <font>
      <i/>
      <sz val="12"/>
      <name val="Times New Roman"/>
      <family val="1"/>
      <charset val="186"/>
    </font>
    <font>
      <b/>
      <sz val="11"/>
      <color rgb="FFFF0000"/>
      <name val="Times New Roman"/>
      <family val="1"/>
      <charset val="186"/>
    </font>
    <font>
      <i/>
      <sz val="11"/>
      <name val="Times New Roman"/>
      <family val="1"/>
      <charset val="186"/>
    </font>
    <font>
      <sz val="9"/>
      <name val="Times New Roman"/>
      <family val="1"/>
      <charset val="186"/>
    </font>
    <font>
      <i/>
      <sz val="9"/>
      <color rgb="FF000000"/>
      <name val="Times New Roman"/>
      <family val="1"/>
      <charset val="186"/>
    </font>
    <font>
      <i/>
      <sz val="9"/>
      <name val="Times New Roman"/>
      <family val="1"/>
      <charset val="186"/>
    </font>
    <font>
      <sz val="12"/>
      <color rgb="FF0070C0"/>
      <name val="Times New Roman"/>
      <family val="1"/>
      <charset val="186"/>
    </font>
    <font>
      <i/>
      <sz val="9"/>
      <color rgb="FF0070C0"/>
      <name val="Times New Roman"/>
      <family val="1"/>
      <charset val="186"/>
    </font>
    <font>
      <i/>
      <sz val="9"/>
      <color theme="1"/>
      <name val="Times New Roman"/>
      <family val="1"/>
      <charset val="186"/>
    </font>
  </fonts>
  <fills count="22">
    <fill>
      <patternFill patternType="none"/>
    </fill>
    <fill>
      <patternFill patternType="gray125"/>
    </fill>
    <fill>
      <patternFill patternType="solid">
        <fgColor rgb="FFFFEB9C"/>
        <bgColor rgb="FFFFFFCC"/>
      </patternFill>
    </fill>
    <fill>
      <patternFill patternType="solid">
        <fgColor rgb="FFFFFFFF"/>
        <bgColor rgb="FFFFFFCC"/>
      </patternFill>
    </fill>
    <fill>
      <patternFill patternType="solid">
        <fgColor rgb="FF9DC3E6"/>
        <bgColor rgb="FF9999FF"/>
      </patternFill>
    </fill>
    <fill>
      <patternFill patternType="solid">
        <fgColor rgb="FFE2F0D9"/>
        <bgColor rgb="FFE7E6E6"/>
      </patternFill>
    </fill>
    <fill>
      <patternFill patternType="solid">
        <fgColor theme="9" tint="0.79998168889431442"/>
        <bgColor indexed="64"/>
      </patternFill>
    </fill>
    <fill>
      <patternFill patternType="solid">
        <fgColor rgb="FFFFFFFF"/>
        <bgColor indexed="64"/>
      </patternFill>
    </fill>
    <fill>
      <patternFill patternType="solid">
        <fgColor theme="0"/>
        <bgColor indexed="64"/>
      </patternFill>
    </fill>
    <fill>
      <patternFill patternType="solid">
        <fgColor theme="4" tint="0.39997558519241921"/>
        <bgColor rgb="FFFFFF00"/>
      </patternFill>
    </fill>
    <fill>
      <patternFill patternType="solid">
        <fgColor theme="2"/>
        <bgColor indexed="64"/>
      </patternFill>
    </fill>
    <fill>
      <patternFill patternType="solid">
        <fgColor theme="9" tint="0.79998168889431442"/>
        <bgColor rgb="FFE7E6E6"/>
      </patternFill>
    </fill>
    <fill>
      <patternFill patternType="solid">
        <fgColor theme="4" tint="0.39997558519241921"/>
        <bgColor indexed="64"/>
      </patternFill>
    </fill>
    <fill>
      <patternFill patternType="solid">
        <fgColor theme="2"/>
        <bgColor rgb="FFFFFFCC"/>
      </patternFill>
    </fill>
    <fill>
      <patternFill patternType="solid">
        <fgColor theme="4" tint="0.39997558519241921"/>
        <bgColor rgb="FFE7E6E6"/>
      </patternFill>
    </fill>
    <fill>
      <patternFill patternType="solid">
        <fgColor theme="2"/>
        <bgColor rgb="FFE7E6E6"/>
      </patternFill>
    </fill>
    <fill>
      <patternFill patternType="solid">
        <fgColor rgb="FFFFFF00"/>
        <bgColor rgb="FF9999FF"/>
      </patternFill>
    </fill>
    <fill>
      <patternFill patternType="solid">
        <fgColor theme="4" tint="0.39997558519241921"/>
        <bgColor rgb="FF9999FF"/>
      </patternFill>
    </fill>
    <fill>
      <patternFill patternType="solid">
        <fgColor theme="0" tint="-4.9989318521683403E-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0.14999847407452621"/>
        <bgColor rgb="FFE7E6E6"/>
      </patternFill>
    </fill>
  </fills>
  <borders count="17">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auto="1"/>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auto="1"/>
      </left>
      <right/>
      <top style="medium">
        <color indexed="64"/>
      </top>
      <bottom style="medium">
        <color indexed="64"/>
      </bottom>
      <diagonal/>
    </border>
    <border>
      <left style="thin">
        <color auto="1"/>
      </left>
      <right/>
      <top style="thin">
        <color auto="1"/>
      </top>
      <bottom/>
      <diagonal/>
    </border>
    <border>
      <left style="thin">
        <color indexed="64"/>
      </left>
      <right/>
      <top/>
      <bottom/>
      <diagonal/>
    </border>
  </borders>
  <cellStyleXfs count="2">
    <xf numFmtId="0" fontId="0" fillId="0" borderId="0"/>
    <xf numFmtId="0" fontId="14" fillId="2" borderId="0" applyBorder="0" applyProtection="0"/>
  </cellStyleXfs>
  <cellXfs count="334">
    <xf numFmtId="0" fontId="0" fillId="0" borderId="0" xfId="0"/>
    <xf numFmtId="0" fontId="1" fillId="0" borderId="0" xfId="0" applyFont="1"/>
    <xf numFmtId="0" fontId="2" fillId="0" borderId="0" xfId="0" applyFont="1"/>
    <xf numFmtId="0" fontId="1" fillId="0" borderId="4" xfId="0" applyFont="1" applyBorder="1"/>
    <xf numFmtId="0" fontId="6" fillId="0" borderId="0" xfId="0" applyFont="1"/>
    <xf numFmtId="0" fontId="6" fillId="0" borderId="0" xfId="0" applyFont="1" applyAlignment="1">
      <alignment horizontal="center" vertical="center"/>
    </xf>
    <xf numFmtId="0" fontId="3" fillId="0" borderId="0" xfId="0" applyFont="1" applyAlignment="1">
      <alignment horizontal="left" vertical="center"/>
    </xf>
    <xf numFmtId="0" fontId="6" fillId="5" borderId="4" xfId="0" applyFont="1" applyFill="1" applyBorder="1" applyAlignment="1">
      <alignment horizontal="center" vertical="center" wrapText="1"/>
    </xf>
    <xf numFmtId="0" fontId="2" fillId="0" borderId="4" xfId="0" applyFont="1" applyBorder="1" applyAlignment="1">
      <alignment horizontal="center" vertical="center" wrapText="1"/>
    </xf>
    <xf numFmtId="0" fontId="6" fillId="0" borderId="4" xfId="0" applyFont="1" applyBorder="1" applyAlignment="1">
      <alignment horizontal="left" vertical="center" wrapText="1"/>
    </xf>
    <xf numFmtId="0" fontId="9" fillId="5" borderId="6" xfId="0" applyFont="1" applyFill="1" applyBorder="1" applyAlignment="1">
      <alignment horizontal="left" vertical="center" wrapText="1"/>
    </xf>
    <xf numFmtId="0" fontId="1" fillId="5" borderId="6" xfId="0" applyFont="1" applyFill="1" applyBorder="1" applyAlignment="1">
      <alignment horizontal="left" vertical="center"/>
    </xf>
    <xf numFmtId="0" fontId="6" fillId="5" borderId="6" xfId="0" applyFont="1" applyFill="1" applyBorder="1" applyAlignment="1">
      <alignment horizontal="left" vertical="center" wrapText="1"/>
    </xf>
    <xf numFmtId="0" fontId="4" fillId="5" borderId="4" xfId="0" applyFont="1" applyFill="1" applyBorder="1" applyAlignment="1">
      <alignment horizontal="center" vertical="center" wrapText="1" readingOrder="1"/>
    </xf>
    <xf numFmtId="0" fontId="13" fillId="0" borderId="0" xfId="0" applyFont="1"/>
    <xf numFmtId="0" fontId="13" fillId="0" borderId="0" xfId="0" applyFont="1" applyAlignment="1">
      <alignment horizontal="left"/>
    </xf>
    <xf numFmtId="0" fontId="12" fillId="0" borderId="0" xfId="0" applyFont="1"/>
    <xf numFmtId="0" fontId="16" fillId="0" borderId="4" xfId="0" applyFont="1" applyBorder="1"/>
    <xf numFmtId="0" fontId="16" fillId="0" borderId="4" xfId="0" applyFont="1" applyBorder="1" applyAlignment="1">
      <alignment vertical="center"/>
    </xf>
    <xf numFmtId="0" fontId="12" fillId="0" borderId="0" xfId="0" applyFont="1" applyAlignment="1">
      <alignment horizontal="left" vertical="center"/>
    </xf>
    <xf numFmtId="0" fontId="19" fillId="4" borderId="4" xfId="0" applyFont="1" applyFill="1" applyBorder="1" applyAlignment="1">
      <alignment horizontal="center" vertical="center" wrapText="1"/>
    </xf>
    <xf numFmtId="0" fontId="16" fillId="0" borderId="4" xfId="0" applyFont="1" applyBorder="1" applyAlignment="1">
      <alignment horizontal="center" vertical="center"/>
    </xf>
    <xf numFmtId="0" fontId="12" fillId="0" borderId="4" xfId="0" applyFont="1" applyBorder="1"/>
    <xf numFmtId="0" fontId="13" fillId="7" borderId="0" xfId="0" applyFont="1" applyFill="1"/>
    <xf numFmtId="0" fontId="18" fillId="0" borderId="0" xfId="0" applyFont="1"/>
    <xf numFmtId="0" fontId="22" fillId="0" borderId="0" xfId="0" applyFont="1"/>
    <xf numFmtId="0" fontId="7" fillId="4" borderId="4" xfId="0" applyFont="1" applyFill="1" applyBorder="1" applyAlignment="1">
      <alignment horizontal="center" vertical="center" wrapText="1"/>
    </xf>
    <xf numFmtId="0" fontId="17" fillId="0" borderId="0" xfId="0" applyFont="1"/>
    <xf numFmtId="0" fontId="12" fillId="0" borderId="4" xfId="0" applyFont="1" applyBorder="1" applyAlignment="1">
      <alignment horizontal="left" vertical="top" wrapText="1"/>
    </xf>
    <xf numFmtId="0" fontId="2" fillId="4" borderId="4"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16" fillId="7" borderId="4" xfId="0" applyFont="1" applyFill="1" applyBorder="1"/>
    <xf numFmtId="0" fontId="12" fillId="0" borderId="0" xfId="0" applyFont="1" applyAlignment="1">
      <alignment horizontal="left"/>
    </xf>
    <xf numFmtId="0" fontId="12" fillId="7" borderId="0" xfId="0" applyFont="1" applyFill="1" applyAlignment="1">
      <alignment horizontal="left"/>
    </xf>
    <xf numFmtId="0" fontId="12" fillId="0" borderId="0" xfId="0" applyFont="1" applyAlignment="1">
      <alignment horizontal="left" vertical="top" wrapText="1"/>
    </xf>
    <xf numFmtId="0" fontId="12" fillId="0" borderId="4" xfId="0" applyFont="1" applyBorder="1" applyAlignment="1">
      <alignment horizontal="center" vertical="center" wrapText="1"/>
    </xf>
    <xf numFmtId="0" fontId="16" fillId="0" borderId="0" xfId="0" applyFont="1" applyAlignment="1">
      <alignment horizontal="left" vertical="top" wrapText="1"/>
    </xf>
    <xf numFmtId="0" fontId="16" fillId="0" borderId="0" xfId="0" applyFont="1" applyAlignment="1">
      <alignment horizontal="center" vertical="top" wrapText="1"/>
    </xf>
    <xf numFmtId="0" fontId="25" fillId="0" borderId="0" xfId="0" applyFont="1"/>
    <xf numFmtId="0" fontId="19" fillId="11" borderId="4" xfId="0" applyFont="1" applyFill="1" applyBorder="1" applyAlignment="1">
      <alignment horizontal="center" vertical="center" wrapText="1" readingOrder="1"/>
    </xf>
    <xf numFmtId="0" fontId="12" fillId="11" borderId="4" xfId="0" applyFont="1" applyFill="1" applyBorder="1"/>
    <xf numFmtId="0" fontId="2" fillId="0" borderId="5" xfId="0" applyFont="1" applyBorder="1" applyAlignment="1">
      <alignment horizontal="left"/>
    </xf>
    <xf numFmtId="0" fontId="2" fillId="0" borderId="5" xfId="0" applyFont="1" applyBorder="1" applyAlignment="1">
      <alignment horizontal="left" vertical="center"/>
    </xf>
    <xf numFmtId="0" fontId="7" fillId="10" borderId="3" xfId="0" applyFont="1" applyFill="1" applyBorder="1" applyAlignment="1">
      <alignment horizontal="center" vertical="center" wrapText="1"/>
    </xf>
    <xf numFmtId="0" fontId="25" fillId="10" borderId="4" xfId="0" applyFont="1" applyFill="1" applyBorder="1" applyAlignment="1">
      <alignment horizontal="left" vertical="center" wrapText="1"/>
    </xf>
    <xf numFmtId="0" fontId="8" fillId="13" borderId="4" xfId="0" applyFont="1" applyFill="1" applyBorder="1" applyAlignment="1">
      <alignment vertical="top" wrapText="1"/>
    </xf>
    <xf numFmtId="0" fontId="25" fillId="10" borderId="4" xfId="0" applyFont="1" applyFill="1" applyBorder="1" applyAlignment="1">
      <alignment horizontal="left" vertical="top"/>
    </xf>
    <xf numFmtId="0" fontId="26" fillId="6" borderId="4" xfId="0" applyFont="1" applyFill="1" applyBorder="1" applyAlignment="1">
      <alignment horizontal="left" vertical="center" wrapText="1"/>
    </xf>
    <xf numFmtId="0" fontId="15" fillId="16" borderId="3" xfId="0" applyFont="1" applyFill="1" applyBorder="1" applyAlignment="1">
      <alignment horizontal="center" vertical="center" wrapText="1"/>
    </xf>
    <xf numFmtId="0" fontId="4" fillId="5" borderId="10" xfId="0" applyFont="1" applyFill="1" applyBorder="1" applyAlignment="1">
      <alignment horizontal="center" vertical="center" wrapText="1" readingOrder="1"/>
    </xf>
    <xf numFmtId="0" fontId="9" fillId="10" borderId="5" xfId="0" applyFont="1" applyFill="1" applyBorder="1" applyAlignment="1">
      <alignment horizontal="left" vertical="top" wrapText="1"/>
    </xf>
    <xf numFmtId="0" fontId="9" fillId="5" borderId="9" xfId="0" applyFont="1" applyFill="1" applyBorder="1" applyAlignment="1">
      <alignment horizontal="left" vertical="center" wrapText="1"/>
    </xf>
    <xf numFmtId="0" fontId="7" fillId="4" borderId="3" xfId="0" applyFont="1" applyFill="1" applyBorder="1" applyAlignment="1">
      <alignment horizontal="center" vertical="center"/>
    </xf>
    <xf numFmtId="0" fontId="19" fillId="5" borderId="8" xfId="0" applyFont="1" applyFill="1" applyBorder="1" applyAlignment="1">
      <alignment horizontal="center" vertical="center" wrapText="1" readingOrder="1"/>
    </xf>
    <xf numFmtId="0" fontId="2" fillId="4" borderId="5" xfId="0" applyFont="1" applyFill="1" applyBorder="1" applyAlignment="1">
      <alignment horizontal="left" vertical="center" wrapText="1"/>
    </xf>
    <xf numFmtId="0" fontId="9" fillId="5" borderId="4" xfId="0" applyFont="1" applyFill="1" applyBorder="1" applyAlignment="1">
      <alignment horizontal="left" vertical="center" wrapText="1"/>
    </xf>
    <xf numFmtId="0" fontId="28" fillId="5" borderId="8" xfId="0" applyFont="1" applyFill="1" applyBorder="1" applyAlignment="1">
      <alignment horizontal="center" vertical="center" wrapText="1" readingOrder="1"/>
    </xf>
    <xf numFmtId="0" fontId="12" fillId="10" borderId="4" xfId="0" applyFont="1" applyFill="1" applyBorder="1" applyAlignment="1">
      <alignment horizontal="center" vertical="center" wrapText="1"/>
    </xf>
    <xf numFmtId="0" fontId="16" fillId="17" borderId="8" xfId="0" applyFont="1" applyFill="1" applyBorder="1" applyAlignment="1">
      <alignment horizontal="center" vertical="center" wrapText="1"/>
    </xf>
    <xf numFmtId="0" fontId="19" fillId="14" borderId="8" xfId="0" applyFont="1" applyFill="1" applyBorder="1" applyAlignment="1">
      <alignment horizontal="center" vertical="center" wrapText="1" readingOrder="1"/>
    </xf>
    <xf numFmtId="0" fontId="19" fillId="0" borderId="4" xfId="0" applyFont="1" applyFill="1" applyBorder="1" applyAlignment="1">
      <alignment horizontal="center" vertical="center" wrapText="1" readingOrder="1"/>
    </xf>
    <xf numFmtId="0" fontId="12" fillId="15" borderId="3" xfId="0" applyFont="1" applyFill="1" applyBorder="1"/>
    <xf numFmtId="0" fontId="19" fillId="10" borderId="3" xfId="0" applyFont="1" applyFill="1" applyBorder="1" applyAlignment="1">
      <alignment horizontal="center" vertical="center" wrapText="1" readingOrder="1"/>
    </xf>
    <xf numFmtId="0" fontId="19" fillId="15" borderId="3" xfId="0" applyFont="1" applyFill="1" applyBorder="1" applyAlignment="1">
      <alignment horizontal="center" vertical="center" wrapText="1" readingOrder="1"/>
    </xf>
    <xf numFmtId="0" fontId="13" fillId="0" borderId="0" xfId="0" applyFont="1" applyAlignment="1">
      <alignment horizontal="center" vertical="center"/>
    </xf>
    <xf numFmtId="0" fontId="24" fillId="0" borderId="0" xfId="0" applyFont="1" applyAlignment="1">
      <alignment horizontal="left"/>
    </xf>
    <xf numFmtId="0" fontId="24" fillId="0" borderId="0" xfId="0" applyFont="1" applyAlignment="1">
      <alignment horizontal="center" vertical="center"/>
    </xf>
    <xf numFmtId="0" fontId="24" fillId="0" borderId="0" xfId="0" applyFont="1"/>
    <xf numFmtId="0" fontId="6" fillId="0" borderId="0" xfId="0" applyFont="1" applyAlignment="1">
      <alignment horizontal="left"/>
    </xf>
    <xf numFmtId="0" fontId="6" fillId="0" borderId="0" xfId="0" applyFont="1" applyAlignment="1">
      <alignment horizontal="left" vertical="center"/>
    </xf>
    <xf numFmtId="0" fontId="6" fillId="0" borderId="4" xfId="0" applyFont="1" applyFill="1" applyBorder="1" applyAlignment="1">
      <alignment horizontal="center" vertical="center" wrapText="1"/>
    </xf>
    <xf numFmtId="0" fontId="3" fillId="5" borderId="8" xfId="0" applyFont="1" applyFill="1" applyBorder="1" applyAlignment="1">
      <alignment horizontal="center" vertical="center" wrapText="1"/>
    </xf>
    <xf numFmtId="0" fontId="1" fillId="0" borderId="4" xfId="0" applyFont="1" applyBorder="1" applyAlignment="1">
      <alignment vertical="top"/>
    </xf>
    <xf numFmtId="0" fontId="29" fillId="5" borderId="6" xfId="0" applyFont="1" applyFill="1" applyBorder="1" applyAlignment="1">
      <alignment horizontal="left" vertical="center" wrapText="1"/>
    </xf>
    <xf numFmtId="0" fontId="6" fillId="0" borderId="4" xfId="0" applyFont="1" applyBorder="1" applyAlignment="1">
      <alignment vertical="top"/>
    </xf>
    <xf numFmtId="0" fontId="6" fillId="0" borderId="4" xfId="0" applyFont="1" applyBorder="1"/>
    <xf numFmtId="0" fontId="6" fillId="5" borderId="6" xfId="0" applyFont="1" applyFill="1" applyBorder="1" applyAlignment="1">
      <alignment horizontal="left" vertical="center"/>
    </xf>
    <xf numFmtId="0" fontId="6" fillId="0" borderId="4" xfId="0" applyFont="1" applyFill="1" applyBorder="1" applyAlignment="1">
      <alignment horizontal="left" vertical="top" wrapText="1"/>
    </xf>
    <xf numFmtId="0" fontId="8" fillId="3" borderId="4" xfId="0" applyFont="1" applyFill="1" applyBorder="1" applyAlignment="1">
      <alignment horizontal="center" vertical="top" wrapText="1"/>
    </xf>
    <xf numFmtId="0" fontId="7" fillId="0" borderId="4" xfId="0" applyFont="1" applyBorder="1" applyAlignment="1">
      <alignment horizontal="left" vertical="top"/>
    </xf>
    <xf numFmtId="0" fontId="7" fillId="0" borderId="4" xfId="0" applyFont="1" applyFill="1" applyBorder="1" applyAlignment="1">
      <alignment horizontal="left" vertical="top" wrapText="1"/>
    </xf>
    <xf numFmtId="0" fontId="23" fillId="0" borderId="4" xfId="0" applyFont="1" applyBorder="1" applyAlignment="1">
      <alignment horizontal="left" vertical="top" wrapText="1"/>
    </xf>
    <xf numFmtId="0" fontId="19" fillId="11" borderId="4" xfId="0" applyFont="1" applyFill="1" applyBorder="1" applyAlignment="1">
      <alignment horizontal="center" vertical="center" wrapText="1" readingOrder="1"/>
    </xf>
    <xf numFmtId="0" fontId="6" fillId="0" borderId="3" xfId="0" applyFont="1" applyBorder="1" applyAlignment="1">
      <alignment horizontal="center" vertical="top" wrapText="1"/>
    </xf>
    <xf numFmtId="0" fontId="6" fillId="0" borderId="3" xfId="0" applyFont="1" applyFill="1" applyBorder="1" applyAlignment="1">
      <alignment horizontal="center" vertical="top" wrapText="1"/>
    </xf>
    <xf numFmtId="0" fontId="23" fillId="6" borderId="4" xfId="0" applyFont="1" applyFill="1" applyBorder="1" applyAlignment="1">
      <alignment horizontal="center" vertical="center"/>
    </xf>
    <xf numFmtId="0" fontId="6" fillId="10" borderId="4" xfId="0" applyFont="1" applyFill="1" applyBorder="1" applyAlignment="1">
      <alignment horizontal="center" vertical="center" wrapText="1"/>
    </xf>
    <xf numFmtId="0" fontId="12" fillId="0" borderId="0" xfId="0" applyFont="1" applyFill="1" applyBorder="1"/>
    <xf numFmtId="0" fontId="23" fillId="0" borderId="0" xfId="0" applyFont="1" applyFill="1" applyBorder="1" applyAlignment="1">
      <alignment horizontal="left" vertical="center"/>
    </xf>
    <xf numFmtId="0" fontId="15" fillId="4" borderId="4" xfId="0" applyFont="1" applyFill="1" applyBorder="1" applyAlignment="1">
      <alignment horizontal="center" vertical="center" wrapText="1"/>
    </xf>
    <xf numFmtId="0" fontId="31" fillId="0" borderId="4" xfId="0" applyFont="1" applyFill="1" applyBorder="1" applyAlignment="1">
      <alignment horizontal="center" vertical="center" wrapText="1" readingOrder="1"/>
    </xf>
    <xf numFmtId="0" fontId="30" fillId="4" borderId="4"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7" fillId="0" borderId="0" xfId="0" applyFont="1" applyFill="1" applyBorder="1" applyAlignment="1">
      <alignment horizontal="center" vertical="center"/>
    </xf>
    <xf numFmtId="0" fontId="6" fillId="0" borderId="3" xfId="0" applyFont="1" applyFill="1" applyBorder="1" applyAlignment="1">
      <alignment horizontal="center" vertical="center" wrapText="1"/>
    </xf>
    <xf numFmtId="0" fontId="11" fillId="0" borderId="4" xfId="0" applyFont="1" applyBorder="1" applyAlignment="1">
      <alignment vertical="top" wrapText="1"/>
    </xf>
    <xf numFmtId="0" fontId="6" fillId="0" borderId="4" xfId="0" applyFont="1" applyFill="1" applyBorder="1" applyAlignment="1">
      <alignment horizontal="left" vertical="center" wrapText="1"/>
    </xf>
    <xf numFmtId="0" fontId="6" fillId="0" borderId="4" xfId="0" applyFont="1" applyFill="1" applyBorder="1" applyAlignment="1">
      <alignment horizontal="left" vertical="center"/>
    </xf>
    <xf numFmtId="0" fontId="6" fillId="0" borderId="4" xfId="0" applyFont="1" applyFill="1" applyBorder="1" applyAlignment="1">
      <alignment horizontal="left" vertical="top"/>
    </xf>
    <xf numFmtId="0" fontId="7" fillId="18" borderId="4" xfId="0" applyFont="1" applyFill="1" applyBorder="1" applyAlignment="1">
      <alignment horizontal="left" vertical="center" wrapText="1"/>
    </xf>
    <xf numFmtId="0" fontId="15" fillId="4" borderId="8" xfId="0" applyFont="1" applyFill="1" applyBorder="1" applyAlignment="1">
      <alignment horizontal="center" vertical="center" wrapText="1"/>
    </xf>
    <xf numFmtId="0" fontId="15" fillId="4" borderId="3" xfId="0" applyFont="1" applyFill="1" applyBorder="1" applyAlignment="1">
      <alignment horizontal="center" vertical="center" wrapText="1"/>
    </xf>
    <xf numFmtId="0" fontId="12" fillId="0" borderId="0" xfId="0" applyFont="1" applyAlignment="1">
      <alignment horizontal="left" vertical="top" wrapText="1"/>
    </xf>
    <xf numFmtId="0" fontId="13" fillId="0" borderId="0" xfId="0" applyFont="1" applyAlignment="1">
      <alignment horizontal="left"/>
    </xf>
    <xf numFmtId="0" fontId="24" fillId="0" borderId="0" xfId="0" applyFont="1" applyAlignment="1">
      <alignment horizontal="left"/>
    </xf>
    <xf numFmtId="0" fontId="6" fillId="0" borderId="4" xfId="0" applyFont="1" applyBorder="1" applyAlignment="1">
      <alignment horizontal="left" vertical="top" wrapText="1"/>
    </xf>
    <xf numFmtId="0" fontId="6" fillId="0" borderId="12" xfId="0" applyFont="1" applyFill="1" applyBorder="1" applyAlignment="1">
      <alignment horizontal="left" vertical="center" wrapText="1"/>
    </xf>
    <xf numFmtId="0" fontId="6" fillId="0" borderId="0" xfId="0" applyFont="1" applyAlignment="1">
      <alignment horizontal="left"/>
    </xf>
    <xf numFmtId="0" fontId="6" fillId="0" borderId="0" xfId="0" applyFont="1" applyAlignment="1">
      <alignment horizontal="left" vertical="center"/>
    </xf>
    <xf numFmtId="0" fontId="6" fillId="0" borderId="4" xfId="0" applyFont="1" applyBorder="1" applyAlignment="1">
      <alignment horizontal="left" vertical="top" wrapText="1"/>
    </xf>
    <xf numFmtId="0" fontId="7" fillId="0" borderId="4" xfId="0" applyFont="1" applyBorder="1" applyAlignment="1">
      <alignment horizontal="left" vertical="top" wrapText="1"/>
    </xf>
    <xf numFmtId="0" fontId="6" fillId="19" borderId="4" xfId="0" applyFont="1" applyFill="1" applyBorder="1" applyAlignment="1">
      <alignment horizontal="center" vertical="center" wrapText="1"/>
    </xf>
    <xf numFmtId="0" fontId="7" fillId="19" borderId="4" xfId="0" applyFont="1" applyFill="1" applyBorder="1" applyAlignment="1">
      <alignment horizontal="left" vertical="center" wrapText="1"/>
    </xf>
    <xf numFmtId="0" fontId="16" fillId="19" borderId="3" xfId="0" applyFont="1" applyFill="1" applyBorder="1" applyAlignment="1">
      <alignment horizontal="left" vertical="top" wrapText="1"/>
    </xf>
    <xf numFmtId="0" fontId="12" fillId="19" borderId="3" xfId="0" applyFont="1" applyFill="1" applyBorder="1" applyAlignment="1">
      <alignment horizontal="left" vertical="top" wrapText="1"/>
    </xf>
    <xf numFmtId="0" fontId="16" fillId="19" borderId="3" xfId="0" applyFont="1" applyFill="1" applyBorder="1" applyAlignment="1">
      <alignment horizontal="center" vertical="top" wrapText="1"/>
    </xf>
    <xf numFmtId="0" fontId="12" fillId="19" borderId="4"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3" fillId="0" borderId="4" xfId="0" applyFont="1" applyBorder="1" applyAlignment="1">
      <alignment horizontal="center" vertical="center"/>
    </xf>
    <xf numFmtId="0" fontId="13" fillId="0" borderId="4" xfId="0" applyFont="1" applyBorder="1" applyAlignment="1">
      <alignment horizontal="center" vertical="center" wrapText="1"/>
    </xf>
    <xf numFmtId="0" fontId="19" fillId="0" borderId="2" xfId="0" applyFont="1" applyFill="1" applyBorder="1" applyAlignment="1">
      <alignment vertical="center" wrapText="1" readingOrder="1"/>
    </xf>
    <xf numFmtId="0" fontId="19" fillId="11" borderId="2" xfId="0" applyFont="1" applyFill="1" applyBorder="1" applyAlignment="1">
      <alignment vertical="center" wrapText="1" readingOrder="1"/>
    </xf>
    <xf numFmtId="0" fontId="12" fillId="11" borderId="14" xfId="0" applyFont="1" applyFill="1" applyBorder="1"/>
    <xf numFmtId="0" fontId="19" fillId="11" borderId="4" xfId="0" applyFont="1" applyFill="1" applyBorder="1" applyAlignment="1">
      <alignment vertical="center" wrapText="1" readingOrder="1"/>
    </xf>
    <xf numFmtId="0" fontId="12" fillId="11" borderId="8" xfId="0" applyFont="1" applyFill="1" applyBorder="1"/>
    <xf numFmtId="0" fontId="23" fillId="6" borderId="8" xfId="0" applyFont="1" applyFill="1" applyBorder="1" applyAlignment="1">
      <alignment horizontal="left" vertical="center"/>
    </xf>
    <xf numFmtId="0" fontId="23" fillId="6" borderId="15" xfId="0" applyFont="1" applyFill="1" applyBorder="1"/>
    <xf numFmtId="0" fontId="32" fillId="0" borderId="12" xfId="0" applyFont="1" applyFill="1" applyBorder="1" applyAlignment="1">
      <alignment horizontal="left" vertical="top" wrapText="1"/>
    </xf>
    <xf numFmtId="0" fontId="23" fillId="6" borderId="15" xfId="0" applyFont="1" applyFill="1" applyBorder="1" applyAlignment="1">
      <alignment horizontal="center" vertical="center"/>
    </xf>
    <xf numFmtId="0" fontId="7" fillId="0" borderId="12" xfId="0" applyFont="1" applyFill="1" applyBorder="1" applyAlignment="1">
      <alignment horizontal="left" vertical="center" wrapText="1"/>
    </xf>
    <xf numFmtId="0" fontId="12" fillId="0" borderId="4" xfId="0" applyFont="1" applyFill="1" applyBorder="1" applyAlignment="1">
      <alignment horizontal="center" vertical="center" wrapText="1"/>
    </xf>
    <xf numFmtId="0" fontId="33" fillId="0" borderId="4" xfId="0" applyFont="1" applyBorder="1" applyAlignment="1">
      <alignment vertical="top" wrapText="1"/>
    </xf>
    <xf numFmtId="0" fontId="32" fillId="0" borderId="4" xfId="0" applyFont="1" applyFill="1" applyBorder="1" applyAlignment="1">
      <alignment horizontal="left" vertical="top" wrapText="1"/>
    </xf>
    <xf numFmtId="0" fontId="16" fillId="10" borderId="3" xfId="0" applyFont="1" applyFill="1" applyBorder="1" applyAlignment="1">
      <alignment horizontal="center" vertical="center" wrapText="1"/>
    </xf>
    <xf numFmtId="0" fontId="6" fillId="0" borderId="3" xfId="0" applyFont="1" applyFill="1" applyBorder="1" applyAlignment="1">
      <alignment horizontal="left" vertical="center" wrapText="1"/>
    </xf>
    <xf numFmtId="0" fontId="7" fillId="20" borderId="4" xfId="0" applyFont="1" applyFill="1" applyBorder="1" applyAlignment="1">
      <alignment horizontal="left" vertical="center" wrapText="1"/>
    </xf>
    <xf numFmtId="0" fontId="16" fillId="20" borderId="3" xfId="0" applyFont="1" applyFill="1" applyBorder="1" applyAlignment="1">
      <alignment horizontal="center" vertical="center" wrapText="1"/>
    </xf>
    <xf numFmtId="0" fontId="16" fillId="20" borderId="4" xfId="0" applyFont="1" applyFill="1" applyBorder="1" applyAlignment="1">
      <alignment horizontal="center" vertical="center" wrapText="1"/>
    </xf>
    <xf numFmtId="0" fontId="12" fillId="21" borderId="3" xfId="0" applyFont="1" applyFill="1" applyBorder="1"/>
    <xf numFmtId="0" fontId="19" fillId="20" borderId="3" xfId="0" applyFont="1" applyFill="1" applyBorder="1" applyAlignment="1">
      <alignment horizontal="center" vertical="center" wrapText="1" readingOrder="1"/>
    </xf>
    <xf numFmtId="0" fontId="19" fillId="21" borderId="3" xfId="0" applyFont="1" applyFill="1" applyBorder="1" applyAlignment="1">
      <alignment horizontal="center" vertical="center" wrapText="1" readingOrder="1"/>
    </xf>
    <xf numFmtId="0" fontId="6" fillId="5" borderId="8" xfId="0" applyFont="1" applyFill="1" applyBorder="1" applyAlignment="1">
      <alignment horizontal="center" vertical="center" wrapText="1"/>
    </xf>
    <xf numFmtId="0" fontId="7" fillId="6" borderId="4" xfId="0" applyFont="1" applyFill="1" applyBorder="1" applyAlignment="1">
      <alignment horizontal="left" vertical="top" wrapText="1"/>
    </xf>
    <xf numFmtId="0" fontId="6" fillId="6" borderId="4" xfId="0" applyFont="1" applyFill="1" applyBorder="1" applyAlignment="1">
      <alignment horizontal="left" vertical="top" wrapText="1"/>
    </xf>
    <xf numFmtId="0" fontId="23" fillId="6" borderId="4" xfId="0" applyFont="1" applyFill="1" applyBorder="1" applyAlignment="1">
      <alignment horizontal="left" vertical="center"/>
    </xf>
    <xf numFmtId="0" fontId="4" fillId="0" borderId="10" xfId="0" applyFont="1" applyFill="1" applyBorder="1" applyAlignment="1">
      <alignment horizontal="center" vertical="center" wrapText="1" readingOrder="1"/>
    </xf>
    <xf numFmtId="0" fontId="6" fillId="0" borderId="0" xfId="0" applyFont="1" applyAlignment="1">
      <alignment horizontal="center" vertical="center" wrapText="1"/>
    </xf>
    <xf numFmtId="0" fontId="6" fillId="5" borderId="1" xfId="0" applyFont="1" applyFill="1" applyBorder="1"/>
    <xf numFmtId="0" fontId="6" fillId="5" borderId="11" xfId="0" applyFont="1" applyFill="1" applyBorder="1"/>
    <xf numFmtId="0" fontId="6" fillId="0" borderId="10" xfId="0" applyFont="1" applyBorder="1" applyAlignment="1">
      <alignment horizontal="left" vertical="top" wrapText="1"/>
    </xf>
    <xf numFmtId="0" fontId="15" fillId="4" borderId="8" xfId="0" applyFont="1" applyFill="1" applyBorder="1" applyAlignment="1">
      <alignment horizontal="center" vertical="center" wrapText="1"/>
    </xf>
    <xf numFmtId="0" fontId="15" fillId="4" borderId="4" xfId="0" applyFont="1" applyFill="1" applyBorder="1" applyAlignment="1">
      <alignment horizontal="left" vertical="center" wrapText="1"/>
    </xf>
    <xf numFmtId="0" fontId="34" fillId="0" borderId="4" xfId="0" applyFont="1" applyFill="1" applyBorder="1" applyAlignment="1">
      <alignment horizontal="left" vertical="top" wrapText="1"/>
    </xf>
    <xf numFmtId="0" fontId="15" fillId="16" borderId="4" xfId="0" applyFont="1" applyFill="1" applyBorder="1" applyAlignment="1">
      <alignment horizontal="center" vertical="center" wrapText="1"/>
    </xf>
    <xf numFmtId="0" fontId="13" fillId="0" borderId="6" xfId="0" applyFont="1" applyBorder="1" applyAlignment="1">
      <alignment horizontal="left" vertical="top" wrapText="1"/>
    </xf>
    <xf numFmtId="0" fontId="19" fillId="0" borderId="4" xfId="0" applyFont="1" applyFill="1" applyBorder="1" applyAlignment="1">
      <alignment vertical="center" wrapText="1" readingOrder="1"/>
    </xf>
    <xf numFmtId="0" fontId="23" fillId="6" borderId="15" xfId="0" applyFont="1" applyFill="1" applyBorder="1" applyAlignment="1">
      <alignment horizontal="left" vertical="center"/>
    </xf>
    <xf numFmtId="0" fontId="19" fillId="11" borderId="8" xfId="0" applyFont="1" applyFill="1" applyBorder="1" applyAlignment="1">
      <alignment horizontal="center" vertical="center" wrapText="1" readingOrder="1"/>
    </xf>
    <xf numFmtId="0" fontId="12" fillId="0" borderId="0" xfId="0" applyFont="1" applyBorder="1"/>
    <xf numFmtId="0" fontId="7" fillId="10" borderId="4" xfId="0" applyFont="1" applyFill="1" applyBorder="1" applyAlignment="1">
      <alignment horizontal="center" vertical="center" wrapText="1"/>
    </xf>
    <xf numFmtId="0" fontId="6" fillId="0" borderId="8" xfId="0" applyFont="1" applyFill="1" applyBorder="1" applyAlignment="1">
      <alignment horizontal="left" vertical="center" wrapText="1"/>
    </xf>
    <xf numFmtId="0" fontId="23" fillId="0" borderId="3"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24" fillId="0" borderId="4" xfId="0" applyFont="1" applyBorder="1" applyAlignment="1">
      <alignment horizontal="center" vertical="center" wrapText="1"/>
    </xf>
    <xf numFmtId="0" fontId="13" fillId="0" borderId="3"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7" fillId="0" borderId="8" xfId="0" applyFont="1" applyBorder="1" applyAlignment="1">
      <alignment horizontal="left" vertical="top" wrapText="1"/>
    </xf>
    <xf numFmtId="0" fontId="6" fillId="0" borderId="8" xfId="0" applyFont="1" applyBorder="1" applyAlignment="1">
      <alignment horizontal="left" vertical="top" wrapText="1"/>
    </xf>
    <xf numFmtId="0" fontId="6" fillId="0" borderId="8" xfId="0" applyFont="1" applyBorder="1" applyAlignment="1">
      <alignment horizontal="center" vertical="top" wrapText="1"/>
    </xf>
    <xf numFmtId="0" fontId="6" fillId="5" borderId="8" xfId="0" applyFont="1" applyFill="1" applyBorder="1" applyAlignment="1">
      <alignment horizontal="center" vertical="center" wrapText="1"/>
    </xf>
    <xf numFmtId="0" fontId="1" fillId="5" borderId="8" xfId="0" applyFont="1" applyFill="1" applyBorder="1" applyAlignment="1">
      <alignment horizontal="left" vertical="center"/>
    </xf>
    <xf numFmtId="0" fontId="6" fillId="0" borderId="8" xfId="0" applyFont="1" applyBorder="1" applyAlignment="1">
      <alignment horizontal="left" vertical="top" wrapText="1"/>
    </xf>
    <xf numFmtId="0" fontId="6" fillId="5" borderId="8" xfId="0" applyFont="1" applyFill="1" applyBorder="1" applyAlignment="1">
      <alignment horizontal="center" vertical="center" wrapText="1"/>
    </xf>
    <xf numFmtId="0" fontId="7" fillId="0" borderId="8" xfId="0" applyFont="1" applyBorder="1" applyAlignment="1">
      <alignment horizontal="left" vertical="top" wrapText="1"/>
    </xf>
    <xf numFmtId="0" fontId="6" fillId="0" borderId="8" xfId="0" applyFont="1" applyBorder="1" applyAlignment="1">
      <alignment horizontal="center" vertical="top" wrapText="1"/>
    </xf>
    <xf numFmtId="0" fontId="1" fillId="5" borderId="8" xfId="0" applyFont="1" applyFill="1" applyBorder="1" applyAlignment="1">
      <alignment horizontal="left" vertical="center"/>
    </xf>
    <xf numFmtId="0" fontId="8" fillId="3" borderId="8" xfId="0" applyFont="1" applyFill="1" applyBorder="1" applyAlignment="1">
      <alignment horizontal="center" vertical="top" wrapText="1"/>
    </xf>
    <xf numFmtId="0" fontId="25" fillId="0" borderId="8" xfId="0" applyFont="1" applyBorder="1" applyAlignment="1">
      <alignment horizontal="left" vertical="top" wrapText="1"/>
    </xf>
    <xf numFmtId="0" fontId="6" fillId="0" borderId="8" xfId="0" applyFont="1" applyBorder="1" applyAlignment="1">
      <alignment horizontal="left" vertical="top" wrapText="1"/>
    </xf>
    <xf numFmtId="0" fontId="7" fillId="0" borderId="8" xfId="0" applyFont="1" applyBorder="1" applyAlignment="1">
      <alignment horizontal="left" vertical="top" wrapText="1"/>
    </xf>
    <xf numFmtId="0" fontId="6" fillId="0" borderId="8" xfId="0" applyFont="1" applyBorder="1" applyAlignment="1">
      <alignment horizontal="center" vertical="top" wrapText="1"/>
    </xf>
    <xf numFmtId="0" fontId="6" fillId="5" borderId="8" xfId="0" applyFont="1" applyFill="1" applyBorder="1" applyAlignment="1">
      <alignment horizontal="left" vertical="center"/>
    </xf>
    <xf numFmtId="0" fontId="6" fillId="0" borderId="4" xfId="0" applyFont="1" applyBorder="1" applyAlignment="1">
      <alignment horizontal="left" vertical="top" wrapText="1"/>
    </xf>
    <xf numFmtId="0" fontId="8" fillId="3" borderId="8" xfId="0" applyFont="1" applyFill="1" applyBorder="1" applyAlignment="1">
      <alignment horizontal="center" vertical="top" wrapText="1"/>
    </xf>
    <xf numFmtId="0" fontId="7" fillId="0" borderId="8" xfId="0" applyFont="1" applyBorder="1" applyAlignment="1">
      <alignment horizontal="left" vertical="top" wrapText="1"/>
    </xf>
    <xf numFmtId="0" fontId="6" fillId="0" borderId="8" xfId="0" applyFont="1" applyBorder="1" applyAlignment="1">
      <alignment horizontal="left" vertical="top" wrapText="1"/>
    </xf>
    <xf numFmtId="0" fontId="6" fillId="5" borderId="8" xfId="0" applyFont="1" applyFill="1" applyBorder="1" applyAlignment="1">
      <alignment horizontal="center" vertical="center" wrapText="1"/>
    </xf>
    <xf numFmtId="0" fontId="9" fillId="5" borderId="8" xfId="0" applyFont="1" applyFill="1" applyBorder="1" applyAlignment="1">
      <alignment horizontal="left" vertical="center" wrapText="1"/>
    </xf>
    <xf numFmtId="0" fontId="6" fillId="0" borderId="8" xfId="0" applyFont="1" applyBorder="1" applyAlignment="1">
      <alignment horizontal="left" vertical="center" wrapText="1"/>
    </xf>
    <xf numFmtId="0" fontId="25" fillId="0" borderId="8" xfId="0" applyFont="1" applyBorder="1" applyAlignment="1">
      <alignment horizontal="left" vertical="top" wrapText="1"/>
    </xf>
    <xf numFmtId="0" fontId="25" fillId="0" borderId="8" xfId="0" applyFont="1" applyBorder="1" applyAlignment="1">
      <alignment horizontal="left" vertical="top"/>
    </xf>
    <xf numFmtId="0" fontId="7" fillId="5" borderId="13" xfId="0" applyFont="1" applyFill="1" applyBorder="1" applyAlignment="1">
      <alignment vertical="center" wrapText="1"/>
    </xf>
    <xf numFmtId="0" fontId="6" fillId="0" borderId="13" xfId="0" applyFont="1" applyBorder="1" applyAlignment="1">
      <alignment horizontal="left" vertical="top" wrapText="1"/>
    </xf>
    <xf numFmtId="0" fontId="7" fillId="5" borderId="8" xfId="0" applyFont="1" applyFill="1" applyBorder="1" applyAlignment="1">
      <alignment vertical="center" wrapText="1"/>
    </xf>
    <xf numFmtId="0" fontId="6" fillId="0" borderId="8" xfId="0" applyFont="1" applyBorder="1" applyAlignment="1">
      <alignment horizontal="left" vertical="top" wrapText="1"/>
    </xf>
    <xf numFmtId="0" fontId="4" fillId="5" borderId="8" xfId="0" applyFont="1" applyFill="1" applyBorder="1" applyAlignment="1">
      <alignment horizontal="center" vertical="center" wrapText="1" readingOrder="1"/>
    </xf>
    <xf numFmtId="0" fontId="25" fillId="0" borderId="8" xfId="0" applyFont="1" applyBorder="1" applyAlignment="1">
      <alignment horizontal="left" vertical="top" wrapText="1"/>
    </xf>
    <xf numFmtId="0" fontId="8" fillId="3" borderId="8" xfId="0" applyFont="1" applyFill="1" applyBorder="1" applyAlignment="1">
      <alignment horizontal="center" vertical="top" wrapText="1"/>
    </xf>
    <xf numFmtId="0" fontId="9" fillId="5" borderId="8" xfId="0" applyFont="1" applyFill="1" applyBorder="1" applyAlignment="1">
      <alignment horizontal="left" vertical="center" wrapText="1"/>
    </xf>
    <xf numFmtId="0" fontId="6" fillId="5" borderId="8" xfId="0" applyFont="1" applyFill="1" applyBorder="1" applyAlignment="1">
      <alignment horizontal="center" vertical="center" wrapText="1"/>
    </xf>
    <xf numFmtId="0" fontId="7" fillId="0" borderId="8" xfId="0" applyFont="1" applyBorder="1" applyAlignment="1">
      <alignment horizontal="left" vertical="top" wrapText="1"/>
    </xf>
    <xf numFmtId="0" fontId="29" fillId="5" borderId="8" xfId="0" applyFont="1" applyFill="1" applyBorder="1" applyAlignment="1">
      <alignment horizontal="left" vertical="center" wrapText="1"/>
    </xf>
    <xf numFmtId="0" fontId="6" fillId="0" borderId="8" xfId="0" applyFont="1" applyBorder="1" applyAlignment="1">
      <alignment horizontal="center" vertical="top" wrapText="1"/>
    </xf>
    <xf numFmtId="0" fontId="7" fillId="0" borderId="8" xfId="0" applyFont="1" applyBorder="1" applyAlignment="1">
      <alignment horizontal="left" vertical="top"/>
    </xf>
    <xf numFmtId="0" fontId="1" fillId="0" borderId="8" xfId="0" applyFont="1" applyBorder="1"/>
    <xf numFmtId="0" fontId="7" fillId="0" borderId="8" xfId="0" applyFont="1" applyFill="1" applyBorder="1" applyAlignment="1">
      <alignment horizontal="left" vertical="top" wrapText="1"/>
    </xf>
    <xf numFmtId="0" fontId="1" fillId="5" borderId="8" xfId="0" applyFont="1" applyFill="1" applyBorder="1" applyAlignment="1">
      <alignment horizontal="left" vertical="center"/>
    </xf>
    <xf numFmtId="0" fontId="6" fillId="0" borderId="0" xfId="0" applyFont="1" applyAlignment="1">
      <alignment horizontal="left"/>
    </xf>
    <xf numFmtId="0" fontId="6" fillId="0" borderId="0" xfId="0" applyFont="1" applyAlignment="1">
      <alignment horizontal="left" vertical="center"/>
    </xf>
    <xf numFmtId="0" fontId="6" fillId="5" borderId="8" xfId="0" applyFont="1" applyFill="1" applyBorder="1" applyAlignment="1">
      <alignment horizontal="left" vertical="center" wrapText="1"/>
    </xf>
    <xf numFmtId="0" fontId="6" fillId="5" borderId="8" xfId="0" applyFont="1" applyFill="1" applyBorder="1" applyAlignment="1">
      <alignment horizontal="left" vertical="center"/>
    </xf>
    <xf numFmtId="0" fontId="34" fillId="0" borderId="12" xfId="0" applyFont="1" applyFill="1" applyBorder="1" applyAlignment="1">
      <alignment horizontal="left" vertical="top" wrapText="1"/>
    </xf>
    <xf numFmtId="0" fontId="37" fillId="0" borderId="4" xfId="0" applyFont="1" applyBorder="1" applyAlignment="1">
      <alignment vertical="top" wrapText="1"/>
    </xf>
    <xf numFmtId="0" fontId="16" fillId="20" borderId="3" xfId="0" applyFont="1" applyFill="1" applyBorder="1" applyAlignment="1">
      <alignment horizontal="left" vertical="center" wrapText="1"/>
    </xf>
    <xf numFmtId="0" fontId="2" fillId="20" borderId="3" xfId="0" applyFont="1" applyFill="1" applyBorder="1" applyAlignment="1">
      <alignment horizontal="left" vertical="center" wrapText="1"/>
    </xf>
    <xf numFmtId="0" fontId="2" fillId="20" borderId="3" xfId="0" applyFont="1" applyFill="1" applyBorder="1" applyAlignment="1">
      <alignment horizontal="center" vertical="center" wrapText="1"/>
    </xf>
    <xf numFmtId="0" fontId="6" fillId="0" borderId="3" xfId="0" applyFont="1" applyBorder="1" applyAlignment="1">
      <alignment horizontal="left" vertical="center" wrapText="1"/>
    </xf>
    <xf numFmtId="0" fontId="7" fillId="0" borderId="3" xfId="0" applyFont="1" applyFill="1" applyBorder="1" applyAlignment="1">
      <alignment horizontal="center" vertical="center" wrapText="1"/>
    </xf>
    <xf numFmtId="0" fontId="13" fillId="0" borderId="3" xfId="0" applyFont="1" applyBorder="1" applyAlignment="1">
      <alignment horizontal="center" vertical="center" wrapText="1"/>
    </xf>
    <xf numFmtId="0" fontId="12" fillId="0" borderId="3" xfId="0" applyFont="1" applyBorder="1" applyAlignment="1">
      <alignment horizontal="center" vertical="center" wrapText="1"/>
    </xf>
    <xf numFmtId="0" fontId="11" fillId="0" borderId="3" xfId="0" applyFont="1" applyBorder="1" applyAlignment="1">
      <alignment vertical="top" wrapText="1"/>
    </xf>
    <xf numFmtId="0" fontId="6" fillId="0" borderId="3" xfId="0" applyFont="1" applyFill="1" applyBorder="1" applyAlignment="1">
      <alignment horizontal="left" vertical="top"/>
    </xf>
    <xf numFmtId="0" fontId="6" fillId="0" borderId="15" xfId="0" applyFont="1" applyFill="1" applyBorder="1" applyAlignment="1">
      <alignment horizontal="center" vertical="center" wrapText="1"/>
    </xf>
    <xf numFmtId="0" fontId="12" fillId="0" borderId="15" xfId="0" applyFont="1" applyBorder="1" applyAlignment="1">
      <alignment horizontal="center" vertical="center" wrapText="1"/>
    </xf>
    <xf numFmtId="0" fontId="34" fillId="0" borderId="16" xfId="0" applyFont="1" applyFill="1" applyBorder="1" applyAlignment="1">
      <alignment horizontal="left" vertical="top" wrapText="1"/>
    </xf>
    <xf numFmtId="0" fontId="6" fillId="0" borderId="3" xfId="0" applyFont="1" applyFill="1" applyBorder="1" applyAlignment="1">
      <alignment horizontal="left" vertical="center"/>
    </xf>
    <xf numFmtId="0" fontId="12" fillId="11" borderId="3" xfId="0" applyFont="1" applyFill="1" applyBorder="1"/>
    <xf numFmtId="0" fontId="19" fillId="0" borderId="3" xfId="0" applyFont="1" applyFill="1" applyBorder="1" applyAlignment="1">
      <alignment horizontal="center" vertical="center" wrapText="1" readingOrder="1"/>
    </xf>
    <xf numFmtId="0" fontId="19" fillId="11" borderId="3" xfId="0" applyFont="1" applyFill="1" applyBorder="1" applyAlignment="1">
      <alignment horizontal="center" vertical="center" wrapText="1" readingOrder="1"/>
    </xf>
    <xf numFmtId="0" fontId="33" fillId="0" borderId="3" xfId="0" applyFont="1" applyBorder="1" applyAlignment="1">
      <alignment vertical="top" wrapText="1"/>
    </xf>
    <xf numFmtId="0" fontId="7" fillId="20" borderId="4" xfId="0" applyFont="1" applyFill="1" applyBorder="1" applyAlignment="1">
      <alignment horizontal="center" vertical="center" wrapText="1"/>
    </xf>
    <xf numFmtId="0" fontId="6" fillId="0" borderId="4" xfId="0" applyFont="1" applyBorder="1" applyAlignment="1">
      <alignment horizontal="center" vertical="top" wrapText="1"/>
    </xf>
    <xf numFmtId="0" fontId="12" fillId="11" borderId="3" xfId="0" applyFont="1" applyFill="1" applyBorder="1"/>
    <xf numFmtId="0" fontId="19" fillId="11" borderId="3" xfId="0" applyFont="1" applyFill="1" applyBorder="1" applyAlignment="1">
      <alignment horizontal="center" vertical="center" wrapText="1" readingOrder="1"/>
    </xf>
    <xf numFmtId="0" fontId="6" fillId="0" borderId="3" xfId="0" applyFont="1" applyFill="1" applyBorder="1" applyAlignment="1">
      <alignment horizontal="center" vertical="center" wrapText="1"/>
    </xf>
    <xf numFmtId="0" fontId="12" fillId="11" borderId="3" xfId="0" applyFont="1" applyFill="1" applyBorder="1" applyAlignment="1">
      <alignment horizontal="center"/>
    </xf>
    <xf numFmtId="0" fontId="12" fillId="0" borderId="3"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6" fillId="5" borderId="8" xfId="0" applyFont="1" applyFill="1" applyBorder="1" applyAlignment="1">
      <alignment horizontal="center" vertical="center" wrapText="1"/>
    </xf>
    <xf numFmtId="0" fontId="9" fillId="5" borderId="8" xfId="0" applyFont="1" applyFill="1" applyBorder="1" applyAlignment="1">
      <alignment horizontal="left" vertical="center" wrapText="1"/>
    </xf>
    <xf numFmtId="0" fontId="4" fillId="5" borderId="8" xfId="0" applyFont="1" applyFill="1" applyBorder="1" applyAlignment="1">
      <alignment horizontal="center" vertical="center" wrapText="1" readingOrder="1"/>
    </xf>
    <xf numFmtId="0" fontId="6" fillId="0" borderId="8" xfId="0" applyFont="1" applyBorder="1" applyAlignment="1">
      <alignment horizontal="left" vertical="top" wrapText="1"/>
    </xf>
    <xf numFmtId="0" fontId="6" fillId="0" borderId="16" xfId="0" applyFont="1" applyFill="1" applyBorder="1" applyAlignment="1">
      <alignment horizontal="center" vertical="center" wrapText="1"/>
    </xf>
    <xf numFmtId="0" fontId="6" fillId="0" borderId="13" xfId="0" applyFont="1" applyFill="1" applyBorder="1" applyAlignment="1">
      <alignment horizontal="left" vertical="center"/>
    </xf>
    <xf numFmtId="0" fontId="12" fillId="0" borderId="16" xfId="0" applyFont="1" applyBorder="1" applyAlignment="1">
      <alignment horizontal="center" vertical="center" wrapText="1"/>
    </xf>
    <xf numFmtId="0" fontId="19" fillId="0" borderId="16" xfId="0" applyFont="1" applyFill="1" applyBorder="1" applyAlignment="1">
      <alignment horizontal="center" vertical="center" wrapText="1" readingOrder="1"/>
    </xf>
    <xf numFmtId="0" fontId="33" fillId="6" borderId="4" xfId="0" applyFont="1" applyFill="1" applyBorder="1" applyAlignment="1">
      <alignment horizontal="left" vertical="top" wrapText="1"/>
    </xf>
    <xf numFmtId="0" fontId="34" fillId="10" borderId="4" xfId="0" applyFont="1" applyFill="1" applyBorder="1" applyAlignment="1">
      <alignment vertical="top" wrapText="1"/>
    </xf>
    <xf numFmtId="0" fontId="34" fillId="20" borderId="4" xfId="0" applyFont="1" applyFill="1" applyBorder="1" applyAlignment="1">
      <alignment vertical="top" wrapText="1"/>
    </xf>
    <xf numFmtId="0" fontId="34" fillId="0" borderId="4" xfId="0" applyFont="1" applyBorder="1" applyAlignment="1">
      <alignment vertical="top" wrapText="1"/>
    </xf>
    <xf numFmtId="0" fontId="34" fillId="20" borderId="3" xfId="0" applyFont="1" applyFill="1" applyBorder="1" applyAlignment="1">
      <alignment horizontal="left" vertical="top" wrapText="1"/>
    </xf>
    <xf numFmtId="0" fontId="7" fillId="6" borderId="4" xfId="0" applyFont="1" applyFill="1" applyBorder="1" applyAlignment="1">
      <alignment horizontal="center" vertical="top" wrapText="1"/>
    </xf>
    <xf numFmtId="0" fontId="12" fillId="15" borderId="4" xfId="0" applyFont="1" applyFill="1" applyBorder="1"/>
    <xf numFmtId="0" fontId="19" fillId="10" borderId="4" xfId="0" applyFont="1" applyFill="1" applyBorder="1" applyAlignment="1">
      <alignment horizontal="center" vertical="center" wrapText="1" readingOrder="1"/>
    </xf>
    <xf numFmtId="0" fontId="19" fillId="15" borderId="4" xfId="0" applyFont="1" applyFill="1" applyBorder="1" applyAlignment="1">
      <alignment horizontal="center" vertical="center" wrapText="1" readingOrder="1"/>
    </xf>
    <xf numFmtId="0" fontId="12" fillId="20" borderId="4" xfId="0" applyFont="1" applyFill="1" applyBorder="1"/>
    <xf numFmtId="0" fontId="15" fillId="4" borderId="8" xfId="0" applyFont="1" applyFill="1" applyBorder="1" applyAlignment="1">
      <alignment horizontal="center" vertical="center" wrapText="1"/>
    </xf>
    <xf numFmtId="0" fontId="15" fillId="4" borderId="13" xfId="0" applyFont="1" applyFill="1" applyBorder="1" applyAlignment="1">
      <alignment horizontal="center" vertical="center" wrapText="1"/>
    </xf>
    <xf numFmtId="0" fontId="15" fillId="4" borderId="3" xfId="0" applyFont="1" applyFill="1" applyBorder="1" applyAlignment="1">
      <alignment horizontal="center" vertical="center" wrapText="1"/>
    </xf>
    <xf numFmtId="0" fontId="13" fillId="0" borderId="0" xfId="0" applyFont="1" applyAlignment="1">
      <alignment horizontal="center"/>
    </xf>
    <xf numFmtId="0" fontId="12" fillId="0" borderId="0" xfId="0" applyFont="1" applyAlignment="1">
      <alignment horizontal="left" vertical="top" wrapText="1"/>
    </xf>
    <xf numFmtId="0" fontId="21" fillId="0" borderId="0" xfId="0" applyFont="1" applyAlignment="1">
      <alignment horizontal="left" vertical="top" wrapText="1"/>
    </xf>
    <xf numFmtId="0" fontId="12" fillId="0" borderId="0" xfId="0" applyFont="1" applyAlignment="1">
      <alignment horizontal="left" vertical="center" wrapText="1"/>
    </xf>
    <xf numFmtId="0" fontId="12" fillId="0" borderId="0" xfId="0" applyFont="1" applyAlignment="1">
      <alignment horizontal="left" vertical="top"/>
    </xf>
    <xf numFmtId="0" fontId="12" fillId="7" borderId="4" xfId="0" applyFont="1" applyFill="1" applyBorder="1" applyAlignment="1">
      <alignment horizontal="left" vertical="center"/>
    </xf>
    <xf numFmtId="0" fontId="13" fillId="0" borderId="0" xfId="0" applyFont="1" applyAlignment="1">
      <alignment horizontal="left"/>
    </xf>
    <xf numFmtId="0" fontId="13" fillId="0" borderId="4" xfId="0" applyFont="1" applyBorder="1" applyAlignment="1">
      <alignment horizontal="left"/>
    </xf>
    <xf numFmtId="0" fontId="12" fillId="0" borderId="4" xfId="0" applyFont="1" applyBorder="1" applyAlignment="1">
      <alignment horizontal="left" vertical="center"/>
    </xf>
    <xf numFmtId="0" fontId="13" fillId="0" borderId="4" xfId="0" applyFont="1" applyFill="1" applyBorder="1" applyAlignment="1">
      <alignment horizontal="left" vertical="center"/>
    </xf>
    <xf numFmtId="0" fontId="17" fillId="0" borderId="4" xfId="0" applyFont="1" applyFill="1" applyBorder="1" applyAlignment="1">
      <alignment horizontal="left" vertical="center"/>
    </xf>
    <xf numFmtId="0" fontId="16" fillId="12" borderId="4" xfId="0" applyFont="1" applyFill="1" applyBorder="1" applyAlignment="1">
      <alignment horizontal="center" vertical="center"/>
    </xf>
    <xf numFmtId="0" fontId="16" fillId="9" borderId="8" xfId="0" applyFont="1" applyFill="1" applyBorder="1" applyAlignment="1">
      <alignment horizontal="center" vertical="center" wrapText="1"/>
    </xf>
    <xf numFmtId="0" fontId="16" fillId="9" borderId="3" xfId="0" applyFont="1" applyFill="1" applyBorder="1" applyAlignment="1">
      <alignment horizontal="center" vertical="center" wrapText="1"/>
    </xf>
    <xf numFmtId="0" fontId="16" fillId="4" borderId="8" xfId="0" applyFont="1" applyFill="1" applyBorder="1" applyAlignment="1">
      <alignment horizontal="center" vertical="center"/>
    </xf>
    <xf numFmtId="0" fontId="16" fillId="4" borderId="3" xfId="0" applyFont="1" applyFill="1" applyBorder="1" applyAlignment="1">
      <alignment horizontal="center" vertical="center"/>
    </xf>
    <xf numFmtId="0" fontId="27" fillId="4" borderId="8" xfId="0" applyFont="1" applyFill="1" applyBorder="1" applyAlignment="1">
      <alignment horizontal="center" vertical="center" wrapText="1"/>
    </xf>
    <xf numFmtId="0" fontId="27" fillId="4" borderId="3" xfId="0" applyFont="1" applyFill="1" applyBorder="1" applyAlignment="1">
      <alignment horizontal="center" vertical="center" wrapText="1"/>
    </xf>
    <xf numFmtId="0" fontId="24" fillId="0" borderId="0" xfId="0" applyFont="1" applyAlignment="1">
      <alignment horizontal="left"/>
    </xf>
    <xf numFmtId="0" fontId="15" fillId="17" borderId="8" xfId="0" applyFont="1" applyFill="1" applyBorder="1" applyAlignment="1">
      <alignment horizontal="center" vertical="center" wrapText="1"/>
    </xf>
    <xf numFmtId="0" fontId="15" fillId="17" borderId="3" xfId="0" applyFont="1" applyFill="1" applyBorder="1" applyAlignment="1">
      <alignment horizontal="center" vertical="center" wrapText="1"/>
    </xf>
    <xf numFmtId="0" fontId="16" fillId="4" borderId="8" xfId="0" applyFont="1" applyFill="1" applyBorder="1" applyAlignment="1">
      <alignment horizontal="center" vertical="center" wrapText="1"/>
    </xf>
    <xf numFmtId="0" fontId="16" fillId="4" borderId="3" xfId="0" applyFont="1" applyFill="1" applyBorder="1" applyAlignment="1">
      <alignment horizontal="center" vertical="center" wrapText="1"/>
    </xf>
    <xf numFmtId="0" fontId="34" fillId="0" borderId="8" xfId="0" applyFont="1" applyBorder="1" applyAlignment="1">
      <alignment horizontal="left" vertical="top" wrapText="1"/>
    </xf>
    <xf numFmtId="0" fontId="34" fillId="0" borderId="3" xfId="0" applyFont="1" applyBorder="1" applyAlignment="1">
      <alignment horizontal="left" vertical="top" wrapText="1"/>
    </xf>
    <xf numFmtId="0" fontId="12" fillId="11" borderId="8" xfId="0" applyFont="1" applyFill="1" applyBorder="1"/>
    <xf numFmtId="0" fontId="12" fillId="11" borderId="13" xfId="0" applyFont="1" applyFill="1" applyBorder="1"/>
    <xf numFmtId="0" fontId="12" fillId="0" borderId="8" xfId="0" applyFont="1" applyBorder="1"/>
    <xf numFmtId="0" fontId="12" fillId="0" borderId="13" xfId="0" applyFont="1" applyBorder="1"/>
    <xf numFmtId="0" fontId="12" fillId="11" borderId="3" xfId="0" applyFont="1" applyFill="1" applyBorder="1"/>
    <xf numFmtId="0" fontId="34" fillId="0" borderId="8" xfId="0" applyFont="1" applyFill="1" applyBorder="1" applyAlignment="1">
      <alignment horizontal="left" vertical="top" wrapText="1"/>
    </xf>
    <xf numFmtId="0" fontId="34" fillId="0" borderId="13" xfId="0" applyFont="1" applyFill="1" applyBorder="1" applyAlignment="1">
      <alignment horizontal="left" vertical="top" wrapText="1"/>
    </xf>
    <xf numFmtId="0" fontId="19" fillId="0" borderId="8" xfId="0" applyFont="1" applyFill="1" applyBorder="1" applyAlignment="1">
      <alignment horizontal="center" vertical="center" wrapText="1" readingOrder="1"/>
    </xf>
    <xf numFmtId="0" fontId="19" fillId="0" borderId="13" xfId="0" applyFont="1" applyFill="1" applyBorder="1" applyAlignment="1">
      <alignment horizontal="center" vertical="center" wrapText="1" readingOrder="1"/>
    </xf>
    <xf numFmtId="0" fontId="19" fillId="11" borderId="8" xfId="0" applyFont="1" applyFill="1" applyBorder="1" applyAlignment="1">
      <alignment horizontal="center" vertical="center" wrapText="1" readingOrder="1"/>
    </xf>
    <xf numFmtId="0" fontId="19" fillId="11" borderId="13" xfId="0" applyFont="1" applyFill="1" applyBorder="1" applyAlignment="1">
      <alignment horizontal="center" vertical="center" wrapText="1" readingOrder="1"/>
    </xf>
    <xf numFmtId="0" fontId="6" fillId="0" borderId="8"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12" fillId="0" borderId="8"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13" xfId="0" applyFont="1" applyBorder="1" applyAlignment="1">
      <alignment horizontal="center" vertical="center" wrapText="1"/>
    </xf>
    <xf numFmtId="0" fontId="6" fillId="0" borderId="3" xfId="0" applyFont="1" applyFill="1" applyBorder="1" applyAlignment="1">
      <alignment horizontal="center" vertical="center" wrapText="1"/>
    </xf>
    <xf numFmtId="0" fontId="12" fillId="11" borderId="8" xfId="0" applyFont="1" applyFill="1" applyBorder="1" applyAlignment="1">
      <alignment horizontal="center"/>
    </xf>
    <xf numFmtId="0" fontId="12" fillId="11" borderId="3" xfId="0" applyFont="1" applyFill="1" applyBorder="1" applyAlignment="1">
      <alignment horizontal="center"/>
    </xf>
    <xf numFmtId="0" fontId="34" fillId="0" borderId="3" xfId="0" applyFont="1" applyFill="1" applyBorder="1" applyAlignment="1">
      <alignment horizontal="left" vertical="top" wrapText="1"/>
    </xf>
    <xf numFmtId="0" fontId="6" fillId="0" borderId="8" xfId="0" applyFont="1" applyFill="1" applyBorder="1" applyAlignment="1">
      <alignment horizontal="left" vertical="center"/>
    </xf>
    <xf numFmtId="0" fontId="6" fillId="0" borderId="3" xfId="0" applyFont="1" applyFill="1" applyBorder="1" applyAlignment="1">
      <alignment horizontal="left" vertical="center"/>
    </xf>
    <xf numFmtId="0" fontId="19" fillId="0" borderId="3" xfId="0" applyFont="1" applyFill="1" applyBorder="1" applyAlignment="1">
      <alignment horizontal="center" vertical="center" wrapText="1" readingOrder="1"/>
    </xf>
    <xf numFmtId="0" fontId="19" fillId="11" borderId="3" xfId="0" applyFont="1" applyFill="1" applyBorder="1" applyAlignment="1">
      <alignment horizontal="center" vertical="center" wrapText="1" readingOrder="1"/>
    </xf>
    <xf numFmtId="0" fontId="12" fillId="0" borderId="8" xfId="0" applyFont="1" applyBorder="1" applyAlignment="1">
      <alignment horizontal="center"/>
    </xf>
    <xf numFmtId="0" fontId="12" fillId="0" borderId="3" xfId="0" applyFont="1" applyBorder="1" applyAlignment="1">
      <alignment horizontal="center"/>
    </xf>
    <xf numFmtId="0" fontId="6" fillId="0" borderId="8" xfId="0" applyFont="1" applyFill="1" applyBorder="1" applyAlignment="1">
      <alignment horizontal="left" vertical="center" wrapText="1"/>
    </xf>
    <xf numFmtId="0" fontId="6" fillId="0" borderId="13" xfId="0" applyFont="1" applyFill="1" applyBorder="1" applyAlignment="1">
      <alignment horizontal="left" vertical="center" wrapText="1"/>
    </xf>
    <xf numFmtId="0" fontId="6" fillId="0" borderId="5" xfId="0" applyFont="1" applyBorder="1" applyAlignment="1">
      <alignment horizontal="left"/>
    </xf>
    <xf numFmtId="0" fontId="6" fillId="0" borderId="7" xfId="0" applyFont="1" applyBorder="1" applyAlignment="1">
      <alignment horizontal="left"/>
    </xf>
    <xf numFmtId="0" fontId="7" fillId="4" borderId="8"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25" fillId="12" borderId="8" xfId="0" applyFont="1" applyFill="1" applyBorder="1" applyAlignment="1">
      <alignment horizontal="center" vertical="center" wrapText="1"/>
    </xf>
    <xf numFmtId="0" fontId="25" fillId="12" borderId="3" xfId="0" applyFont="1" applyFill="1" applyBorder="1" applyAlignment="1">
      <alignment horizontal="center" vertical="center" wrapText="1"/>
    </xf>
    <xf numFmtId="0" fontId="1" fillId="8" borderId="5" xfId="0" applyFont="1" applyFill="1" applyBorder="1" applyAlignment="1">
      <alignment horizontal="left" vertical="center"/>
    </xf>
    <xf numFmtId="0" fontId="1" fillId="8" borderId="7" xfId="0" applyFont="1" applyFill="1" applyBorder="1" applyAlignment="1">
      <alignment horizontal="left" vertical="center"/>
    </xf>
    <xf numFmtId="0" fontId="6" fillId="0" borderId="0" xfId="0" applyFont="1" applyAlignment="1">
      <alignment horizontal="center"/>
    </xf>
    <xf numFmtId="0" fontId="1" fillId="0" borderId="5" xfId="0" applyFont="1" applyBorder="1" applyAlignment="1">
      <alignment horizontal="left" vertical="center"/>
    </xf>
    <xf numFmtId="0" fontId="1" fillId="0" borderId="7" xfId="0" applyFont="1" applyBorder="1" applyAlignment="1">
      <alignment horizontal="left" vertical="center"/>
    </xf>
    <xf numFmtId="0" fontId="25" fillId="12" borderId="5" xfId="0" applyFont="1" applyFill="1" applyBorder="1" applyAlignment="1">
      <alignment horizontal="center" vertical="center" wrapText="1"/>
    </xf>
    <xf numFmtId="0" fontId="25" fillId="12" borderId="7" xfId="0" applyFont="1" applyFill="1" applyBorder="1" applyAlignment="1">
      <alignment horizontal="center" vertical="center" wrapText="1"/>
    </xf>
    <xf numFmtId="0" fontId="25" fillId="12" borderId="6" xfId="0" applyFont="1" applyFill="1" applyBorder="1" applyAlignment="1">
      <alignment horizontal="center" vertical="center" wrapText="1"/>
    </xf>
    <xf numFmtId="0" fontId="10" fillId="0" borderId="0" xfId="0" applyFont="1" applyAlignment="1">
      <alignment horizontal="left" vertical="top" wrapText="1"/>
    </xf>
    <xf numFmtId="0" fontId="6" fillId="0" borderId="0" xfId="0" applyFont="1" applyAlignment="1">
      <alignment horizontal="left"/>
    </xf>
    <xf numFmtId="0" fontId="6" fillId="0" borderId="0" xfId="0" applyFont="1" applyAlignment="1">
      <alignment horizontal="left" vertical="center"/>
    </xf>
    <xf numFmtId="0" fontId="15" fillId="4" borderId="8" xfId="0" applyFont="1" applyFill="1" applyBorder="1" applyAlignment="1">
      <alignment vertical="center" wrapText="1"/>
    </xf>
    <xf numFmtId="0" fontId="15" fillId="4" borderId="13" xfId="0" applyFont="1" applyFill="1" applyBorder="1" applyAlignment="1">
      <alignment vertical="center" wrapText="1"/>
    </xf>
    <xf numFmtId="0" fontId="15" fillId="4" borderId="3" xfId="0" applyFont="1" applyFill="1" applyBorder="1" applyAlignment="1">
      <alignment vertical="center" wrapText="1"/>
    </xf>
    <xf numFmtId="0" fontId="1" fillId="0" borderId="0" xfId="0" applyFont="1" applyAlignment="1">
      <alignment horizontal="left" vertical="center"/>
    </xf>
  </cellXfs>
  <cellStyles count="2">
    <cellStyle name="Explanatory Text" xfId="1" builtinId="53" customBuiltin="1"/>
    <cellStyle name="Normal" xfId="0" builtinId="0"/>
  </cellStyles>
  <dxfs count="0"/>
  <tableStyles count="0" defaultTableStyle="TableStyleMedium2" defaultPivotStyle="PivotStyleLight16"/>
  <colors>
    <indexedColors>
      <rgbColor rgb="FF000000"/>
      <rgbColor rgb="FFFFFFFF"/>
      <rgbColor rgb="FFFF0000"/>
      <rgbColor rgb="FF00FF00"/>
      <rgbColor rgb="FF0000EE"/>
      <rgbColor rgb="FFFFFF00"/>
      <rgbColor rgb="FFFF00FF"/>
      <rgbColor rgb="FF00FFFF"/>
      <rgbColor rgb="FFCC0000"/>
      <rgbColor rgb="FF006600"/>
      <rgbColor rgb="FF000080"/>
      <rgbColor rgb="FF996600"/>
      <rgbColor rgb="FF800080"/>
      <rgbColor rgb="FF008080"/>
      <rgbColor rgb="FFDDDDDD"/>
      <rgbColor rgb="FF808080"/>
      <rgbColor rgb="FF9999FF"/>
      <rgbColor rgb="FF993366"/>
      <rgbColor rgb="FFFFFFCC"/>
      <rgbColor rgb="FFE2F0D9"/>
      <rgbColor rgb="FF660066"/>
      <rgbColor rgb="FFFF8080"/>
      <rgbColor rgb="FF0563C1"/>
      <rgbColor rgb="FFD9D9D9"/>
      <rgbColor rgb="FF000080"/>
      <rgbColor rgb="FFFF00FF"/>
      <rgbColor rgb="FFFFFF00"/>
      <rgbColor rgb="FF00FFFF"/>
      <rgbColor rgb="FF800080"/>
      <rgbColor rgb="FF800000"/>
      <rgbColor rgb="FF008080"/>
      <rgbColor rgb="FF0000FF"/>
      <rgbColor rgb="FF00B0F0"/>
      <rgbColor rgb="FFE7E6E6"/>
      <rgbColor rgb="FFCCFFCC"/>
      <rgbColor rgb="FFFFEB9C"/>
      <rgbColor rgb="FF9DC3E6"/>
      <rgbColor rgb="FFFF99CC"/>
      <rgbColor rgb="FFCC99FF"/>
      <rgbColor rgb="FFFFCCCC"/>
      <rgbColor rgb="FF3366FF"/>
      <rgbColor rgb="FF33CCCC"/>
      <rgbColor rgb="FF92D050"/>
      <rgbColor rgb="FFFFC000"/>
      <rgbColor rgb="FFFF9900"/>
      <rgbColor rgb="FFFF6600"/>
      <rgbColor rgb="FF7C7C7C"/>
      <rgbColor rgb="FF969696"/>
      <rgbColor rgb="FF003366"/>
      <rgbColor rgb="FF339966"/>
      <rgbColor rgb="FF003300"/>
      <rgbColor rgb="FF333300"/>
      <rgbColor rgb="FF9C6500"/>
      <rgbColor rgb="FF993366"/>
      <rgbColor rgb="FF535353"/>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 Id="rId14" Type="http://schemas.microsoft.com/office/2017/10/relationships/person" Target="persons/perso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9</xdr:col>
      <xdr:colOff>491938</xdr:colOff>
      <xdr:row>17</xdr:row>
      <xdr:rowOff>2005294</xdr:rowOff>
    </xdr:from>
    <xdr:to>
      <xdr:col>9</xdr:col>
      <xdr:colOff>1834963</xdr:colOff>
      <xdr:row>17</xdr:row>
      <xdr:rowOff>3955678</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73703" y="14062823"/>
          <a:ext cx="1343025" cy="19503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9</xdr:col>
      <xdr:colOff>2120153</xdr:colOff>
      <xdr:row>17</xdr:row>
      <xdr:rowOff>1876426</xdr:rowOff>
    </xdr:from>
    <xdr:to>
      <xdr:col>9</xdr:col>
      <xdr:colOff>3147121</xdr:colOff>
      <xdr:row>17</xdr:row>
      <xdr:rowOff>3888442</xdr:rowOff>
    </xdr:to>
    <xdr:pic>
      <xdr:nvPicPr>
        <xdr:cNvPr id="4" name="Picture 3"/>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101918" y="13933955"/>
          <a:ext cx="1026968" cy="20120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9</xdr:col>
      <xdr:colOff>225237</xdr:colOff>
      <xdr:row>17</xdr:row>
      <xdr:rowOff>4476750</xdr:rowOff>
    </xdr:from>
    <xdr:to>
      <xdr:col>9</xdr:col>
      <xdr:colOff>3500874</xdr:colOff>
      <xdr:row>18</xdr:row>
      <xdr:rowOff>1243293</xdr:rowOff>
    </xdr:to>
    <xdr:pic>
      <xdr:nvPicPr>
        <xdr:cNvPr id="5" name="Picture 164"/>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207002" y="14685309"/>
          <a:ext cx="3275637" cy="1495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190452</xdr:colOff>
      <xdr:row>16</xdr:row>
      <xdr:rowOff>201705</xdr:rowOff>
    </xdr:from>
    <xdr:to>
      <xdr:col>9</xdr:col>
      <xdr:colOff>3622004</xdr:colOff>
      <xdr:row>16</xdr:row>
      <xdr:rowOff>2454088</xdr:rowOff>
    </xdr:to>
    <xdr:pic>
      <xdr:nvPicPr>
        <xdr:cNvPr id="6" name="Picture 5"/>
        <xdr:cNvPicPr>
          <a:picLocks noChangeAspect="1"/>
        </xdr:cNvPicPr>
      </xdr:nvPicPr>
      <xdr:blipFill>
        <a:blip xmlns:r="http://schemas.openxmlformats.org/officeDocument/2006/relationships" r:embed="rId4"/>
        <a:stretch>
          <a:fillRect/>
        </a:stretch>
      </xdr:blipFill>
      <xdr:spPr>
        <a:xfrm>
          <a:off x="11172217" y="10197352"/>
          <a:ext cx="3431552" cy="2252383"/>
        </a:xfrm>
        <a:prstGeom prst="rect">
          <a:avLst/>
        </a:prstGeom>
      </xdr:spPr>
    </xdr:pic>
    <xdr:clientData/>
  </xdr:twoCellAnchor>
  <xdr:twoCellAnchor>
    <xdr:from>
      <xdr:col>9</xdr:col>
      <xdr:colOff>466725</xdr:colOff>
      <xdr:row>13</xdr:row>
      <xdr:rowOff>609601</xdr:rowOff>
    </xdr:from>
    <xdr:to>
      <xdr:col>9</xdr:col>
      <xdr:colOff>3305175</xdr:colOff>
      <xdr:row>13</xdr:row>
      <xdr:rowOff>4086225</xdr:rowOff>
    </xdr:to>
    <xdr:grpSp>
      <xdr:nvGrpSpPr>
        <xdr:cNvPr id="7" name="Group 6"/>
        <xdr:cNvGrpSpPr>
          <a:grpSpLocks/>
        </xdr:cNvGrpSpPr>
      </xdr:nvGrpSpPr>
      <xdr:grpSpPr bwMode="auto">
        <a:xfrm>
          <a:off x="11757025" y="6261101"/>
          <a:ext cx="2838450" cy="3476624"/>
          <a:chOff x="2297" y="3342"/>
          <a:chExt cx="4860" cy="6151"/>
        </a:xfrm>
        <a:noFill/>
      </xdr:grpSpPr>
      <xdr:sp macro="" textlink="">
        <xdr:nvSpPr>
          <xdr:cNvPr id="8" name="Rectangle 7"/>
          <xdr:cNvSpPr>
            <a:spLocks noChangeArrowheads="1"/>
          </xdr:cNvSpPr>
        </xdr:nvSpPr>
        <xdr:spPr bwMode="auto">
          <a:xfrm>
            <a:off x="2648" y="3592"/>
            <a:ext cx="4037" cy="5530"/>
          </a:xfrm>
          <a:prstGeom prst="rect">
            <a:avLst/>
          </a:prstGeom>
          <a:grpFill/>
          <a:ln w="25400">
            <a:solidFill>
              <a:sysClr val="windowText" lastClr="000000"/>
            </a:solidFill>
            <a:miter lim="800000"/>
            <a:headEnd/>
            <a:tailEnd/>
          </a:ln>
        </xdr:spPr>
        <xdr:txBody>
          <a:bodyPr rot="0" vert="horz" wrap="square" lIns="91440" tIns="45720" rIns="91440" bIns="45720" anchor="t" anchorCtr="0" upright="1">
            <a:noAutofit/>
          </a:bodyPr>
          <a:lstStyle/>
          <a:p>
            <a:endParaRPr lang="en-US"/>
          </a:p>
        </xdr:txBody>
      </xdr:sp>
      <xdr:grpSp>
        <xdr:nvGrpSpPr>
          <xdr:cNvPr id="9" name="Group 8"/>
          <xdr:cNvGrpSpPr>
            <a:grpSpLocks/>
          </xdr:cNvGrpSpPr>
        </xdr:nvGrpSpPr>
        <xdr:grpSpPr bwMode="auto">
          <a:xfrm>
            <a:off x="2297" y="3342"/>
            <a:ext cx="4860" cy="6151"/>
            <a:chOff x="0" y="0"/>
            <a:chExt cx="832320" cy="1075635"/>
          </a:xfrm>
          <a:grpFill/>
        </xdr:grpSpPr>
        <xdr:grpSp>
          <xdr:nvGrpSpPr>
            <xdr:cNvPr id="11" name="Group 10"/>
            <xdr:cNvGrpSpPr>
              <a:grpSpLocks/>
            </xdr:cNvGrpSpPr>
          </xdr:nvGrpSpPr>
          <xdr:grpSpPr bwMode="auto">
            <a:xfrm>
              <a:off x="0" y="144790"/>
              <a:ext cx="832320" cy="280053"/>
              <a:chOff x="0" y="144790"/>
              <a:chExt cx="832320" cy="280053"/>
            </a:xfrm>
            <a:grpFill/>
          </xdr:grpSpPr>
          <xdr:sp macro="" textlink="">
            <xdr:nvSpPr>
              <xdr:cNvPr id="42" name="Rectangle 41"/>
              <xdr:cNvSpPr>
                <a:spLocks noChangeArrowheads="1"/>
              </xdr:cNvSpPr>
            </xdr:nvSpPr>
            <xdr:spPr bwMode="auto">
              <a:xfrm rot="5400000">
                <a:off x="276843" y="23434"/>
                <a:ext cx="280053" cy="522765"/>
              </a:xfrm>
              <a:prstGeom prst="rect">
                <a:avLst/>
              </a:prstGeom>
              <a:grpFill/>
              <a:ln w="6350" algn="ctr">
                <a:solidFill>
                  <a:sysClr val="windowText" lastClr="000000"/>
                </a:solidFill>
                <a:round/>
                <a:headEnd/>
                <a:tailEnd/>
              </a:ln>
              <a:extLst/>
            </xdr:spPr>
            <xdr:txBody>
              <a:bodyPr rot="0" vert="horz" wrap="square" lIns="91440" tIns="45720" rIns="91440" bIns="45720" anchor="t" anchorCtr="0" upright="1">
                <a:noAutofit/>
              </a:bodyPr>
              <a:lstStyle/>
              <a:p>
                <a:endParaRPr lang="en-US"/>
              </a:p>
            </xdr:txBody>
          </xdr:sp>
          <xdr:cxnSp macro="">
            <xdr:nvCxnSpPr>
              <xdr:cNvPr id="43" name="Straight Connector 42"/>
              <xdr:cNvCxnSpPr>
                <a:cxnSpLocks noChangeShapeType="1"/>
              </xdr:cNvCxnSpPr>
            </xdr:nvCxnSpPr>
            <xdr:spPr bwMode="auto">
              <a:xfrm>
                <a:off x="416870" y="144790"/>
                <a:ext cx="0" cy="280053"/>
              </a:xfrm>
              <a:prstGeom prst="line">
                <a:avLst/>
              </a:prstGeom>
              <a:grpFill/>
              <a:ln w="6350" algn="ctr">
                <a:solidFill>
                  <a:sysClr val="windowText" lastClr="000000"/>
                </a:solidFill>
                <a:round/>
                <a:headEnd/>
                <a:tailEnd/>
              </a:ln>
              <a:effectLst/>
              <a:extLst>
                <a:ext uri="{AF507438-7753-43E0-B8FC-AC1667EBCBE1}">
                  <a14:hiddenEffects xmlns:a14="http://schemas.microsoft.com/office/drawing/2010/main">
                    <a:effectLst>
                      <a:outerShdw dist="35921" dir="2700000" algn="ctr" rotWithShape="0">
                        <a:srgbClr val="E7E6E6"/>
                      </a:outerShdw>
                    </a:effectLst>
                  </a14:hiddenEffects>
                </a:ext>
              </a:extLst>
            </xdr:spPr>
          </xdr:cxnSp>
          <xdr:sp macro="" textlink="">
            <xdr:nvSpPr>
              <xdr:cNvPr id="44" name="Oval 43"/>
              <xdr:cNvSpPr>
                <a:spLocks noChangeArrowheads="1"/>
              </xdr:cNvSpPr>
            </xdr:nvSpPr>
            <xdr:spPr bwMode="auto">
              <a:xfrm rot="5400000">
                <a:off x="390013" y="256811"/>
                <a:ext cx="56011" cy="56011"/>
              </a:xfrm>
              <a:prstGeom prst="ellipse">
                <a:avLst/>
              </a:prstGeom>
              <a:grpFill/>
              <a:ln w="6350" algn="ctr">
                <a:solidFill>
                  <a:sysClr val="windowText" lastClr="000000"/>
                </a:solidFill>
                <a:round/>
                <a:headEnd/>
                <a:tailEnd/>
              </a:ln>
              <a:extLst/>
            </xdr:spPr>
            <xdr:txBody>
              <a:bodyPr rot="0" vert="horz" wrap="square" lIns="91440" tIns="45720" rIns="91440" bIns="45720" anchor="t" anchorCtr="0" upright="1">
                <a:noAutofit/>
              </a:bodyPr>
              <a:lstStyle/>
              <a:p>
                <a:endParaRPr lang="en-US"/>
              </a:p>
            </xdr:txBody>
          </xdr:sp>
          <xdr:sp macro="" textlink="">
            <xdr:nvSpPr>
              <xdr:cNvPr id="45" name="Rectangle 44"/>
              <xdr:cNvSpPr>
                <a:spLocks noChangeArrowheads="1"/>
              </xdr:cNvSpPr>
            </xdr:nvSpPr>
            <xdr:spPr bwMode="auto">
              <a:xfrm rot="5400000">
                <a:off x="573742" y="228806"/>
                <a:ext cx="93351" cy="112021"/>
              </a:xfrm>
              <a:prstGeom prst="rect">
                <a:avLst/>
              </a:prstGeom>
              <a:grpFill/>
              <a:ln w="6350" algn="ctr">
                <a:solidFill>
                  <a:sysClr val="windowText" lastClr="000000"/>
                </a:solidFill>
                <a:round/>
                <a:headEnd/>
                <a:tailEnd/>
              </a:ln>
              <a:extLst/>
            </xdr:spPr>
            <xdr:txBody>
              <a:bodyPr rot="0" vert="horz" wrap="square" lIns="91440" tIns="45720" rIns="91440" bIns="45720" anchor="t" anchorCtr="0" upright="1">
                <a:noAutofit/>
              </a:bodyPr>
              <a:lstStyle/>
              <a:p>
                <a:endParaRPr lang="en-US"/>
              </a:p>
            </xdr:txBody>
          </xdr:sp>
          <xdr:sp macro="" textlink="">
            <xdr:nvSpPr>
              <xdr:cNvPr id="46" name="Chord 66"/>
              <xdr:cNvSpPr>
                <a:spLocks/>
              </xdr:cNvSpPr>
            </xdr:nvSpPr>
            <xdr:spPr bwMode="auto">
              <a:xfrm rot="5400000">
                <a:off x="552267" y="126120"/>
                <a:ext cx="242713" cy="317393"/>
              </a:xfrm>
              <a:custGeom>
                <a:avLst/>
                <a:gdLst>
                  <a:gd name="T0" fmla="*/ 242690 w 242713"/>
                  <a:gd name="T1" fmla="*/ 155617 h 317393"/>
                  <a:gd name="T2" fmla="*/ 195381 w 242713"/>
                  <a:gd name="T3" fmla="*/ 284451 h 317393"/>
                  <a:gd name="T4" fmla="*/ 47322 w 242713"/>
                  <a:gd name="T5" fmla="*/ 284443 h 317393"/>
                  <a:gd name="T6" fmla="*/ 21 w 242713"/>
                  <a:gd name="T7" fmla="*/ 155608 h 317393"/>
                  <a:gd name="T8" fmla="*/ 242690 w 242713"/>
                  <a:gd name="T9" fmla="*/ 155617 h 317393"/>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42713" h="317393">
                    <a:moveTo>
                      <a:pt x="242690" y="155617"/>
                    </a:moveTo>
                    <a:cubicBezTo>
                      <a:pt x="243437" y="205943"/>
                      <a:pt x="225882" y="253748"/>
                      <a:pt x="195381" y="284451"/>
                    </a:cubicBezTo>
                    <a:cubicBezTo>
                      <a:pt x="151743" y="328378"/>
                      <a:pt x="90957" y="328374"/>
                      <a:pt x="47322" y="284443"/>
                    </a:cubicBezTo>
                    <a:cubicBezTo>
                      <a:pt x="16823" y="253737"/>
                      <a:pt x="-728" y="205932"/>
                      <a:pt x="21" y="155608"/>
                    </a:cubicBezTo>
                    <a:lnTo>
                      <a:pt x="242690" y="155617"/>
                    </a:lnTo>
                    <a:close/>
                  </a:path>
                </a:pathLst>
              </a:custGeom>
              <a:grpFill/>
              <a:ln w="6350" cap="flat" cmpd="sng" algn="ctr">
                <a:solidFill>
                  <a:sysClr val="windowText" lastClr="000000"/>
                </a:solidFill>
                <a:prstDash val="solid"/>
                <a:round/>
                <a:headEnd type="none" w="med" len="med"/>
                <a:tailEnd type="none" w="med" len="med"/>
              </a:ln>
              <a:extLst/>
            </xdr:spPr>
            <xdr:txBody>
              <a:bodyPr rot="0" vert="horz" wrap="square" lIns="91440" tIns="45720" rIns="91440" bIns="45720" anchor="t" anchorCtr="0" upright="1">
                <a:noAutofit/>
              </a:bodyPr>
              <a:lstStyle/>
              <a:p>
                <a:endParaRPr lang="en-US"/>
              </a:p>
            </xdr:txBody>
          </xdr:sp>
          <xdr:sp macro="" textlink="">
            <xdr:nvSpPr>
              <xdr:cNvPr id="47" name="Chord 67"/>
              <xdr:cNvSpPr>
                <a:spLocks/>
              </xdr:cNvSpPr>
            </xdr:nvSpPr>
            <xdr:spPr bwMode="auto">
              <a:xfrm rot="5400000">
                <a:off x="535734" y="256811"/>
                <a:ext cx="56011" cy="56011"/>
              </a:xfrm>
              <a:custGeom>
                <a:avLst/>
                <a:gdLst>
                  <a:gd name="T0" fmla="*/ 56002 w 56011"/>
                  <a:gd name="T1" fmla="*/ 27295 h 56011"/>
                  <a:gd name="T2" fmla="*/ 42212 w 56011"/>
                  <a:gd name="T3" fmla="*/ 52141 h 56011"/>
                  <a:gd name="T4" fmla="*/ 13796 w 56011"/>
                  <a:gd name="T5" fmla="*/ 52140 h 56011"/>
                  <a:gd name="T6" fmla="*/ 8 w 56011"/>
                  <a:gd name="T7" fmla="*/ 27293 h 56011"/>
                  <a:gd name="T8" fmla="*/ 56002 w 56011"/>
                  <a:gd name="T9" fmla="*/ 27295 h 56011"/>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56011" h="56011">
                    <a:moveTo>
                      <a:pt x="56002" y="27295"/>
                    </a:moveTo>
                    <a:cubicBezTo>
                      <a:pt x="56260" y="37467"/>
                      <a:pt x="50981" y="46979"/>
                      <a:pt x="42212" y="52141"/>
                    </a:cubicBezTo>
                    <a:cubicBezTo>
                      <a:pt x="33443" y="57303"/>
                      <a:pt x="22565" y="57302"/>
                      <a:pt x="13796" y="52140"/>
                    </a:cubicBezTo>
                    <a:cubicBezTo>
                      <a:pt x="5028" y="46978"/>
                      <a:pt x="-251" y="37465"/>
                      <a:pt x="8" y="27293"/>
                    </a:cubicBezTo>
                    <a:lnTo>
                      <a:pt x="56002" y="27295"/>
                    </a:lnTo>
                    <a:close/>
                  </a:path>
                </a:pathLst>
              </a:custGeom>
              <a:grpFill/>
              <a:ln w="6350" cap="flat" cmpd="sng" algn="ctr">
                <a:solidFill>
                  <a:sysClr val="windowText" lastClr="000000"/>
                </a:solidFill>
                <a:prstDash val="solid"/>
                <a:round/>
                <a:headEnd type="none" w="med" len="med"/>
                <a:tailEnd type="none" w="med" len="med"/>
              </a:ln>
              <a:extLst/>
            </xdr:spPr>
            <xdr:txBody>
              <a:bodyPr rot="0" vert="horz" wrap="square" lIns="91440" tIns="45720" rIns="91440" bIns="45720" anchor="t" anchorCtr="0" upright="1">
                <a:noAutofit/>
              </a:bodyPr>
              <a:lstStyle/>
              <a:p>
                <a:endParaRPr lang="en-US"/>
              </a:p>
            </xdr:txBody>
          </xdr:sp>
          <xdr:sp macro="" textlink="">
            <xdr:nvSpPr>
              <xdr:cNvPr id="48" name="Rectangle 47"/>
              <xdr:cNvSpPr>
                <a:spLocks noChangeArrowheads="1"/>
              </xdr:cNvSpPr>
            </xdr:nvSpPr>
            <xdr:spPr bwMode="auto">
              <a:xfrm rot="5400000" flipV="1">
                <a:off x="165227" y="228806"/>
                <a:ext cx="93351" cy="112021"/>
              </a:xfrm>
              <a:prstGeom prst="rect">
                <a:avLst/>
              </a:prstGeom>
              <a:grpFill/>
              <a:ln w="6350" algn="ctr">
                <a:solidFill>
                  <a:sysClr val="windowText" lastClr="000000"/>
                </a:solidFill>
                <a:round/>
                <a:headEnd/>
                <a:tailEnd/>
              </a:ln>
              <a:extLst/>
            </xdr:spPr>
            <xdr:txBody>
              <a:bodyPr rot="0" vert="horz" wrap="square" lIns="91440" tIns="45720" rIns="91440" bIns="45720" anchor="t" anchorCtr="0" upright="1">
                <a:noAutofit/>
              </a:bodyPr>
              <a:lstStyle/>
              <a:p>
                <a:endParaRPr lang="en-US"/>
              </a:p>
            </xdr:txBody>
          </xdr:sp>
          <xdr:sp macro="" textlink="">
            <xdr:nvSpPr>
              <xdr:cNvPr id="49" name="Chord 69"/>
              <xdr:cNvSpPr>
                <a:spLocks/>
              </xdr:cNvSpPr>
            </xdr:nvSpPr>
            <xdr:spPr bwMode="auto">
              <a:xfrm rot="5400000" flipV="1">
                <a:off x="37340" y="126120"/>
                <a:ext cx="242713" cy="317393"/>
              </a:xfrm>
              <a:custGeom>
                <a:avLst/>
                <a:gdLst>
                  <a:gd name="T0" fmla="*/ 242690 w 242713"/>
                  <a:gd name="T1" fmla="*/ 155617 h 317393"/>
                  <a:gd name="T2" fmla="*/ 195381 w 242713"/>
                  <a:gd name="T3" fmla="*/ 284451 h 317393"/>
                  <a:gd name="T4" fmla="*/ 47322 w 242713"/>
                  <a:gd name="T5" fmla="*/ 284443 h 317393"/>
                  <a:gd name="T6" fmla="*/ 21 w 242713"/>
                  <a:gd name="T7" fmla="*/ 155608 h 317393"/>
                  <a:gd name="T8" fmla="*/ 242690 w 242713"/>
                  <a:gd name="T9" fmla="*/ 155617 h 317393"/>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42713" h="317393">
                    <a:moveTo>
                      <a:pt x="242690" y="155617"/>
                    </a:moveTo>
                    <a:cubicBezTo>
                      <a:pt x="243437" y="205943"/>
                      <a:pt x="225882" y="253748"/>
                      <a:pt x="195381" y="284451"/>
                    </a:cubicBezTo>
                    <a:cubicBezTo>
                      <a:pt x="151743" y="328378"/>
                      <a:pt x="90957" y="328374"/>
                      <a:pt x="47322" y="284443"/>
                    </a:cubicBezTo>
                    <a:cubicBezTo>
                      <a:pt x="16823" y="253737"/>
                      <a:pt x="-728" y="205932"/>
                      <a:pt x="21" y="155608"/>
                    </a:cubicBezTo>
                    <a:lnTo>
                      <a:pt x="242690" y="155617"/>
                    </a:lnTo>
                    <a:close/>
                  </a:path>
                </a:pathLst>
              </a:custGeom>
              <a:grpFill/>
              <a:ln w="6350" cap="flat" cmpd="sng" algn="ctr">
                <a:solidFill>
                  <a:sysClr val="windowText" lastClr="000000"/>
                </a:solidFill>
                <a:prstDash val="solid"/>
                <a:round/>
                <a:headEnd type="none" w="med" len="med"/>
                <a:tailEnd type="none" w="med" len="med"/>
              </a:ln>
              <a:extLst/>
            </xdr:spPr>
            <xdr:txBody>
              <a:bodyPr rot="0" vert="horz" wrap="square" lIns="91440" tIns="45720" rIns="91440" bIns="45720" anchor="t" anchorCtr="0" upright="1">
                <a:noAutofit/>
              </a:bodyPr>
              <a:lstStyle/>
              <a:p>
                <a:endParaRPr lang="en-US"/>
              </a:p>
            </xdr:txBody>
          </xdr:sp>
          <xdr:sp macro="" textlink="">
            <xdr:nvSpPr>
              <xdr:cNvPr id="50" name="Chord 70"/>
              <xdr:cNvSpPr>
                <a:spLocks/>
              </xdr:cNvSpPr>
            </xdr:nvSpPr>
            <xdr:spPr bwMode="auto">
              <a:xfrm rot="5400000" flipV="1">
                <a:off x="240575" y="256811"/>
                <a:ext cx="56011" cy="56011"/>
              </a:xfrm>
              <a:custGeom>
                <a:avLst/>
                <a:gdLst>
                  <a:gd name="T0" fmla="*/ 56002 w 56011"/>
                  <a:gd name="T1" fmla="*/ 27295 h 56011"/>
                  <a:gd name="T2" fmla="*/ 42212 w 56011"/>
                  <a:gd name="T3" fmla="*/ 52141 h 56011"/>
                  <a:gd name="T4" fmla="*/ 13796 w 56011"/>
                  <a:gd name="T5" fmla="*/ 52140 h 56011"/>
                  <a:gd name="T6" fmla="*/ 8 w 56011"/>
                  <a:gd name="T7" fmla="*/ 27293 h 56011"/>
                  <a:gd name="T8" fmla="*/ 56002 w 56011"/>
                  <a:gd name="T9" fmla="*/ 27295 h 56011"/>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56011" h="56011">
                    <a:moveTo>
                      <a:pt x="56002" y="27295"/>
                    </a:moveTo>
                    <a:cubicBezTo>
                      <a:pt x="56260" y="37467"/>
                      <a:pt x="50981" y="46979"/>
                      <a:pt x="42212" y="52141"/>
                    </a:cubicBezTo>
                    <a:cubicBezTo>
                      <a:pt x="33443" y="57303"/>
                      <a:pt x="22565" y="57302"/>
                      <a:pt x="13796" y="52140"/>
                    </a:cubicBezTo>
                    <a:cubicBezTo>
                      <a:pt x="5028" y="46978"/>
                      <a:pt x="-251" y="37465"/>
                      <a:pt x="8" y="27293"/>
                    </a:cubicBezTo>
                    <a:lnTo>
                      <a:pt x="56002" y="27295"/>
                    </a:lnTo>
                    <a:close/>
                  </a:path>
                </a:pathLst>
              </a:custGeom>
              <a:grpFill/>
              <a:ln w="6350" cap="flat" cmpd="sng" algn="ctr">
                <a:solidFill>
                  <a:sysClr val="windowText" lastClr="000000"/>
                </a:solidFill>
                <a:prstDash val="solid"/>
                <a:round/>
                <a:headEnd type="none" w="med" len="med"/>
                <a:tailEnd type="none" w="med" len="med"/>
              </a:ln>
              <a:extLst/>
            </xdr:spPr>
            <xdr:txBody>
              <a:bodyPr rot="0" vert="horz" wrap="square" lIns="91440" tIns="45720" rIns="91440" bIns="45720" anchor="t" anchorCtr="0" upright="1">
                <a:noAutofit/>
              </a:bodyPr>
              <a:lstStyle/>
              <a:p>
                <a:endParaRPr lang="en-US"/>
              </a:p>
            </xdr:txBody>
          </xdr:sp>
        </xdr:grpSp>
        <xdr:grpSp>
          <xdr:nvGrpSpPr>
            <xdr:cNvPr id="12" name="Group 11"/>
            <xdr:cNvGrpSpPr>
              <a:grpSpLocks/>
            </xdr:cNvGrpSpPr>
          </xdr:nvGrpSpPr>
          <xdr:grpSpPr bwMode="auto">
            <a:xfrm>
              <a:off x="0" y="649043"/>
              <a:ext cx="832320" cy="280053"/>
              <a:chOff x="0" y="649043"/>
              <a:chExt cx="832320" cy="280053"/>
            </a:xfrm>
            <a:grpFill/>
          </xdr:grpSpPr>
          <xdr:sp macro="" textlink="">
            <xdr:nvSpPr>
              <xdr:cNvPr id="33" name="Rectangle 32"/>
              <xdr:cNvSpPr>
                <a:spLocks noChangeArrowheads="1"/>
              </xdr:cNvSpPr>
            </xdr:nvSpPr>
            <xdr:spPr bwMode="auto">
              <a:xfrm rot="5400000">
                <a:off x="276843" y="527687"/>
                <a:ext cx="280053" cy="522765"/>
              </a:xfrm>
              <a:prstGeom prst="rect">
                <a:avLst/>
              </a:prstGeom>
              <a:grpFill/>
              <a:ln w="6350" algn="ctr">
                <a:solidFill>
                  <a:sysClr val="windowText" lastClr="000000"/>
                </a:solidFill>
                <a:round/>
                <a:headEnd/>
                <a:tailEnd/>
              </a:ln>
              <a:extLst/>
            </xdr:spPr>
            <xdr:txBody>
              <a:bodyPr rot="0" vert="horz" wrap="square" lIns="91440" tIns="45720" rIns="91440" bIns="45720" anchor="t" anchorCtr="0" upright="1">
                <a:noAutofit/>
              </a:bodyPr>
              <a:lstStyle/>
              <a:p>
                <a:endParaRPr lang="en-US"/>
              </a:p>
            </xdr:txBody>
          </xdr:sp>
          <xdr:cxnSp macro="">
            <xdr:nvCxnSpPr>
              <xdr:cNvPr id="34" name="Straight Connector 33"/>
              <xdr:cNvCxnSpPr>
                <a:cxnSpLocks noChangeShapeType="1"/>
              </xdr:cNvCxnSpPr>
            </xdr:nvCxnSpPr>
            <xdr:spPr bwMode="auto">
              <a:xfrm>
                <a:off x="416870" y="649043"/>
                <a:ext cx="0" cy="280053"/>
              </a:xfrm>
              <a:prstGeom prst="line">
                <a:avLst/>
              </a:prstGeom>
              <a:grpFill/>
              <a:ln w="6350" algn="ctr">
                <a:solidFill>
                  <a:sysClr val="windowText" lastClr="000000"/>
                </a:solidFill>
                <a:round/>
                <a:headEnd/>
                <a:tailEnd/>
              </a:ln>
              <a:effectLst/>
              <a:extLst>
                <a:ext uri="{AF507438-7753-43E0-B8FC-AC1667EBCBE1}">
                  <a14:hiddenEffects xmlns:a14="http://schemas.microsoft.com/office/drawing/2010/main">
                    <a:effectLst>
                      <a:outerShdw dist="35921" dir="2700000" algn="ctr" rotWithShape="0">
                        <a:srgbClr val="E7E6E6"/>
                      </a:outerShdw>
                    </a:effectLst>
                  </a14:hiddenEffects>
                </a:ext>
              </a:extLst>
            </xdr:spPr>
          </xdr:cxnSp>
          <xdr:sp macro="" textlink="">
            <xdr:nvSpPr>
              <xdr:cNvPr id="35" name="Oval 34"/>
              <xdr:cNvSpPr>
                <a:spLocks noChangeArrowheads="1"/>
              </xdr:cNvSpPr>
            </xdr:nvSpPr>
            <xdr:spPr bwMode="auto">
              <a:xfrm rot="5400000">
                <a:off x="390013" y="761064"/>
                <a:ext cx="56011" cy="56011"/>
              </a:xfrm>
              <a:prstGeom prst="ellipse">
                <a:avLst/>
              </a:prstGeom>
              <a:grpFill/>
              <a:ln w="6350" algn="ctr">
                <a:solidFill>
                  <a:sysClr val="windowText" lastClr="000000"/>
                </a:solidFill>
                <a:round/>
                <a:headEnd/>
                <a:tailEnd/>
              </a:ln>
              <a:extLst/>
            </xdr:spPr>
            <xdr:txBody>
              <a:bodyPr rot="0" vert="horz" wrap="square" lIns="91440" tIns="45720" rIns="91440" bIns="45720" anchor="t" anchorCtr="0" upright="1">
                <a:noAutofit/>
              </a:bodyPr>
              <a:lstStyle/>
              <a:p>
                <a:endParaRPr lang="en-US"/>
              </a:p>
            </xdr:txBody>
          </xdr:sp>
          <xdr:sp macro="" textlink="">
            <xdr:nvSpPr>
              <xdr:cNvPr id="36" name="Rectangle 35"/>
              <xdr:cNvSpPr>
                <a:spLocks noChangeArrowheads="1"/>
              </xdr:cNvSpPr>
            </xdr:nvSpPr>
            <xdr:spPr bwMode="auto">
              <a:xfrm rot="5400000">
                <a:off x="573742" y="733059"/>
                <a:ext cx="93351" cy="112021"/>
              </a:xfrm>
              <a:prstGeom prst="rect">
                <a:avLst/>
              </a:prstGeom>
              <a:grpFill/>
              <a:ln w="6350" algn="ctr">
                <a:solidFill>
                  <a:sysClr val="windowText" lastClr="000000"/>
                </a:solidFill>
                <a:round/>
                <a:headEnd/>
                <a:tailEnd/>
              </a:ln>
              <a:extLst/>
            </xdr:spPr>
            <xdr:txBody>
              <a:bodyPr rot="0" vert="horz" wrap="square" lIns="91440" tIns="45720" rIns="91440" bIns="45720" anchor="t" anchorCtr="0" upright="1">
                <a:noAutofit/>
              </a:bodyPr>
              <a:lstStyle/>
              <a:p>
                <a:endParaRPr lang="en-US"/>
              </a:p>
            </xdr:txBody>
          </xdr:sp>
          <xdr:sp macro="" textlink="">
            <xdr:nvSpPr>
              <xdr:cNvPr id="37" name="Chord 57"/>
              <xdr:cNvSpPr>
                <a:spLocks/>
              </xdr:cNvSpPr>
            </xdr:nvSpPr>
            <xdr:spPr bwMode="auto">
              <a:xfrm rot="5400000">
                <a:off x="552267" y="630373"/>
                <a:ext cx="242713" cy="317393"/>
              </a:xfrm>
              <a:custGeom>
                <a:avLst/>
                <a:gdLst>
                  <a:gd name="T0" fmla="*/ 242690 w 242713"/>
                  <a:gd name="T1" fmla="*/ 155617 h 317393"/>
                  <a:gd name="T2" fmla="*/ 195381 w 242713"/>
                  <a:gd name="T3" fmla="*/ 284451 h 317393"/>
                  <a:gd name="T4" fmla="*/ 47322 w 242713"/>
                  <a:gd name="T5" fmla="*/ 284443 h 317393"/>
                  <a:gd name="T6" fmla="*/ 21 w 242713"/>
                  <a:gd name="T7" fmla="*/ 155608 h 317393"/>
                  <a:gd name="T8" fmla="*/ 242690 w 242713"/>
                  <a:gd name="T9" fmla="*/ 155617 h 317393"/>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42713" h="317393">
                    <a:moveTo>
                      <a:pt x="242690" y="155617"/>
                    </a:moveTo>
                    <a:cubicBezTo>
                      <a:pt x="243437" y="205943"/>
                      <a:pt x="225882" y="253748"/>
                      <a:pt x="195381" y="284451"/>
                    </a:cubicBezTo>
                    <a:cubicBezTo>
                      <a:pt x="151743" y="328378"/>
                      <a:pt x="90957" y="328374"/>
                      <a:pt x="47322" y="284443"/>
                    </a:cubicBezTo>
                    <a:cubicBezTo>
                      <a:pt x="16823" y="253737"/>
                      <a:pt x="-728" y="205932"/>
                      <a:pt x="21" y="155608"/>
                    </a:cubicBezTo>
                    <a:lnTo>
                      <a:pt x="242690" y="155617"/>
                    </a:lnTo>
                    <a:close/>
                  </a:path>
                </a:pathLst>
              </a:custGeom>
              <a:grpFill/>
              <a:ln w="6350" cap="flat" cmpd="sng" algn="ctr">
                <a:solidFill>
                  <a:sysClr val="windowText" lastClr="000000"/>
                </a:solidFill>
                <a:prstDash val="solid"/>
                <a:round/>
                <a:headEnd type="none" w="med" len="med"/>
                <a:tailEnd type="none" w="med" len="med"/>
              </a:ln>
              <a:extLst/>
            </xdr:spPr>
            <xdr:txBody>
              <a:bodyPr rot="0" vert="horz" wrap="square" lIns="91440" tIns="45720" rIns="91440" bIns="45720" anchor="t" anchorCtr="0" upright="1">
                <a:noAutofit/>
              </a:bodyPr>
              <a:lstStyle/>
              <a:p>
                <a:endParaRPr lang="en-US"/>
              </a:p>
            </xdr:txBody>
          </xdr:sp>
          <xdr:sp macro="" textlink="">
            <xdr:nvSpPr>
              <xdr:cNvPr id="38" name="Chord 58"/>
              <xdr:cNvSpPr>
                <a:spLocks/>
              </xdr:cNvSpPr>
            </xdr:nvSpPr>
            <xdr:spPr bwMode="auto">
              <a:xfrm rot="5400000">
                <a:off x="535734" y="761064"/>
                <a:ext cx="56011" cy="56011"/>
              </a:xfrm>
              <a:custGeom>
                <a:avLst/>
                <a:gdLst>
                  <a:gd name="T0" fmla="*/ 56002 w 56011"/>
                  <a:gd name="T1" fmla="*/ 27295 h 56011"/>
                  <a:gd name="T2" fmla="*/ 42212 w 56011"/>
                  <a:gd name="T3" fmla="*/ 52141 h 56011"/>
                  <a:gd name="T4" fmla="*/ 13796 w 56011"/>
                  <a:gd name="T5" fmla="*/ 52140 h 56011"/>
                  <a:gd name="T6" fmla="*/ 8 w 56011"/>
                  <a:gd name="T7" fmla="*/ 27293 h 56011"/>
                  <a:gd name="T8" fmla="*/ 56002 w 56011"/>
                  <a:gd name="T9" fmla="*/ 27295 h 56011"/>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56011" h="56011">
                    <a:moveTo>
                      <a:pt x="56002" y="27295"/>
                    </a:moveTo>
                    <a:cubicBezTo>
                      <a:pt x="56260" y="37467"/>
                      <a:pt x="50981" y="46979"/>
                      <a:pt x="42212" y="52141"/>
                    </a:cubicBezTo>
                    <a:cubicBezTo>
                      <a:pt x="33443" y="57303"/>
                      <a:pt x="22565" y="57302"/>
                      <a:pt x="13796" y="52140"/>
                    </a:cubicBezTo>
                    <a:cubicBezTo>
                      <a:pt x="5028" y="46978"/>
                      <a:pt x="-251" y="37465"/>
                      <a:pt x="8" y="27293"/>
                    </a:cubicBezTo>
                    <a:lnTo>
                      <a:pt x="56002" y="27295"/>
                    </a:lnTo>
                    <a:close/>
                  </a:path>
                </a:pathLst>
              </a:custGeom>
              <a:grpFill/>
              <a:ln w="6350" cap="flat" cmpd="sng" algn="ctr">
                <a:solidFill>
                  <a:sysClr val="windowText" lastClr="000000"/>
                </a:solidFill>
                <a:prstDash val="solid"/>
                <a:round/>
                <a:headEnd type="none" w="med" len="med"/>
                <a:tailEnd type="none" w="med" len="med"/>
              </a:ln>
              <a:extLst/>
            </xdr:spPr>
            <xdr:txBody>
              <a:bodyPr rot="0" vert="horz" wrap="square" lIns="91440" tIns="45720" rIns="91440" bIns="45720" anchor="t" anchorCtr="0" upright="1">
                <a:noAutofit/>
              </a:bodyPr>
              <a:lstStyle/>
              <a:p>
                <a:endParaRPr lang="en-US"/>
              </a:p>
            </xdr:txBody>
          </xdr:sp>
          <xdr:sp macro="" textlink="">
            <xdr:nvSpPr>
              <xdr:cNvPr id="39" name="Rectangle 38"/>
              <xdr:cNvSpPr>
                <a:spLocks noChangeArrowheads="1"/>
              </xdr:cNvSpPr>
            </xdr:nvSpPr>
            <xdr:spPr bwMode="auto">
              <a:xfrm rot="5400000" flipV="1">
                <a:off x="165227" y="733059"/>
                <a:ext cx="93351" cy="112021"/>
              </a:xfrm>
              <a:prstGeom prst="rect">
                <a:avLst/>
              </a:prstGeom>
              <a:grpFill/>
              <a:ln w="6350" algn="ctr">
                <a:solidFill>
                  <a:sysClr val="windowText" lastClr="000000"/>
                </a:solidFill>
                <a:round/>
                <a:headEnd/>
                <a:tailEnd/>
              </a:ln>
              <a:extLst/>
            </xdr:spPr>
            <xdr:txBody>
              <a:bodyPr rot="0" vert="horz" wrap="square" lIns="91440" tIns="45720" rIns="91440" bIns="45720" anchor="t" anchorCtr="0" upright="1">
                <a:noAutofit/>
              </a:bodyPr>
              <a:lstStyle/>
              <a:p>
                <a:endParaRPr lang="en-US"/>
              </a:p>
            </xdr:txBody>
          </xdr:sp>
          <xdr:sp macro="" textlink="">
            <xdr:nvSpPr>
              <xdr:cNvPr id="40" name="Chord 60"/>
              <xdr:cNvSpPr>
                <a:spLocks/>
              </xdr:cNvSpPr>
            </xdr:nvSpPr>
            <xdr:spPr bwMode="auto">
              <a:xfrm rot="5400000" flipV="1">
                <a:off x="37340" y="630373"/>
                <a:ext cx="242713" cy="317393"/>
              </a:xfrm>
              <a:custGeom>
                <a:avLst/>
                <a:gdLst>
                  <a:gd name="T0" fmla="*/ 242690 w 242713"/>
                  <a:gd name="T1" fmla="*/ 155617 h 317393"/>
                  <a:gd name="T2" fmla="*/ 195381 w 242713"/>
                  <a:gd name="T3" fmla="*/ 284451 h 317393"/>
                  <a:gd name="T4" fmla="*/ 47322 w 242713"/>
                  <a:gd name="T5" fmla="*/ 284443 h 317393"/>
                  <a:gd name="T6" fmla="*/ 21 w 242713"/>
                  <a:gd name="T7" fmla="*/ 155608 h 317393"/>
                  <a:gd name="T8" fmla="*/ 242690 w 242713"/>
                  <a:gd name="T9" fmla="*/ 155617 h 317393"/>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42713" h="317393">
                    <a:moveTo>
                      <a:pt x="242690" y="155617"/>
                    </a:moveTo>
                    <a:cubicBezTo>
                      <a:pt x="243437" y="205943"/>
                      <a:pt x="225882" y="253748"/>
                      <a:pt x="195381" y="284451"/>
                    </a:cubicBezTo>
                    <a:cubicBezTo>
                      <a:pt x="151743" y="328378"/>
                      <a:pt x="90957" y="328374"/>
                      <a:pt x="47322" y="284443"/>
                    </a:cubicBezTo>
                    <a:cubicBezTo>
                      <a:pt x="16823" y="253737"/>
                      <a:pt x="-728" y="205932"/>
                      <a:pt x="21" y="155608"/>
                    </a:cubicBezTo>
                    <a:lnTo>
                      <a:pt x="242690" y="155617"/>
                    </a:lnTo>
                    <a:close/>
                  </a:path>
                </a:pathLst>
              </a:custGeom>
              <a:grpFill/>
              <a:ln w="6350" cap="flat" cmpd="sng" algn="ctr">
                <a:solidFill>
                  <a:sysClr val="windowText" lastClr="000000"/>
                </a:solidFill>
                <a:prstDash val="solid"/>
                <a:round/>
                <a:headEnd type="none" w="med" len="med"/>
                <a:tailEnd type="none" w="med" len="med"/>
              </a:ln>
              <a:extLst/>
            </xdr:spPr>
            <xdr:txBody>
              <a:bodyPr rot="0" vert="horz" wrap="square" lIns="91440" tIns="45720" rIns="91440" bIns="45720" anchor="t" anchorCtr="0" upright="1">
                <a:noAutofit/>
              </a:bodyPr>
              <a:lstStyle/>
              <a:p>
                <a:endParaRPr lang="en-US"/>
              </a:p>
            </xdr:txBody>
          </xdr:sp>
          <xdr:sp macro="" textlink="">
            <xdr:nvSpPr>
              <xdr:cNvPr id="41" name="Chord 61"/>
              <xdr:cNvSpPr>
                <a:spLocks/>
              </xdr:cNvSpPr>
            </xdr:nvSpPr>
            <xdr:spPr bwMode="auto">
              <a:xfrm rot="5400000" flipV="1">
                <a:off x="240575" y="761064"/>
                <a:ext cx="56011" cy="56011"/>
              </a:xfrm>
              <a:custGeom>
                <a:avLst/>
                <a:gdLst>
                  <a:gd name="T0" fmla="*/ 56002 w 56011"/>
                  <a:gd name="T1" fmla="*/ 27295 h 56011"/>
                  <a:gd name="T2" fmla="*/ 42212 w 56011"/>
                  <a:gd name="T3" fmla="*/ 52141 h 56011"/>
                  <a:gd name="T4" fmla="*/ 13796 w 56011"/>
                  <a:gd name="T5" fmla="*/ 52140 h 56011"/>
                  <a:gd name="T6" fmla="*/ 8 w 56011"/>
                  <a:gd name="T7" fmla="*/ 27293 h 56011"/>
                  <a:gd name="T8" fmla="*/ 56002 w 56011"/>
                  <a:gd name="T9" fmla="*/ 27295 h 56011"/>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56011" h="56011">
                    <a:moveTo>
                      <a:pt x="56002" y="27295"/>
                    </a:moveTo>
                    <a:cubicBezTo>
                      <a:pt x="56260" y="37467"/>
                      <a:pt x="50981" y="46979"/>
                      <a:pt x="42212" y="52141"/>
                    </a:cubicBezTo>
                    <a:cubicBezTo>
                      <a:pt x="33443" y="57303"/>
                      <a:pt x="22565" y="57302"/>
                      <a:pt x="13796" y="52140"/>
                    </a:cubicBezTo>
                    <a:cubicBezTo>
                      <a:pt x="5028" y="46978"/>
                      <a:pt x="-251" y="37465"/>
                      <a:pt x="8" y="27293"/>
                    </a:cubicBezTo>
                    <a:lnTo>
                      <a:pt x="56002" y="27295"/>
                    </a:lnTo>
                    <a:close/>
                  </a:path>
                </a:pathLst>
              </a:custGeom>
              <a:grpFill/>
              <a:ln w="6350" cap="flat" cmpd="sng" algn="ctr">
                <a:solidFill>
                  <a:sysClr val="windowText" lastClr="000000"/>
                </a:solidFill>
                <a:prstDash val="solid"/>
                <a:round/>
                <a:headEnd type="none" w="med" len="med"/>
                <a:tailEnd type="none" w="med" len="med"/>
              </a:ln>
              <a:extLst/>
            </xdr:spPr>
            <xdr:txBody>
              <a:bodyPr rot="0" vert="horz" wrap="square" lIns="91440" tIns="45720" rIns="91440" bIns="45720" anchor="t" anchorCtr="0" upright="1">
                <a:noAutofit/>
              </a:bodyPr>
              <a:lstStyle/>
              <a:p>
                <a:endParaRPr lang="en-US"/>
              </a:p>
            </xdr:txBody>
          </xdr:sp>
        </xdr:grpSp>
        <xdr:grpSp>
          <xdr:nvGrpSpPr>
            <xdr:cNvPr id="13" name="Group 12"/>
            <xdr:cNvGrpSpPr>
              <a:grpSpLocks/>
            </xdr:cNvGrpSpPr>
          </xdr:nvGrpSpPr>
          <xdr:grpSpPr bwMode="auto">
            <a:xfrm>
              <a:off x="171360" y="0"/>
              <a:ext cx="489600" cy="1075635"/>
              <a:chOff x="171360" y="0"/>
              <a:chExt cx="489600" cy="1075635"/>
            </a:xfrm>
            <a:grpFill/>
          </xdr:grpSpPr>
          <xdr:grpSp>
            <xdr:nvGrpSpPr>
              <xdr:cNvPr id="14" name="Group 13"/>
              <xdr:cNvGrpSpPr>
                <a:grpSpLocks/>
              </xdr:cNvGrpSpPr>
            </xdr:nvGrpSpPr>
            <xdr:grpSpPr bwMode="auto">
              <a:xfrm>
                <a:off x="171360" y="0"/>
                <a:ext cx="489600" cy="1075635"/>
                <a:chOff x="171360" y="0"/>
                <a:chExt cx="489600" cy="1075635"/>
              </a:xfrm>
              <a:grpFill/>
            </xdr:grpSpPr>
            <xdr:sp macro="" textlink="">
              <xdr:nvSpPr>
                <xdr:cNvPr id="25" name="Chord 45"/>
                <xdr:cNvSpPr>
                  <a:spLocks/>
                </xdr:cNvSpPr>
              </xdr:nvSpPr>
              <xdr:spPr bwMode="auto">
                <a:xfrm rot="-5400000">
                  <a:off x="342721" y="518"/>
                  <a:ext cx="146880" cy="293760"/>
                </a:xfrm>
                <a:custGeom>
                  <a:avLst/>
                  <a:gdLst>
                    <a:gd name="T0" fmla="*/ 74679 w 146880"/>
                    <a:gd name="T1" fmla="*/ 293739 h 293760"/>
                    <a:gd name="T2" fmla="*/ 2953 w 146880"/>
                    <a:gd name="T3" fmla="*/ 188106 h 293760"/>
                    <a:gd name="T4" fmla="*/ 2847 w 146880"/>
                    <a:gd name="T5" fmla="*/ 106386 h 293760"/>
                    <a:gd name="T6" fmla="*/ 73441 w 146880"/>
                    <a:gd name="T7" fmla="*/ -1 h 293760"/>
                    <a:gd name="T8" fmla="*/ 74679 w 146880"/>
                    <a:gd name="T9" fmla="*/ 293739 h 29376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146880" h="293760">
                      <a:moveTo>
                        <a:pt x="74679" y="293739"/>
                      </a:moveTo>
                      <a:cubicBezTo>
                        <a:pt x="41604" y="294855"/>
                        <a:pt x="12237" y="251607"/>
                        <a:pt x="2953" y="188106"/>
                      </a:cubicBezTo>
                      <a:cubicBezTo>
                        <a:pt x="-947" y="161435"/>
                        <a:pt x="-984" y="133098"/>
                        <a:pt x="2847" y="106386"/>
                      </a:cubicBezTo>
                      <a:cubicBezTo>
                        <a:pt x="11879" y="43401"/>
                        <a:pt x="40679" y="-1"/>
                        <a:pt x="73441" y="-1"/>
                      </a:cubicBezTo>
                      <a:cubicBezTo>
                        <a:pt x="73854" y="97912"/>
                        <a:pt x="74266" y="195826"/>
                        <a:pt x="74679" y="293739"/>
                      </a:cubicBezTo>
                      <a:close/>
                    </a:path>
                  </a:pathLst>
                </a:custGeom>
                <a:grpFill/>
                <a:ln w="6350" cap="flat" cmpd="sng" algn="ctr">
                  <a:solidFill>
                    <a:sysClr val="windowText" lastClr="000000"/>
                  </a:solidFill>
                  <a:prstDash val="solid"/>
                  <a:round/>
                  <a:headEnd type="none" w="med" len="med"/>
                  <a:tailEnd type="none" w="med" len="med"/>
                </a:ln>
                <a:extLst/>
              </xdr:spPr>
              <xdr:txBody>
                <a:bodyPr rot="0" vert="horz" wrap="square" lIns="91440" tIns="45720" rIns="91440" bIns="45720" anchor="t" anchorCtr="0" upright="1">
                  <a:noAutofit/>
                </a:bodyPr>
                <a:lstStyle/>
                <a:p>
                  <a:endParaRPr lang="en-US"/>
                </a:p>
              </xdr:txBody>
            </xdr:sp>
            <xdr:sp macro="" textlink="">
              <xdr:nvSpPr>
                <xdr:cNvPr id="26" name="Chord 46"/>
                <xdr:cNvSpPr>
                  <a:spLocks/>
                </xdr:cNvSpPr>
              </xdr:nvSpPr>
              <xdr:spPr bwMode="auto">
                <a:xfrm rot="-5400000">
                  <a:off x="269280" y="-97920"/>
                  <a:ext cx="293760" cy="489600"/>
                </a:xfrm>
                <a:custGeom>
                  <a:avLst/>
                  <a:gdLst>
                    <a:gd name="T0" fmla="*/ 148945 w 293760"/>
                    <a:gd name="T1" fmla="*/ 489576 h 489600"/>
                    <a:gd name="T2" fmla="*/ 8286 w 293760"/>
                    <a:gd name="T3" fmla="*/ 325860 h 489600"/>
                    <a:gd name="T4" fmla="*/ 7995 w 293760"/>
                    <a:gd name="T5" fmla="*/ 165135 h 489600"/>
                    <a:gd name="T6" fmla="*/ 146880 w 293760"/>
                    <a:gd name="T7" fmla="*/ 0 h 489600"/>
                    <a:gd name="T8" fmla="*/ 148945 w 293760"/>
                    <a:gd name="T9" fmla="*/ 489576 h 489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93760" h="489600">
                      <a:moveTo>
                        <a:pt x="148945" y="489576"/>
                      </a:moveTo>
                      <a:cubicBezTo>
                        <a:pt x="85821" y="491055"/>
                        <a:pt x="29191" y="425141"/>
                        <a:pt x="8286" y="325860"/>
                      </a:cubicBezTo>
                      <a:cubicBezTo>
                        <a:pt x="-2661" y="273866"/>
                        <a:pt x="-2764" y="217238"/>
                        <a:pt x="7995" y="165135"/>
                      </a:cubicBezTo>
                      <a:cubicBezTo>
                        <a:pt x="28398" y="66328"/>
                        <a:pt x="84183" y="0"/>
                        <a:pt x="146880" y="0"/>
                      </a:cubicBezTo>
                      <a:cubicBezTo>
                        <a:pt x="147568" y="163192"/>
                        <a:pt x="148257" y="326384"/>
                        <a:pt x="148945" y="489576"/>
                      </a:cubicBezTo>
                      <a:close/>
                    </a:path>
                  </a:pathLst>
                </a:custGeom>
                <a:grpFill/>
                <a:ln w="6350" cap="flat" cmpd="sng" algn="ctr">
                  <a:solidFill>
                    <a:sysClr val="windowText" lastClr="000000"/>
                  </a:solidFill>
                  <a:prstDash val="sysDot"/>
                  <a:round/>
                  <a:headEnd type="none" w="med" len="med"/>
                  <a:tailEnd type="none" w="med" len="med"/>
                </a:ln>
                <a:extLst/>
              </xdr:spPr>
              <xdr:txBody>
                <a:bodyPr rot="0" vert="horz" wrap="square" lIns="91440" tIns="45720" rIns="91440" bIns="45720" anchor="t" anchorCtr="0" upright="1">
                  <a:noAutofit/>
                </a:bodyPr>
                <a:lstStyle/>
                <a:p>
                  <a:endParaRPr lang="en-US"/>
                </a:p>
              </xdr:txBody>
            </xdr:sp>
            <xdr:sp macro="" textlink="">
              <xdr:nvSpPr>
                <xdr:cNvPr id="27" name="Rectangle 26"/>
                <xdr:cNvSpPr>
                  <a:spLocks noChangeAspect="1"/>
                </xdr:cNvSpPr>
              </xdr:nvSpPr>
              <xdr:spPr bwMode="auto">
                <a:xfrm>
                  <a:off x="171360" y="145736"/>
                  <a:ext cx="489600" cy="783360"/>
                </a:xfrm>
                <a:prstGeom prst="rect">
                  <a:avLst/>
                </a:prstGeom>
                <a:grpFill/>
                <a:ln w="6350">
                  <a:solidFill>
                    <a:sysClr val="windowText" lastClr="000000"/>
                  </a:solidFill>
                  <a:miter lim="800000"/>
                  <a:headEnd/>
                  <a:tailEnd/>
                </a:ln>
                <a:extLst/>
              </xdr:spPr>
              <xdr:txBody>
                <a:bodyPr rot="0" vert="horz" wrap="square" lIns="0" tIns="0" rIns="0" bIns="0" anchor="ctr" anchorCtr="0" upright="1">
                  <a:noAutofit/>
                </a:bodyPr>
                <a:lstStyle/>
                <a:p>
                  <a:endParaRPr lang="en-US"/>
                </a:p>
              </xdr:txBody>
            </xdr:sp>
            <xdr:cxnSp macro="">
              <xdr:nvCxnSpPr>
                <xdr:cNvPr id="28" name="Straight Connector 27"/>
                <xdr:cNvCxnSpPr>
                  <a:cxnSpLocks noChangeShapeType="1"/>
                </xdr:cNvCxnSpPr>
              </xdr:nvCxnSpPr>
              <xdr:spPr bwMode="auto">
                <a:xfrm>
                  <a:off x="171360" y="537416"/>
                  <a:ext cx="489600" cy="0"/>
                </a:xfrm>
                <a:prstGeom prst="line">
                  <a:avLst/>
                </a:prstGeom>
                <a:grpFill/>
                <a:ln w="6350" algn="ctr">
                  <a:solidFill>
                    <a:sysClr val="windowText" lastClr="000000"/>
                  </a:solidFill>
                  <a:round/>
                  <a:headEnd/>
                  <a:tailEnd/>
                </a:ln>
                <a:effectLst/>
                <a:extLst>
                  <a:ext uri="{AF507438-7753-43E0-B8FC-AC1667EBCBE1}">
                    <a14:hiddenEffects xmlns:a14="http://schemas.microsoft.com/office/drawing/2010/main">
                      <a:effectLst>
                        <a:outerShdw dist="35921" dir="2700000" algn="ctr" rotWithShape="0">
                          <a:srgbClr val="E7E6E6"/>
                        </a:outerShdw>
                      </a:effectLst>
                    </a14:hiddenEffects>
                  </a:ext>
                </a:extLst>
              </xdr:spPr>
            </xdr:cxnSp>
            <xdr:sp macro="" textlink="">
              <xdr:nvSpPr>
                <xdr:cNvPr id="29" name="Rectangle 28"/>
                <xdr:cNvSpPr>
                  <a:spLocks noChangeArrowheads="1"/>
                </xdr:cNvSpPr>
              </xdr:nvSpPr>
              <xdr:spPr bwMode="auto">
                <a:xfrm>
                  <a:off x="368935" y="126556"/>
                  <a:ext cx="97920" cy="48960"/>
                </a:xfrm>
                <a:prstGeom prst="rect">
                  <a:avLst/>
                </a:prstGeom>
                <a:grpFill/>
                <a:ln w="6350" algn="ctr">
                  <a:solidFill>
                    <a:sysClr val="windowText" lastClr="000000"/>
                  </a:solidFill>
                  <a:round/>
                  <a:headEnd/>
                  <a:tailEnd/>
                </a:ln>
              </xdr:spPr>
              <xdr:txBody>
                <a:bodyPr rot="0" vert="horz" wrap="square" lIns="91440" tIns="45720" rIns="91440" bIns="45720" anchor="t" anchorCtr="0" upright="1">
                  <a:noAutofit/>
                </a:bodyPr>
                <a:lstStyle/>
                <a:p>
                  <a:endParaRPr lang="en-US"/>
                </a:p>
              </xdr:txBody>
            </xdr:sp>
            <xdr:sp macro="" textlink="">
              <xdr:nvSpPr>
                <xdr:cNvPr id="30" name="Chord 50"/>
                <xdr:cNvSpPr>
                  <a:spLocks/>
                </xdr:cNvSpPr>
              </xdr:nvSpPr>
              <xdr:spPr bwMode="auto">
                <a:xfrm rot="5400000" flipV="1">
                  <a:off x="342721" y="781357"/>
                  <a:ext cx="146880" cy="293760"/>
                </a:xfrm>
                <a:custGeom>
                  <a:avLst/>
                  <a:gdLst>
                    <a:gd name="T0" fmla="*/ 74679 w 146880"/>
                    <a:gd name="T1" fmla="*/ 293739 h 293760"/>
                    <a:gd name="T2" fmla="*/ 2953 w 146880"/>
                    <a:gd name="T3" fmla="*/ 188106 h 293760"/>
                    <a:gd name="T4" fmla="*/ 2847 w 146880"/>
                    <a:gd name="T5" fmla="*/ 106386 h 293760"/>
                    <a:gd name="T6" fmla="*/ 73441 w 146880"/>
                    <a:gd name="T7" fmla="*/ -1 h 293760"/>
                    <a:gd name="T8" fmla="*/ 74679 w 146880"/>
                    <a:gd name="T9" fmla="*/ 293739 h 29376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146880" h="293760">
                      <a:moveTo>
                        <a:pt x="74679" y="293739"/>
                      </a:moveTo>
                      <a:cubicBezTo>
                        <a:pt x="41604" y="294855"/>
                        <a:pt x="12237" y="251607"/>
                        <a:pt x="2953" y="188106"/>
                      </a:cubicBezTo>
                      <a:cubicBezTo>
                        <a:pt x="-947" y="161435"/>
                        <a:pt x="-984" y="133098"/>
                        <a:pt x="2847" y="106386"/>
                      </a:cubicBezTo>
                      <a:cubicBezTo>
                        <a:pt x="11879" y="43401"/>
                        <a:pt x="40679" y="-1"/>
                        <a:pt x="73441" y="-1"/>
                      </a:cubicBezTo>
                      <a:cubicBezTo>
                        <a:pt x="73854" y="97912"/>
                        <a:pt x="74266" y="195826"/>
                        <a:pt x="74679" y="293739"/>
                      </a:cubicBezTo>
                      <a:close/>
                    </a:path>
                  </a:pathLst>
                </a:custGeom>
                <a:grpFill/>
                <a:ln w="6350" cap="flat" cmpd="sng" algn="ctr">
                  <a:solidFill>
                    <a:sysClr val="windowText" lastClr="000000"/>
                  </a:solidFill>
                  <a:prstDash val="solid"/>
                  <a:round/>
                  <a:headEnd type="none" w="med" len="med"/>
                  <a:tailEnd type="none" w="med" len="med"/>
                </a:ln>
                <a:extLst/>
              </xdr:spPr>
              <xdr:txBody>
                <a:bodyPr rot="0" vert="horz" wrap="square" lIns="91440" tIns="45720" rIns="91440" bIns="45720" anchor="t" anchorCtr="0" upright="1">
                  <a:noAutofit/>
                </a:bodyPr>
                <a:lstStyle/>
                <a:p>
                  <a:endParaRPr lang="en-US"/>
                </a:p>
              </xdr:txBody>
            </xdr:sp>
            <xdr:sp macro="" textlink="">
              <xdr:nvSpPr>
                <xdr:cNvPr id="31" name="Chord 51"/>
                <xdr:cNvSpPr>
                  <a:spLocks/>
                </xdr:cNvSpPr>
              </xdr:nvSpPr>
              <xdr:spPr bwMode="auto">
                <a:xfrm rot="5400000" flipV="1">
                  <a:off x="269280" y="683955"/>
                  <a:ext cx="293760" cy="489600"/>
                </a:xfrm>
                <a:custGeom>
                  <a:avLst/>
                  <a:gdLst>
                    <a:gd name="T0" fmla="*/ 148945 w 293760"/>
                    <a:gd name="T1" fmla="*/ 489576 h 489600"/>
                    <a:gd name="T2" fmla="*/ 8286 w 293760"/>
                    <a:gd name="T3" fmla="*/ 325860 h 489600"/>
                    <a:gd name="T4" fmla="*/ 7995 w 293760"/>
                    <a:gd name="T5" fmla="*/ 165135 h 489600"/>
                    <a:gd name="T6" fmla="*/ 146880 w 293760"/>
                    <a:gd name="T7" fmla="*/ 0 h 489600"/>
                    <a:gd name="T8" fmla="*/ 148945 w 293760"/>
                    <a:gd name="T9" fmla="*/ 489576 h 489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93760" h="489600">
                      <a:moveTo>
                        <a:pt x="148945" y="489576"/>
                      </a:moveTo>
                      <a:cubicBezTo>
                        <a:pt x="85821" y="491055"/>
                        <a:pt x="29191" y="425141"/>
                        <a:pt x="8286" y="325860"/>
                      </a:cubicBezTo>
                      <a:cubicBezTo>
                        <a:pt x="-2661" y="273866"/>
                        <a:pt x="-2764" y="217238"/>
                        <a:pt x="7995" y="165135"/>
                      </a:cubicBezTo>
                      <a:cubicBezTo>
                        <a:pt x="28398" y="66328"/>
                        <a:pt x="84183" y="0"/>
                        <a:pt x="146880" y="0"/>
                      </a:cubicBezTo>
                      <a:cubicBezTo>
                        <a:pt x="147568" y="163192"/>
                        <a:pt x="148257" y="326384"/>
                        <a:pt x="148945" y="489576"/>
                      </a:cubicBezTo>
                      <a:close/>
                    </a:path>
                  </a:pathLst>
                </a:custGeom>
                <a:grpFill/>
                <a:ln w="6350" cap="flat" cmpd="sng" algn="ctr">
                  <a:solidFill>
                    <a:sysClr val="windowText" lastClr="000000"/>
                  </a:solidFill>
                  <a:prstDash val="sysDot"/>
                  <a:round/>
                  <a:headEnd type="none" w="med" len="med"/>
                  <a:tailEnd type="none" w="med" len="med"/>
                </a:ln>
                <a:extLst/>
              </xdr:spPr>
              <xdr:txBody>
                <a:bodyPr rot="0" vert="horz" wrap="square" lIns="91440" tIns="45720" rIns="91440" bIns="45720" anchor="t" anchorCtr="0" upright="1">
                  <a:noAutofit/>
                </a:bodyPr>
                <a:lstStyle/>
                <a:p>
                  <a:endParaRPr lang="en-US"/>
                </a:p>
              </xdr:txBody>
            </xdr:sp>
            <xdr:sp macro="" textlink="">
              <xdr:nvSpPr>
                <xdr:cNvPr id="32" name="Rectangle 31"/>
                <xdr:cNvSpPr>
                  <a:spLocks noChangeArrowheads="1"/>
                </xdr:cNvSpPr>
              </xdr:nvSpPr>
              <xdr:spPr bwMode="auto">
                <a:xfrm flipV="1">
                  <a:off x="368935" y="900119"/>
                  <a:ext cx="97920" cy="48960"/>
                </a:xfrm>
                <a:prstGeom prst="rect">
                  <a:avLst/>
                </a:prstGeom>
                <a:grpFill/>
                <a:ln w="6350" algn="ctr">
                  <a:solidFill>
                    <a:sysClr val="windowText" lastClr="000000"/>
                  </a:solidFill>
                  <a:round/>
                  <a:headEnd/>
                  <a:tailEnd/>
                </a:ln>
              </xdr:spPr>
              <xdr:txBody>
                <a:bodyPr rot="0" vert="horz" wrap="square" lIns="91440" tIns="45720" rIns="91440" bIns="45720" anchor="t" anchorCtr="0" upright="1">
                  <a:noAutofit/>
                </a:bodyPr>
                <a:lstStyle/>
                <a:p>
                  <a:endParaRPr lang="en-US"/>
                </a:p>
              </xdr:txBody>
            </xdr:sp>
          </xdr:grpSp>
          <xdr:grpSp>
            <xdr:nvGrpSpPr>
              <xdr:cNvPr id="15" name="Group 14"/>
              <xdr:cNvGrpSpPr>
                <a:grpSpLocks/>
              </xdr:cNvGrpSpPr>
            </xdr:nvGrpSpPr>
            <xdr:grpSpPr bwMode="auto">
              <a:xfrm rot="5400000">
                <a:off x="2" y="397793"/>
                <a:ext cx="832320" cy="280053"/>
                <a:chOff x="0" y="397791"/>
                <a:chExt cx="832320" cy="280053"/>
              </a:xfrm>
              <a:grpFill/>
            </xdr:grpSpPr>
            <xdr:sp macro="" textlink="">
              <xdr:nvSpPr>
                <xdr:cNvPr id="16" name="Rectangle 15"/>
                <xdr:cNvSpPr>
                  <a:spLocks noChangeArrowheads="1"/>
                </xdr:cNvSpPr>
              </xdr:nvSpPr>
              <xdr:spPr bwMode="auto">
                <a:xfrm rot="5400000">
                  <a:off x="276843" y="276435"/>
                  <a:ext cx="280053" cy="522765"/>
                </a:xfrm>
                <a:prstGeom prst="rect">
                  <a:avLst/>
                </a:prstGeom>
                <a:grpFill/>
                <a:ln w="6350" algn="ctr">
                  <a:solidFill>
                    <a:sysClr val="windowText" lastClr="000000"/>
                  </a:solidFill>
                  <a:round/>
                  <a:headEnd/>
                  <a:tailEnd/>
                </a:ln>
                <a:extLst/>
              </xdr:spPr>
              <xdr:txBody>
                <a:bodyPr rot="0" vert="horz" wrap="square" lIns="91440" tIns="45720" rIns="91440" bIns="45720" anchor="t" anchorCtr="0" upright="1">
                  <a:noAutofit/>
                </a:bodyPr>
                <a:lstStyle/>
                <a:p>
                  <a:endParaRPr lang="en-US"/>
                </a:p>
              </xdr:txBody>
            </xdr:sp>
            <xdr:cxnSp macro="">
              <xdr:nvCxnSpPr>
                <xdr:cNvPr id="17" name="Straight Connector 16"/>
                <xdr:cNvCxnSpPr>
                  <a:cxnSpLocks noChangeShapeType="1"/>
                </xdr:cNvCxnSpPr>
              </xdr:nvCxnSpPr>
              <xdr:spPr bwMode="auto">
                <a:xfrm rot="16200000" flipH="1">
                  <a:off x="276843" y="537818"/>
                  <a:ext cx="280053" cy="0"/>
                </a:xfrm>
                <a:prstGeom prst="line">
                  <a:avLst/>
                </a:prstGeom>
                <a:grpFill/>
                <a:ln w="6350" algn="ctr">
                  <a:solidFill>
                    <a:sysClr val="windowText" lastClr="000000"/>
                  </a:solidFill>
                  <a:round/>
                  <a:headEnd/>
                  <a:tailEnd/>
                </a:ln>
                <a:effectLst/>
                <a:extLst>
                  <a:ext uri="{AF507438-7753-43E0-B8FC-AC1667EBCBE1}">
                    <a14:hiddenEffects xmlns:a14="http://schemas.microsoft.com/office/drawing/2010/main">
                      <a:effectLst>
                        <a:outerShdw dist="35921" dir="2700000" algn="ctr" rotWithShape="0">
                          <a:srgbClr val="E7E6E6"/>
                        </a:outerShdw>
                      </a:effectLst>
                    </a14:hiddenEffects>
                  </a:ext>
                </a:extLst>
              </xdr:spPr>
            </xdr:cxnSp>
            <xdr:sp macro="" textlink="">
              <xdr:nvSpPr>
                <xdr:cNvPr id="18" name="Oval 17"/>
                <xdr:cNvSpPr>
                  <a:spLocks noChangeArrowheads="1"/>
                </xdr:cNvSpPr>
              </xdr:nvSpPr>
              <xdr:spPr bwMode="auto">
                <a:xfrm rot="5400000">
                  <a:off x="390013" y="509812"/>
                  <a:ext cx="56011" cy="56011"/>
                </a:xfrm>
                <a:prstGeom prst="ellipse">
                  <a:avLst/>
                </a:prstGeom>
                <a:grpFill/>
                <a:ln w="6350" algn="ctr">
                  <a:solidFill>
                    <a:sysClr val="windowText" lastClr="000000"/>
                  </a:solidFill>
                  <a:round/>
                  <a:headEnd/>
                  <a:tailEnd/>
                </a:ln>
                <a:extLst/>
              </xdr:spPr>
              <xdr:txBody>
                <a:bodyPr rot="0" vert="horz" wrap="square" lIns="91440" tIns="45720" rIns="91440" bIns="45720" anchor="t" anchorCtr="0" upright="1">
                  <a:noAutofit/>
                </a:bodyPr>
                <a:lstStyle/>
                <a:p>
                  <a:endParaRPr lang="en-US"/>
                </a:p>
              </xdr:txBody>
            </xdr:sp>
            <xdr:sp macro="" textlink="">
              <xdr:nvSpPr>
                <xdr:cNvPr id="19" name="Rectangle 18"/>
                <xdr:cNvSpPr>
                  <a:spLocks noChangeArrowheads="1"/>
                </xdr:cNvSpPr>
              </xdr:nvSpPr>
              <xdr:spPr bwMode="auto">
                <a:xfrm rot="5400000">
                  <a:off x="573742" y="481807"/>
                  <a:ext cx="93351" cy="112021"/>
                </a:xfrm>
                <a:prstGeom prst="rect">
                  <a:avLst/>
                </a:prstGeom>
                <a:grpFill/>
                <a:ln w="6350" algn="ctr">
                  <a:solidFill>
                    <a:sysClr val="windowText" lastClr="000000"/>
                  </a:solidFill>
                  <a:round/>
                  <a:headEnd/>
                  <a:tailEnd/>
                </a:ln>
                <a:extLst/>
              </xdr:spPr>
              <xdr:txBody>
                <a:bodyPr rot="0" vert="horz" wrap="square" lIns="91440" tIns="45720" rIns="91440" bIns="45720" anchor="t" anchorCtr="0" upright="1">
                  <a:noAutofit/>
                </a:bodyPr>
                <a:lstStyle/>
                <a:p>
                  <a:endParaRPr lang="en-US"/>
                </a:p>
              </xdr:txBody>
            </xdr:sp>
            <xdr:sp macro="" textlink="">
              <xdr:nvSpPr>
                <xdr:cNvPr id="20" name="Chord 40"/>
                <xdr:cNvSpPr>
                  <a:spLocks/>
                </xdr:cNvSpPr>
              </xdr:nvSpPr>
              <xdr:spPr bwMode="auto">
                <a:xfrm rot="5400000">
                  <a:off x="552267" y="379121"/>
                  <a:ext cx="242713" cy="317393"/>
                </a:xfrm>
                <a:custGeom>
                  <a:avLst/>
                  <a:gdLst>
                    <a:gd name="T0" fmla="*/ 242690 w 242713"/>
                    <a:gd name="T1" fmla="*/ 155617 h 317393"/>
                    <a:gd name="T2" fmla="*/ 195381 w 242713"/>
                    <a:gd name="T3" fmla="*/ 284451 h 317393"/>
                    <a:gd name="T4" fmla="*/ 47322 w 242713"/>
                    <a:gd name="T5" fmla="*/ 284443 h 317393"/>
                    <a:gd name="T6" fmla="*/ 21 w 242713"/>
                    <a:gd name="T7" fmla="*/ 155608 h 317393"/>
                    <a:gd name="T8" fmla="*/ 242690 w 242713"/>
                    <a:gd name="T9" fmla="*/ 155617 h 317393"/>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42713" h="317393">
                      <a:moveTo>
                        <a:pt x="242690" y="155617"/>
                      </a:moveTo>
                      <a:cubicBezTo>
                        <a:pt x="243437" y="205943"/>
                        <a:pt x="225882" y="253748"/>
                        <a:pt x="195381" y="284451"/>
                      </a:cubicBezTo>
                      <a:cubicBezTo>
                        <a:pt x="151743" y="328378"/>
                        <a:pt x="90957" y="328374"/>
                        <a:pt x="47322" y="284443"/>
                      </a:cubicBezTo>
                      <a:cubicBezTo>
                        <a:pt x="16823" y="253737"/>
                        <a:pt x="-728" y="205932"/>
                        <a:pt x="21" y="155608"/>
                      </a:cubicBezTo>
                      <a:lnTo>
                        <a:pt x="242690" y="155617"/>
                      </a:lnTo>
                      <a:close/>
                    </a:path>
                  </a:pathLst>
                </a:custGeom>
                <a:grpFill/>
                <a:ln w="6350" cap="flat" cmpd="sng" algn="ctr">
                  <a:solidFill>
                    <a:sysClr val="windowText" lastClr="000000"/>
                  </a:solidFill>
                  <a:prstDash val="solid"/>
                  <a:round/>
                  <a:headEnd type="none" w="med" len="med"/>
                  <a:tailEnd type="none" w="med" len="med"/>
                </a:ln>
                <a:extLst/>
              </xdr:spPr>
              <xdr:txBody>
                <a:bodyPr rot="0" vert="horz" wrap="square" lIns="91440" tIns="45720" rIns="91440" bIns="45720" anchor="t" anchorCtr="0" upright="1">
                  <a:noAutofit/>
                </a:bodyPr>
                <a:lstStyle/>
                <a:p>
                  <a:endParaRPr lang="en-US"/>
                </a:p>
              </xdr:txBody>
            </xdr:sp>
            <xdr:sp macro="" textlink="">
              <xdr:nvSpPr>
                <xdr:cNvPr id="21" name="Chord 41"/>
                <xdr:cNvSpPr>
                  <a:spLocks/>
                </xdr:cNvSpPr>
              </xdr:nvSpPr>
              <xdr:spPr bwMode="auto">
                <a:xfrm rot="5400000">
                  <a:off x="535734" y="509812"/>
                  <a:ext cx="56011" cy="56011"/>
                </a:xfrm>
                <a:custGeom>
                  <a:avLst/>
                  <a:gdLst>
                    <a:gd name="T0" fmla="*/ 56002 w 56011"/>
                    <a:gd name="T1" fmla="*/ 27295 h 56011"/>
                    <a:gd name="T2" fmla="*/ 42212 w 56011"/>
                    <a:gd name="T3" fmla="*/ 52141 h 56011"/>
                    <a:gd name="T4" fmla="*/ 13796 w 56011"/>
                    <a:gd name="T5" fmla="*/ 52140 h 56011"/>
                    <a:gd name="T6" fmla="*/ 8 w 56011"/>
                    <a:gd name="T7" fmla="*/ 27293 h 56011"/>
                    <a:gd name="T8" fmla="*/ 56002 w 56011"/>
                    <a:gd name="T9" fmla="*/ 27295 h 56011"/>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56011" h="56011">
                      <a:moveTo>
                        <a:pt x="56002" y="27295"/>
                      </a:moveTo>
                      <a:cubicBezTo>
                        <a:pt x="56260" y="37467"/>
                        <a:pt x="50981" y="46979"/>
                        <a:pt x="42212" y="52141"/>
                      </a:cubicBezTo>
                      <a:cubicBezTo>
                        <a:pt x="33443" y="57303"/>
                        <a:pt x="22565" y="57302"/>
                        <a:pt x="13796" y="52140"/>
                      </a:cubicBezTo>
                      <a:cubicBezTo>
                        <a:pt x="5028" y="46978"/>
                        <a:pt x="-251" y="37465"/>
                        <a:pt x="8" y="27293"/>
                      </a:cubicBezTo>
                      <a:lnTo>
                        <a:pt x="56002" y="27295"/>
                      </a:lnTo>
                      <a:close/>
                    </a:path>
                  </a:pathLst>
                </a:custGeom>
                <a:grpFill/>
                <a:ln w="6350" cap="flat" cmpd="sng" algn="ctr">
                  <a:solidFill>
                    <a:sysClr val="windowText" lastClr="000000"/>
                  </a:solidFill>
                  <a:prstDash val="solid"/>
                  <a:round/>
                  <a:headEnd type="none" w="med" len="med"/>
                  <a:tailEnd type="none" w="med" len="med"/>
                </a:ln>
                <a:extLst/>
              </xdr:spPr>
              <xdr:txBody>
                <a:bodyPr rot="0" vert="horz" wrap="square" lIns="91440" tIns="45720" rIns="91440" bIns="45720" anchor="t" anchorCtr="0" upright="1">
                  <a:noAutofit/>
                </a:bodyPr>
                <a:lstStyle/>
                <a:p>
                  <a:endParaRPr lang="en-US"/>
                </a:p>
              </xdr:txBody>
            </xdr:sp>
            <xdr:sp macro="" textlink="">
              <xdr:nvSpPr>
                <xdr:cNvPr id="22" name="Rectangle 21"/>
                <xdr:cNvSpPr>
                  <a:spLocks noChangeArrowheads="1"/>
                </xdr:cNvSpPr>
              </xdr:nvSpPr>
              <xdr:spPr bwMode="auto">
                <a:xfrm rot="5400000" flipV="1">
                  <a:off x="165227" y="481807"/>
                  <a:ext cx="93351" cy="112021"/>
                </a:xfrm>
                <a:prstGeom prst="rect">
                  <a:avLst/>
                </a:prstGeom>
                <a:grpFill/>
                <a:ln w="6350" algn="ctr">
                  <a:solidFill>
                    <a:sysClr val="windowText" lastClr="000000"/>
                  </a:solidFill>
                  <a:round/>
                  <a:headEnd/>
                  <a:tailEnd/>
                </a:ln>
                <a:extLst/>
              </xdr:spPr>
              <xdr:txBody>
                <a:bodyPr rot="0" vert="horz" wrap="square" lIns="91440" tIns="45720" rIns="91440" bIns="45720" anchor="t" anchorCtr="0" upright="1">
                  <a:noAutofit/>
                </a:bodyPr>
                <a:lstStyle/>
                <a:p>
                  <a:endParaRPr lang="en-US"/>
                </a:p>
              </xdr:txBody>
            </xdr:sp>
            <xdr:sp macro="" textlink="">
              <xdr:nvSpPr>
                <xdr:cNvPr id="23" name="Chord 43"/>
                <xdr:cNvSpPr>
                  <a:spLocks/>
                </xdr:cNvSpPr>
              </xdr:nvSpPr>
              <xdr:spPr bwMode="auto">
                <a:xfrm rot="5400000" flipV="1">
                  <a:off x="37340" y="379121"/>
                  <a:ext cx="242713" cy="317393"/>
                </a:xfrm>
                <a:custGeom>
                  <a:avLst/>
                  <a:gdLst>
                    <a:gd name="T0" fmla="*/ 242690 w 242713"/>
                    <a:gd name="T1" fmla="*/ 155617 h 317393"/>
                    <a:gd name="T2" fmla="*/ 195381 w 242713"/>
                    <a:gd name="T3" fmla="*/ 284451 h 317393"/>
                    <a:gd name="T4" fmla="*/ 47322 w 242713"/>
                    <a:gd name="T5" fmla="*/ 284443 h 317393"/>
                    <a:gd name="T6" fmla="*/ 21 w 242713"/>
                    <a:gd name="T7" fmla="*/ 155608 h 317393"/>
                    <a:gd name="T8" fmla="*/ 242690 w 242713"/>
                    <a:gd name="T9" fmla="*/ 155617 h 317393"/>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42713" h="317393">
                      <a:moveTo>
                        <a:pt x="242690" y="155617"/>
                      </a:moveTo>
                      <a:cubicBezTo>
                        <a:pt x="243437" y="205943"/>
                        <a:pt x="225882" y="253748"/>
                        <a:pt x="195381" y="284451"/>
                      </a:cubicBezTo>
                      <a:cubicBezTo>
                        <a:pt x="151743" y="328378"/>
                        <a:pt x="90957" y="328374"/>
                        <a:pt x="47322" y="284443"/>
                      </a:cubicBezTo>
                      <a:cubicBezTo>
                        <a:pt x="16823" y="253737"/>
                        <a:pt x="-728" y="205932"/>
                        <a:pt x="21" y="155608"/>
                      </a:cubicBezTo>
                      <a:lnTo>
                        <a:pt x="242690" y="155617"/>
                      </a:lnTo>
                      <a:close/>
                    </a:path>
                  </a:pathLst>
                </a:custGeom>
                <a:grpFill/>
                <a:ln w="6350" cap="flat" cmpd="sng" algn="ctr">
                  <a:solidFill>
                    <a:sysClr val="windowText" lastClr="000000"/>
                  </a:solidFill>
                  <a:prstDash val="solid"/>
                  <a:round/>
                  <a:headEnd type="none" w="med" len="med"/>
                  <a:tailEnd type="none" w="med" len="med"/>
                </a:ln>
                <a:extLst/>
              </xdr:spPr>
              <xdr:txBody>
                <a:bodyPr rot="0" vert="horz" wrap="square" lIns="91440" tIns="45720" rIns="91440" bIns="45720" anchor="t" anchorCtr="0" upright="1">
                  <a:noAutofit/>
                </a:bodyPr>
                <a:lstStyle/>
                <a:p>
                  <a:endParaRPr lang="en-US"/>
                </a:p>
              </xdr:txBody>
            </xdr:sp>
            <xdr:sp macro="" textlink="">
              <xdr:nvSpPr>
                <xdr:cNvPr id="24" name="Chord 44"/>
                <xdr:cNvSpPr>
                  <a:spLocks/>
                </xdr:cNvSpPr>
              </xdr:nvSpPr>
              <xdr:spPr bwMode="auto">
                <a:xfrm rot="5400000" flipV="1">
                  <a:off x="240575" y="509812"/>
                  <a:ext cx="56011" cy="56011"/>
                </a:xfrm>
                <a:custGeom>
                  <a:avLst/>
                  <a:gdLst>
                    <a:gd name="T0" fmla="*/ 56002 w 56011"/>
                    <a:gd name="T1" fmla="*/ 27295 h 56011"/>
                    <a:gd name="T2" fmla="*/ 42212 w 56011"/>
                    <a:gd name="T3" fmla="*/ 52141 h 56011"/>
                    <a:gd name="T4" fmla="*/ 13796 w 56011"/>
                    <a:gd name="T5" fmla="*/ 52140 h 56011"/>
                    <a:gd name="T6" fmla="*/ 8 w 56011"/>
                    <a:gd name="T7" fmla="*/ 27293 h 56011"/>
                    <a:gd name="T8" fmla="*/ 56002 w 56011"/>
                    <a:gd name="T9" fmla="*/ 27295 h 56011"/>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56011" h="56011">
                      <a:moveTo>
                        <a:pt x="56002" y="27295"/>
                      </a:moveTo>
                      <a:cubicBezTo>
                        <a:pt x="56260" y="37467"/>
                        <a:pt x="50981" y="46979"/>
                        <a:pt x="42212" y="52141"/>
                      </a:cubicBezTo>
                      <a:cubicBezTo>
                        <a:pt x="33443" y="57303"/>
                        <a:pt x="22565" y="57302"/>
                        <a:pt x="13796" y="52140"/>
                      </a:cubicBezTo>
                      <a:cubicBezTo>
                        <a:pt x="5028" y="46978"/>
                        <a:pt x="-251" y="37465"/>
                        <a:pt x="8" y="27293"/>
                      </a:cubicBezTo>
                      <a:lnTo>
                        <a:pt x="56002" y="27295"/>
                      </a:lnTo>
                      <a:close/>
                    </a:path>
                  </a:pathLst>
                </a:custGeom>
                <a:grpFill/>
                <a:ln w="6350" cap="flat" cmpd="sng" algn="ctr">
                  <a:solidFill>
                    <a:sysClr val="windowText" lastClr="000000"/>
                  </a:solidFill>
                  <a:prstDash val="solid"/>
                  <a:round/>
                  <a:headEnd type="none" w="med" len="med"/>
                  <a:tailEnd type="none" w="med" len="med"/>
                </a:ln>
                <a:extLst/>
              </xdr:spPr>
              <xdr:txBody>
                <a:bodyPr rot="0" vert="horz" wrap="square" lIns="91440" tIns="45720" rIns="91440" bIns="45720" anchor="t" anchorCtr="0" upright="1">
                  <a:noAutofit/>
                </a:bodyPr>
                <a:lstStyle/>
                <a:p>
                  <a:endParaRPr lang="en-US"/>
                </a:p>
              </xdr:txBody>
            </xdr:sp>
          </xdr:grpSp>
        </xdr:grpSp>
      </xdr:grpSp>
      <xdr:sp macro="" textlink="">
        <xdr:nvSpPr>
          <xdr:cNvPr id="10" name="Text Box 13"/>
          <xdr:cNvSpPr txBox="1">
            <a:spLocks noChangeArrowheads="1"/>
          </xdr:cNvSpPr>
        </xdr:nvSpPr>
        <xdr:spPr bwMode="auto">
          <a:xfrm>
            <a:off x="3830" y="6177"/>
            <a:ext cx="1850" cy="824"/>
          </a:xfrm>
          <a:prstGeom prst="rect">
            <a:avLst/>
          </a:prstGeom>
          <a:grpFill/>
          <a:ln w="9525">
            <a:solidFill>
              <a:srgbClr val="000000"/>
            </a:solidFill>
            <a:miter lim="800000"/>
            <a:headEnd/>
            <a:tailEnd/>
          </a:ln>
          <a:extLst/>
        </xdr:spPr>
        <xdr:txBody>
          <a:bodyPr rot="0" vert="horz" wrap="square" lIns="3600" tIns="3600" rIns="3600" bIns="3600" anchor="t" anchorCtr="0" upright="1">
            <a:noAutofit/>
          </a:bodyPr>
          <a:lstStyle/>
          <a:p>
            <a:pPr algn="ctr" fontAlgn="base">
              <a:spcAft>
                <a:spcPts val="0"/>
              </a:spcAft>
            </a:pPr>
            <a:r>
              <a:rPr sz="1000" kern="1200" lang="en-gb" b="1">
                <a:solidFill>
                  <a:srgbClr val="000000"/>
                </a:solidFill>
                <a:effectLst/>
                <a:latin typeface="Times New Roman" panose="02020603050405020304" pitchFamily="18" charset="0"/>
                <a:ea typeface="Calibri" panose="020F0502020204030204" pitchFamily="34" charset="0"/>
              </a:rPr>
              <a:t>a</a:t>
            </a:r>
            <a:endParaRPr lang="en-US" sz="1200">
              <a:effectLst/>
              <a:latin typeface="Times New Roman" panose="02020603050405020304" pitchFamily="18" charset="0"/>
              <a:ea typeface="Times New Roman" panose="02020603050405020304" pitchFamily="18" charset="0"/>
            </a:endParaRPr>
          </a:p>
        </xdr:txBody>
      </xdr:sp>
    </xdr:grp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R78"/>
  <sheetViews>
    <sheetView topLeftCell="A48" zoomScale="70" zoomScaleNormal="70" workbookViewId="0">
      <selection activeCell="K59" sqref="K59"/>
    </sheetView>
  </sheetViews>
  <sheetFormatPr defaultColWidth="9.140625" defaultRowHeight="15" x14ac:dyDescent="0.25"/>
  <cols>
    <col min="1" max="1" width="10.42578125" style="14" customWidth="1"/>
    <col min="2" max="2" width="47.42578125" style="15" customWidth="1"/>
    <col min="3" max="3" width="16.28515625" style="15" customWidth="1"/>
    <col min="4" max="4" width="14" style="15" customWidth="1"/>
    <col min="5" max="5" width="15" style="15" customWidth="1"/>
    <col min="6" max="6" width="15.42578125" style="15" customWidth="1"/>
    <col min="7" max="7" width="16.28515625" style="15" customWidth="1"/>
    <col min="8" max="8" width="14" style="15" customWidth="1"/>
    <col min="9" max="9" width="12.7109375" style="15" customWidth="1"/>
    <col min="10" max="10" width="57" style="16" customWidth="1"/>
    <col min="11" max="11" width="15.7109375" style="16" customWidth="1"/>
    <col min="12" max="12" width="15.28515625" style="16" customWidth="1"/>
    <col min="13" max="13" width="20.7109375" style="16"/>
    <col min="14" max="14" width="47.7109375" style="16" customWidth="1"/>
    <col min="15" max="15" width="15.7109375" style="16" customWidth="1"/>
    <col min="16" max="16" width="19.28515625" style="16" customWidth="1"/>
    <col min="17" max="17" width="20" style="16" customWidth="1"/>
    <col min="18" max="18" width="28.28515625" style="16" customWidth="1"/>
    <col min="19" max="19" width="42.140625" style="16" customWidth="1"/>
    <col min="20" max="1032" width="20.7109375" style="16"/>
  </cols>
  <sheetData>
    <row r="1" spans="1:19" x14ac:dyDescent="0.25">
      <c r="D1" s="260" t="s">
        <v>232</v>
      </c>
      <c r="E1" s="260"/>
      <c r="F1" s="260"/>
      <c r="G1" s="260"/>
      <c r="H1" s="260"/>
      <c r="I1" s="260"/>
      <c r="J1" s="260"/>
    </row>
    <row r="2" spans="1:19" ht="15" customHeight="1" x14ac:dyDescent="0.25"/>
    <row r="3" spans="1:19" ht="15" customHeight="1" x14ac:dyDescent="0.25">
      <c r="B3" s="17" t="s">
        <v>2</v>
      </c>
      <c r="C3" s="17"/>
      <c r="D3" s="267" t="s">
        <v>225</v>
      </c>
      <c r="E3" s="267"/>
      <c r="F3" s="267"/>
      <c r="G3" s="267"/>
      <c r="H3" s="267"/>
      <c r="I3" s="267"/>
      <c r="J3" s="267"/>
    </row>
    <row r="4" spans="1:19" ht="15" customHeight="1" x14ac:dyDescent="0.25">
      <c r="B4" s="17" t="s">
        <v>3</v>
      </c>
      <c r="C4" s="17"/>
      <c r="D4" s="267" t="s">
        <v>226</v>
      </c>
      <c r="E4" s="267"/>
      <c r="F4" s="267"/>
      <c r="G4" s="267"/>
      <c r="H4" s="267"/>
      <c r="I4" s="267"/>
      <c r="J4" s="267"/>
    </row>
    <row r="5" spans="1:19" ht="15" customHeight="1" x14ac:dyDescent="0.25">
      <c r="B5" s="17" t="s">
        <v>4</v>
      </c>
      <c r="C5" s="17"/>
      <c r="D5" s="267" t="s">
        <v>81</v>
      </c>
      <c r="E5" s="267"/>
      <c r="F5" s="267"/>
      <c r="G5" s="267"/>
      <c r="H5" s="267"/>
      <c r="I5" s="267"/>
      <c r="J5" s="267"/>
    </row>
    <row r="6" spans="1:19" ht="15" customHeight="1" x14ac:dyDescent="0.25">
      <c r="B6" s="18" t="s">
        <v>5</v>
      </c>
      <c r="C6" s="18"/>
      <c r="D6" s="268" t="s">
        <v>6</v>
      </c>
      <c r="E6" s="268"/>
      <c r="F6" s="268"/>
      <c r="G6" s="268"/>
      <c r="H6" s="268"/>
      <c r="I6" s="268"/>
      <c r="J6" s="268"/>
    </row>
    <row r="7" spans="1:19" ht="15" customHeight="1" x14ac:dyDescent="0.25">
      <c r="B7" s="18" t="s">
        <v>7</v>
      </c>
      <c r="C7" s="18"/>
      <c r="D7" s="269" t="s">
        <v>351</v>
      </c>
      <c r="E7" s="270"/>
      <c r="F7" s="270"/>
      <c r="G7" s="270"/>
      <c r="H7" s="270"/>
      <c r="I7" s="270"/>
      <c r="J7" s="270"/>
    </row>
    <row r="8" spans="1:19" ht="15" customHeight="1" x14ac:dyDescent="0.25">
      <c r="B8" s="31" t="s">
        <v>11</v>
      </c>
      <c r="C8" s="31"/>
      <c r="D8" s="265" t="s">
        <v>151</v>
      </c>
      <c r="E8" s="265"/>
      <c r="F8" s="265"/>
      <c r="G8" s="265"/>
      <c r="H8" s="265"/>
      <c r="I8" s="265"/>
      <c r="J8" s="265"/>
    </row>
    <row r="9" spans="1:19" ht="15" customHeight="1" x14ac:dyDescent="0.25">
      <c r="B9" s="16"/>
      <c r="C9" s="16"/>
      <c r="D9" s="19"/>
      <c r="E9" s="19"/>
      <c r="F9" s="19"/>
      <c r="G9" s="19"/>
      <c r="H9" s="19"/>
      <c r="I9" s="19"/>
      <c r="J9" s="19"/>
    </row>
    <row r="10" spans="1:19" ht="35.450000000000003" customHeight="1" x14ac:dyDescent="0.25">
      <c r="A10" s="257" t="s">
        <v>0</v>
      </c>
      <c r="B10" s="257" t="s">
        <v>13</v>
      </c>
      <c r="C10" s="279" t="s">
        <v>82</v>
      </c>
      <c r="D10" s="279" t="s">
        <v>83</v>
      </c>
      <c r="E10" s="279" t="s">
        <v>84</v>
      </c>
      <c r="F10" s="279" t="s">
        <v>85</v>
      </c>
      <c r="G10" s="279" t="s">
        <v>86</v>
      </c>
      <c r="H10" s="279" t="s">
        <v>14</v>
      </c>
      <c r="I10" s="279" t="s">
        <v>15</v>
      </c>
      <c r="J10" s="257" t="s">
        <v>16</v>
      </c>
      <c r="K10" s="281" t="s">
        <v>46</v>
      </c>
      <c r="L10" s="276" t="s">
        <v>66</v>
      </c>
      <c r="M10" s="257" t="s">
        <v>43</v>
      </c>
      <c r="N10" s="271" t="s">
        <v>87</v>
      </c>
      <c r="O10" s="271"/>
      <c r="P10" s="271"/>
      <c r="Q10" s="271"/>
      <c r="R10" s="272" t="s">
        <v>53</v>
      </c>
      <c r="S10" s="274" t="s">
        <v>1</v>
      </c>
    </row>
    <row r="11" spans="1:19" ht="210" customHeight="1" x14ac:dyDescent="0.25">
      <c r="A11" s="258"/>
      <c r="B11" s="259"/>
      <c r="C11" s="280"/>
      <c r="D11" s="280"/>
      <c r="E11" s="280"/>
      <c r="F11" s="280"/>
      <c r="G11" s="280"/>
      <c r="H11" s="280"/>
      <c r="I11" s="280"/>
      <c r="J11" s="259"/>
      <c r="K11" s="282"/>
      <c r="L11" s="277"/>
      <c r="M11" s="259"/>
      <c r="N11" s="58" t="s">
        <v>88</v>
      </c>
      <c r="O11" s="58" t="s">
        <v>91</v>
      </c>
      <c r="P11" s="29" t="s">
        <v>92</v>
      </c>
      <c r="Q11" s="29" t="s">
        <v>93</v>
      </c>
      <c r="R11" s="273"/>
      <c r="S11" s="275"/>
    </row>
    <row r="12" spans="1:19" ht="48.4" customHeight="1" x14ac:dyDescent="0.25">
      <c r="A12" s="259"/>
      <c r="B12" s="20" t="s">
        <v>65</v>
      </c>
      <c r="C12" s="20" t="s">
        <v>48</v>
      </c>
      <c r="D12" s="20" t="s">
        <v>352</v>
      </c>
      <c r="E12" s="20" t="s">
        <v>353</v>
      </c>
      <c r="F12" s="20" t="s">
        <v>354</v>
      </c>
      <c r="G12" s="20" t="s">
        <v>355</v>
      </c>
      <c r="H12" s="20" t="s">
        <v>356</v>
      </c>
      <c r="I12" s="20" t="s">
        <v>357</v>
      </c>
      <c r="J12" s="20" t="s">
        <v>358</v>
      </c>
      <c r="K12" s="53" t="s">
        <v>44</v>
      </c>
      <c r="L12" s="56" t="s">
        <v>359</v>
      </c>
      <c r="M12" s="53" t="s">
        <v>360</v>
      </c>
      <c r="N12" s="59" t="s">
        <v>361</v>
      </c>
      <c r="O12" s="59" t="s">
        <v>362</v>
      </c>
      <c r="P12" s="53" t="s">
        <v>363</v>
      </c>
      <c r="Q12" s="53" t="s">
        <v>364</v>
      </c>
      <c r="R12" s="53" t="s">
        <v>47</v>
      </c>
      <c r="S12" s="21"/>
    </row>
    <row r="13" spans="1:19" ht="15" customHeight="1" x14ac:dyDescent="0.25">
      <c r="A13" s="111"/>
      <c r="B13" s="112" t="s">
        <v>165</v>
      </c>
      <c r="C13" s="113"/>
      <c r="D13" s="114"/>
      <c r="E13" s="114"/>
      <c r="F13" s="114"/>
      <c r="G13" s="114"/>
      <c r="H13" s="115"/>
      <c r="I13" s="116"/>
      <c r="J13" s="116"/>
      <c r="K13" s="116"/>
      <c r="L13" s="116"/>
      <c r="M13" s="116"/>
      <c r="N13" s="116"/>
      <c r="O13" s="116"/>
      <c r="P13" s="116"/>
      <c r="Q13" s="116"/>
      <c r="R13" s="116"/>
      <c r="S13" s="22"/>
    </row>
    <row r="14" spans="1:19" ht="51" customHeight="1" x14ac:dyDescent="0.25">
      <c r="A14" s="159" t="s">
        <v>8</v>
      </c>
      <c r="B14" s="99" t="s">
        <v>240</v>
      </c>
      <c r="C14" s="133">
        <f t="shared" ref="C14:H14" si="0">SUM(C15:C17)</f>
      </c>
      <c r="D14" s="133">
        <f t="shared" si="0"/>
        <v>6</v>
      </c>
      <c r="E14" s="133">
        <f t="shared" si="0"/>
        <v>0</v>
      </c>
      <c r="F14" s="133">
        <f t="shared" si="0"/>
        <v>7</v>
      </c>
      <c r="G14" s="133">
        <f t="shared" si="0"/>
        <v>7</v>
      </c>
      <c r="H14" s="133">
        <f t="shared" si="0"/>
        <v>52</v>
      </c>
      <c r="I14" s="133"/>
      <c r="J14" s="248" t="s">
        <v>325</v>
      </c>
      <c r="K14" s="61"/>
      <c r="L14" s="61"/>
      <c r="M14" s="61"/>
      <c r="N14" s="62"/>
      <c r="O14" s="62"/>
      <c r="P14" s="63"/>
      <c r="Q14" s="63"/>
      <c r="R14" s="61"/>
      <c r="S14" s="22"/>
    </row>
    <row r="15" spans="1:19" ht="45" customHeight="1" x14ac:dyDescent="0.25">
      <c r="A15" s="70" t="s">
        <v>105</v>
      </c>
      <c r="B15" s="134" t="s">
        <v>152</v>
      </c>
      <c r="C15" s="35">
        <v>3</v>
      </c>
      <c r="D15" s="35">
        <v>3</v>
      </c>
      <c r="E15" s="35" t="s">
        <v>166</v>
      </c>
      <c r="F15" s="35">
        <v>3</v>
      </c>
      <c r="G15" s="35">
        <v>3</v>
      </c>
      <c r="H15" s="94">
        <v>24</v>
      </c>
      <c r="I15" s="94" t="s">
        <v>176</v>
      </c>
      <c r="J15" s="131" t="s">
        <v>253</v>
      </c>
      <c r="K15" s="40"/>
      <c r="L15" s="40"/>
      <c r="M15" s="40"/>
      <c r="N15" s="211" t="s">
        <v>335</v>
      </c>
      <c r="O15" s="60" t="s">
        <v>250</v>
      </c>
      <c r="P15" s="39"/>
      <c r="Q15" s="39"/>
      <c r="R15" s="40"/>
      <c r="S15" s="22"/>
    </row>
    <row r="16" spans="1:19" ht="43.5" customHeight="1" x14ac:dyDescent="0.25">
      <c r="A16" s="70" t="s">
        <v>106</v>
      </c>
      <c r="B16" s="134" t="s">
        <v>153</v>
      </c>
      <c r="C16" s="119">
        <v>1</v>
      </c>
      <c r="D16" s="119">
        <v>1</v>
      </c>
      <c r="E16" s="119" t="s">
        <v>365</v>
      </c>
      <c r="F16" s="119">
        <v>2</v>
      </c>
      <c r="G16" s="119">
        <v>2</v>
      </c>
      <c r="H16" s="94">
        <v>12</v>
      </c>
      <c r="I16" s="94" t="s">
        <v>366</v>
      </c>
      <c r="J16" s="131" t="s">
        <v>273</v>
      </c>
      <c r="K16" s="40"/>
      <c r="L16" s="40"/>
      <c r="M16" s="40"/>
      <c r="N16" s="211" t="s">
        <v>251</v>
      </c>
      <c r="O16" s="60" t="s">
        <v>367</v>
      </c>
      <c r="P16" s="39"/>
      <c r="Q16" s="39"/>
      <c r="R16" s="40"/>
      <c r="S16" s="22"/>
    </row>
    <row r="17" spans="1:19" ht="89.25" customHeight="1" x14ac:dyDescent="0.25">
      <c r="A17" s="70" t="s">
        <v>107</v>
      </c>
      <c r="B17" s="134" t="s">
        <v>154</v>
      </c>
      <c r="C17" s="35">
        <v>2</v>
      </c>
      <c r="D17" s="35">
        <v>2</v>
      </c>
      <c r="E17" s="35" t="s">
        <v>368</v>
      </c>
      <c r="F17" s="35">
        <v>2</v>
      </c>
      <c r="G17" s="35">
        <v>2</v>
      </c>
      <c r="H17" s="94">
        <v>16</v>
      </c>
      <c r="I17" s="94" t="s">
        <v>177</v>
      </c>
      <c r="J17" s="131" t="s">
        <v>323</v>
      </c>
      <c r="K17" s="40"/>
      <c r="L17" s="40"/>
      <c r="M17" s="40"/>
      <c r="N17" s="211" t="s">
        <v>252</v>
      </c>
      <c r="O17" s="60" t="s">
        <v>369</v>
      </c>
      <c r="P17" s="39"/>
      <c r="Q17" s="39"/>
      <c r="R17" s="40"/>
      <c r="S17" s="22"/>
    </row>
    <row r="18" spans="1:19" ht="19.5" customHeight="1" x14ac:dyDescent="0.25">
      <c r="A18" s="70"/>
      <c r="B18" s="134"/>
      <c r="C18" s="219"/>
      <c r="D18" s="219"/>
      <c r="E18" s="219"/>
      <c r="F18" s="219"/>
      <c r="G18" s="219"/>
      <c r="H18" s="94"/>
      <c r="I18" s="94"/>
      <c r="J18" s="131"/>
      <c r="K18" s="226"/>
      <c r="L18" s="226"/>
      <c r="M18" s="226"/>
      <c r="N18" s="211"/>
      <c r="O18" s="227"/>
      <c r="P18" s="228"/>
      <c r="Q18" s="228"/>
      <c r="R18" s="226"/>
      <c r="S18" s="22"/>
    </row>
    <row r="19" spans="1:19" ht="29.25" customHeight="1" x14ac:dyDescent="0.25">
      <c r="A19" s="230" t="s">
        <v>10</v>
      </c>
      <c r="B19" s="135" t="s">
        <v>241</v>
      </c>
      <c r="C19" s="136">
        <f>SUM(C20:C24)</f>
      </c>
      <c r="D19" s="136">
        <f>SUM(D20:D24)</f>
      </c>
      <c r="E19" s="136">
        <f>SUM(E20:E24)</f>
      </c>
      <c r="F19" s="136">
        <f>SUM(F20:F24)</f>
      </c>
      <c r="G19" s="136">
        <f>SUM(G20:G24)</f>
      </c>
      <c r="H19" s="137">
        <f>SUM(H20:H24)*2</f>
      </c>
      <c r="I19" s="136"/>
      <c r="J19" s="249" t="s">
        <v>328</v>
      </c>
      <c r="K19" s="138"/>
      <c r="L19" s="138"/>
      <c r="M19" s="138"/>
      <c r="N19" s="139"/>
      <c r="O19" s="139"/>
      <c r="P19" s="140"/>
      <c r="Q19" s="140"/>
      <c r="R19" s="138"/>
      <c r="S19" s="22"/>
    </row>
    <row r="20" spans="1:19" ht="199.9" customHeight="1" x14ac:dyDescent="0.25">
      <c r="A20" s="70" t="s">
        <v>172</v>
      </c>
      <c r="B20" s="96" t="s">
        <v>202</v>
      </c>
      <c r="C20" s="35">
        <v>1</v>
      </c>
      <c r="D20" s="35" t="s">
        <v>370</v>
      </c>
      <c r="E20" s="35" t="s">
        <v>371</v>
      </c>
      <c r="F20" s="35">
        <v>1</v>
      </c>
      <c r="G20" s="35">
        <v>1</v>
      </c>
      <c r="H20" s="35">
        <v>680</v>
      </c>
      <c r="I20" s="35" t="s">
        <v>171</v>
      </c>
      <c r="J20" s="250" t="s">
        <v>337</v>
      </c>
      <c r="K20" s="40"/>
      <c r="L20" s="40"/>
      <c r="M20" s="40"/>
      <c r="N20" s="211" t="s">
        <v>336</v>
      </c>
      <c r="O20" s="60" t="s">
        <v>372</v>
      </c>
      <c r="P20" s="82"/>
      <c r="Q20" s="82"/>
      <c r="R20" s="40"/>
      <c r="S20" s="22"/>
    </row>
    <row r="21" spans="1:19" ht="187.15" customHeight="1" x14ac:dyDescent="0.25">
      <c r="A21" s="70" t="s">
        <v>173</v>
      </c>
      <c r="B21" s="97" t="s">
        <v>155</v>
      </c>
      <c r="C21" s="35">
        <v>1</v>
      </c>
      <c r="D21" s="35" t="s">
        <v>373</v>
      </c>
      <c r="E21" s="35" t="s">
        <v>374</v>
      </c>
      <c r="F21" s="35">
        <v>1</v>
      </c>
      <c r="G21" s="35">
        <v>1</v>
      </c>
      <c r="H21" s="163">
        <v>160</v>
      </c>
      <c r="I21" s="35" t="s">
        <v>375</v>
      </c>
      <c r="J21" s="131" t="s">
        <v>338</v>
      </c>
      <c r="K21" s="40"/>
      <c r="L21" s="40"/>
      <c r="M21" s="40"/>
      <c r="N21" s="127" t="s">
        <v>339</v>
      </c>
      <c r="O21" s="60" t="s">
        <v>376</v>
      </c>
      <c r="P21" s="82"/>
      <c r="Q21" s="82"/>
      <c r="R21" s="40"/>
      <c r="S21" s="22"/>
    </row>
    <row r="22" spans="1:19" ht="58.5" customHeight="1" x14ac:dyDescent="0.25">
      <c r="A22" s="70" t="s">
        <v>174</v>
      </c>
      <c r="B22" s="96" t="s">
        <v>340</v>
      </c>
      <c r="C22" s="35">
        <v>1</v>
      </c>
      <c r="D22" s="35" t="s">
        <v>377</v>
      </c>
      <c r="E22" s="35" t="s">
        <v>378</v>
      </c>
      <c r="F22" s="35">
        <v>1</v>
      </c>
      <c r="G22" s="35">
        <v>1</v>
      </c>
      <c r="H22" s="35">
        <v>380</v>
      </c>
      <c r="I22" s="35" t="s">
        <v>379</v>
      </c>
      <c r="J22" s="131" t="s">
        <v>341</v>
      </c>
      <c r="K22" s="40"/>
      <c r="L22" s="40"/>
      <c r="M22" s="40"/>
      <c r="N22" s="127" t="s">
        <v>342</v>
      </c>
      <c r="O22" s="60" t="s">
        <v>380</v>
      </c>
      <c r="P22" s="82"/>
      <c r="Q22" s="82"/>
      <c r="R22" s="40"/>
      <c r="S22" s="22"/>
    </row>
    <row r="23" spans="1:19" ht="22.5" customHeight="1" x14ac:dyDescent="0.25">
      <c r="A23" s="70" t="s">
        <v>181</v>
      </c>
      <c r="B23" s="98" t="s">
        <v>203</v>
      </c>
      <c r="C23" s="35">
        <v>1</v>
      </c>
      <c r="D23" s="35" t="s">
        <v>381</v>
      </c>
      <c r="E23" s="35" t="s">
        <v>382</v>
      </c>
      <c r="F23" s="35" t="s">
        <v>383</v>
      </c>
      <c r="G23" s="35" t="s">
        <v>384</v>
      </c>
      <c r="H23" s="35">
        <v>20</v>
      </c>
      <c r="I23" s="35" t="s">
        <v>385</v>
      </c>
      <c r="J23" s="131" t="s">
        <v>259</v>
      </c>
      <c r="K23" s="40"/>
      <c r="L23" s="40"/>
      <c r="M23" s="40"/>
      <c r="N23" s="127"/>
      <c r="O23" s="60"/>
      <c r="P23" s="82"/>
      <c r="Q23" s="82"/>
      <c r="R23" s="40"/>
      <c r="S23" s="22"/>
    </row>
    <row r="24" spans="1:19" ht="75" customHeight="1" x14ac:dyDescent="0.25">
      <c r="A24" s="70" t="s">
        <v>182</v>
      </c>
      <c r="B24" s="96" t="s">
        <v>157</v>
      </c>
      <c r="C24" s="35">
        <v>1</v>
      </c>
      <c r="D24" s="35" t="s">
        <v>386</v>
      </c>
      <c r="E24" s="35" t="s">
        <v>387</v>
      </c>
      <c r="F24" s="35" t="s">
        <v>388</v>
      </c>
      <c r="G24" s="35" t="s">
        <v>389</v>
      </c>
      <c r="H24" s="35">
        <v>80</v>
      </c>
      <c r="I24" s="35" t="s">
        <v>390</v>
      </c>
      <c r="J24" s="131" t="s">
        <v>257</v>
      </c>
      <c r="K24" s="40"/>
      <c r="L24" s="40"/>
      <c r="M24" s="40"/>
      <c r="N24" s="211" t="s">
        <v>256</v>
      </c>
      <c r="O24" s="60" t="s">
        <v>391</v>
      </c>
      <c r="P24" s="82"/>
      <c r="Q24" s="82"/>
      <c r="R24" s="40"/>
      <c r="S24" s="22"/>
    </row>
    <row r="25" spans="1:19" ht="19.5" customHeight="1" x14ac:dyDescent="0.25">
      <c r="A25" s="94"/>
      <c r="B25" s="134"/>
      <c r="C25" s="219"/>
      <c r="D25" s="219"/>
      <c r="E25" s="219"/>
      <c r="F25" s="219"/>
      <c r="G25" s="219"/>
      <c r="H25" s="219"/>
      <c r="I25" s="219"/>
      <c r="J25" s="229"/>
      <c r="K25" s="226"/>
      <c r="L25" s="226"/>
      <c r="M25" s="226"/>
      <c r="N25" s="211"/>
      <c r="O25" s="227"/>
      <c r="P25" s="228"/>
      <c r="Q25" s="228"/>
      <c r="R25" s="226"/>
      <c r="S25" s="22"/>
    </row>
    <row r="26" spans="1:19" ht="40.15" customHeight="1" x14ac:dyDescent="0.25">
      <c r="A26" s="215" t="s">
        <v>183</v>
      </c>
      <c r="B26" s="213" t="s">
        <v>392</v>
      </c>
      <c r="C26" s="136">
        <f t="shared" ref="C26:G26" si="1">SUM(C27:C29)</f>
      </c>
      <c r="D26" s="136">
        <f t="shared" si="1"/>
        <v>0</v>
      </c>
      <c r="E26" s="136">
        <f t="shared" si="1"/>
        <v>0</v>
      </c>
      <c r="F26" s="136">
        <f t="shared" si="1"/>
        <v>1</v>
      </c>
      <c r="G26" s="136">
        <f t="shared" si="1"/>
        <v>1</v>
      </c>
      <c r="H26" s="136">
        <f>SUM(H27:H30)</f>
      </c>
      <c r="I26" s="136"/>
      <c r="J26" s="249" t="s">
        <v>393</v>
      </c>
      <c r="K26" s="136"/>
      <c r="L26" s="136"/>
      <c r="M26" s="136"/>
      <c r="N26" s="136"/>
      <c r="O26" s="136"/>
      <c r="P26" s="136"/>
      <c r="Q26" s="136"/>
      <c r="R26" s="136"/>
      <c r="S26" s="22"/>
    </row>
    <row r="27" spans="1:19" ht="52.9" customHeight="1" x14ac:dyDescent="0.25">
      <c r="A27" s="70" t="s">
        <v>343</v>
      </c>
      <c r="B27" s="97" t="s">
        <v>156</v>
      </c>
      <c r="C27" s="35" t="s">
        <v>394</v>
      </c>
      <c r="D27" s="35" t="s">
        <v>395</v>
      </c>
      <c r="E27" s="35" t="s">
        <v>396</v>
      </c>
      <c r="F27" s="35">
        <v>1</v>
      </c>
      <c r="G27" s="35">
        <v>1</v>
      </c>
      <c r="H27" s="35">
        <v>280</v>
      </c>
      <c r="I27" s="35" t="s">
        <v>397</v>
      </c>
      <c r="J27" s="131" t="s">
        <v>272</v>
      </c>
      <c r="K27" s="40"/>
      <c r="L27" s="40"/>
      <c r="M27" s="40"/>
      <c r="N27" s="211" t="s">
        <v>254</v>
      </c>
      <c r="O27" s="60" t="s">
        <v>398</v>
      </c>
      <c r="P27" s="82"/>
      <c r="Q27" s="82"/>
      <c r="R27" s="40"/>
      <c r="S27" s="22"/>
    </row>
    <row r="28" spans="1:19" ht="29.25" customHeight="1" x14ac:dyDescent="0.25">
      <c r="A28" s="70" t="s">
        <v>344</v>
      </c>
      <c r="B28" s="97" t="s">
        <v>399</v>
      </c>
      <c r="C28" s="35">
        <v>20</v>
      </c>
      <c r="D28" s="35" t="s">
        <v>400</v>
      </c>
      <c r="E28" s="35" t="s">
        <v>401</v>
      </c>
      <c r="F28" s="35" t="s">
        <v>402</v>
      </c>
      <c r="G28" s="35" t="s">
        <v>403</v>
      </c>
      <c r="H28" s="35">
        <v>20</v>
      </c>
      <c r="I28" s="35" t="s">
        <v>404</v>
      </c>
      <c r="J28" s="131"/>
      <c r="K28" s="40"/>
      <c r="L28" s="40"/>
      <c r="M28" s="40"/>
      <c r="N28" s="211" t="s">
        <v>405</v>
      </c>
      <c r="O28" s="60" t="s">
        <v>406</v>
      </c>
      <c r="P28" s="82"/>
      <c r="Q28" s="82"/>
      <c r="R28" s="40"/>
      <c r="S28" s="22"/>
    </row>
    <row r="29" spans="1:19" ht="33.75" customHeight="1" x14ac:dyDescent="0.25">
      <c r="A29" s="70" t="s">
        <v>184</v>
      </c>
      <c r="B29" s="96" t="s">
        <v>243</v>
      </c>
      <c r="C29" s="119">
        <v>5</v>
      </c>
      <c r="D29" s="119" t="s">
        <v>407</v>
      </c>
      <c r="E29" s="119" t="s">
        <v>408</v>
      </c>
      <c r="F29" s="119" t="s">
        <v>409</v>
      </c>
      <c r="G29" s="119" t="s">
        <v>410</v>
      </c>
      <c r="H29" s="119">
        <v>120</v>
      </c>
      <c r="I29" s="119" t="s">
        <v>411</v>
      </c>
      <c r="J29" s="131" t="s">
        <v>261</v>
      </c>
      <c r="K29" s="40"/>
      <c r="L29" s="40"/>
      <c r="M29" s="40"/>
      <c r="N29" s="127"/>
      <c r="O29" s="60" t="s">
        <v>412</v>
      </c>
      <c r="P29" s="82"/>
      <c r="Q29" s="82"/>
      <c r="R29" s="40"/>
      <c r="S29" s="22"/>
    </row>
    <row r="30" spans="1:19" ht="81" customHeight="1" x14ac:dyDescent="0.25">
      <c r="A30" s="70" t="s">
        <v>185</v>
      </c>
      <c r="B30" s="96" t="s">
        <v>413</v>
      </c>
      <c r="C30" s="35">
        <v>6</v>
      </c>
      <c r="D30" s="35" t="s">
        <v>414</v>
      </c>
      <c r="E30" s="35" t="s">
        <v>415</v>
      </c>
      <c r="F30" s="35" t="s">
        <v>416</v>
      </c>
      <c r="G30" s="35" t="s">
        <v>417</v>
      </c>
      <c r="H30" s="35">
        <v>80</v>
      </c>
      <c r="I30" s="35" t="s">
        <v>418</v>
      </c>
      <c r="J30" s="131" t="s">
        <v>419</v>
      </c>
      <c r="K30" s="40" t="s">
        <v>258</v>
      </c>
      <c r="L30" s="40"/>
      <c r="M30" s="40"/>
      <c r="N30" s="211" t="s">
        <v>255</v>
      </c>
      <c r="O30" s="60" t="s">
        <v>420</v>
      </c>
      <c r="P30" s="82"/>
      <c r="Q30" s="82"/>
      <c r="R30" s="40"/>
      <c r="S30" s="22"/>
    </row>
    <row r="31" spans="1:19" ht="16.5" customHeight="1" x14ac:dyDescent="0.25">
      <c r="A31" s="94"/>
      <c r="B31" s="134"/>
      <c r="C31" s="219"/>
      <c r="D31" s="219"/>
      <c r="E31" s="219"/>
      <c r="F31" s="219"/>
      <c r="G31" s="219"/>
      <c r="H31" s="219"/>
      <c r="I31" s="219"/>
      <c r="J31" s="229"/>
      <c r="K31" s="226"/>
      <c r="L31" s="226"/>
      <c r="M31" s="226"/>
      <c r="N31" s="211"/>
      <c r="O31" s="227"/>
      <c r="P31" s="228"/>
      <c r="Q31" s="228"/>
      <c r="R31" s="226"/>
      <c r="S31" s="22"/>
    </row>
    <row r="32" spans="1:19" ht="54" customHeight="1" x14ac:dyDescent="0.25">
      <c r="A32" s="215" t="s">
        <v>167</v>
      </c>
      <c r="B32" s="214" t="s">
        <v>242</v>
      </c>
      <c r="C32" s="215">
        <f>SUM(C33:C35)</f>
      </c>
      <c r="D32" s="215">
        <f>SUM(D33:D34)</f>
      </c>
      <c r="E32" s="215">
        <f>SUM(E33:E34)</f>
      </c>
      <c r="F32" s="215">
        <f>SUM(F33:F35)</f>
      </c>
      <c r="G32" s="215">
        <f>SUM(G33:G35)</f>
      </c>
      <c r="H32" s="215">
        <f>SUM(H33:H35)</f>
      </c>
      <c r="I32" s="215"/>
      <c r="J32" s="251" t="s">
        <v>326</v>
      </c>
      <c r="K32" s="136"/>
      <c r="L32" s="136"/>
      <c r="M32" s="136"/>
      <c r="N32" s="136"/>
      <c r="O32" s="136"/>
      <c r="P32" s="136"/>
      <c r="Q32" s="136"/>
      <c r="R32" s="136"/>
      <c r="S32" s="22"/>
    </row>
    <row r="33" spans="1:19" ht="32.25" customHeight="1" x14ac:dyDescent="0.25">
      <c r="A33" s="70" t="s">
        <v>186</v>
      </c>
      <c r="B33" s="97" t="s">
        <v>158</v>
      </c>
      <c r="C33" s="35">
        <v>1</v>
      </c>
      <c r="D33" s="35" t="s">
        <v>421</v>
      </c>
      <c r="E33" s="35" t="s">
        <v>422</v>
      </c>
      <c r="F33" s="35">
        <v>1</v>
      </c>
      <c r="G33" s="35">
        <v>1</v>
      </c>
      <c r="H33" s="35">
        <v>25</v>
      </c>
      <c r="I33" s="35" t="s">
        <v>423</v>
      </c>
      <c r="J33" s="212" t="s">
        <v>270</v>
      </c>
      <c r="K33" s="40"/>
      <c r="L33" s="40"/>
      <c r="M33" s="40"/>
      <c r="N33" s="211" t="s">
        <v>260</v>
      </c>
      <c r="O33" s="60" t="s">
        <v>424</v>
      </c>
      <c r="P33" s="82"/>
      <c r="Q33" s="82"/>
      <c r="R33" s="40"/>
      <c r="S33" s="22"/>
    </row>
    <row r="34" spans="1:19" ht="50.25" customHeight="1" x14ac:dyDescent="0.25">
      <c r="A34" s="70" t="s">
        <v>187</v>
      </c>
      <c r="B34" s="97" t="s">
        <v>425</v>
      </c>
      <c r="C34" s="35">
        <v>1</v>
      </c>
      <c r="D34" s="35" t="s">
        <v>426</v>
      </c>
      <c r="E34" s="35" t="s">
        <v>427</v>
      </c>
      <c r="F34" s="35">
        <v>1</v>
      </c>
      <c r="G34" s="35">
        <v>1</v>
      </c>
      <c r="H34" s="35">
        <v>12</v>
      </c>
      <c r="I34" s="35" t="s">
        <v>428</v>
      </c>
      <c r="J34" s="212" t="s">
        <v>429</v>
      </c>
      <c r="K34" s="40"/>
      <c r="L34" s="40"/>
      <c r="M34" s="40"/>
      <c r="N34" s="211" t="s">
        <v>262</v>
      </c>
      <c r="O34" s="60" t="s">
        <v>430</v>
      </c>
      <c r="P34" s="82"/>
      <c r="Q34" s="82"/>
      <c r="R34" s="40"/>
      <c r="S34" s="22"/>
    </row>
    <row r="35" spans="1:19" ht="39" customHeight="1" x14ac:dyDescent="0.25">
      <c r="A35" s="70" t="s">
        <v>431</v>
      </c>
      <c r="B35" s="96" t="s">
        <v>159</v>
      </c>
      <c r="C35" s="35">
        <v>1</v>
      </c>
      <c r="D35" s="35" t="s">
        <v>432</v>
      </c>
      <c r="E35" s="35" t="s">
        <v>433</v>
      </c>
      <c r="F35" s="35">
        <v>1</v>
      </c>
      <c r="G35" s="35">
        <v>1</v>
      </c>
      <c r="H35" s="35">
        <v>20</v>
      </c>
      <c r="I35" s="35" t="s">
        <v>434</v>
      </c>
      <c r="J35" s="106"/>
      <c r="K35" s="40"/>
      <c r="L35" s="40"/>
      <c r="M35" s="40"/>
      <c r="N35" s="211" t="s">
        <v>435</v>
      </c>
      <c r="O35" s="60" t="s">
        <v>436</v>
      </c>
      <c r="P35" s="82"/>
      <c r="Q35" s="82"/>
      <c r="R35" s="40"/>
      <c r="S35" s="22"/>
    </row>
    <row r="36" spans="1:19" ht="18.75" customHeight="1" x14ac:dyDescent="0.25">
      <c r="A36" s="94"/>
      <c r="B36" s="134"/>
      <c r="C36" s="219"/>
      <c r="D36" s="219"/>
      <c r="E36" s="219"/>
      <c r="F36" s="219"/>
      <c r="G36" s="219"/>
      <c r="H36" s="219"/>
      <c r="I36" s="219"/>
      <c r="J36" s="106"/>
      <c r="K36" s="226"/>
      <c r="L36" s="226"/>
      <c r="M36" s="226"/>
      <c r="N36" s="211"/>
      <c r="O36" s="227"/>
      <c r="P36" s="228"/>
      <c r="Q36" s="228"/>
      <c r="R36" s="226"/>
      <c r="S36" s="22"/>
    </row>
    <row r="37" spans="1:19" ht="48" x14ac:dyDescent="0.25">
      <c r="A37" s="215" t="s">
        <v>188</v>
      </c>
      <c r="B37" s="214" t="s">
        <v>437</v>
      </c>
      <c r="C37" s="215">
        <f t="shared" ref="C37:H37" si="2">SUM(C38:C39)</f>
      </c>
      <c r="D37" s="215">
        <f t="shared" si="2"/>
        <v>0</v>
      </c>
      <c r="E37" s="215">
        <f t="shared" si="2"/>
        <v>0</v>
      </c>
      <c r="F37" s="215">
        <f t="shared" si="2"/>
        <v>2</v>
      </c>
      <c r="G37" s="215">
        <f t="shared" si="2"/>
        <v>2</v>
      </c>
      <c r="H37" s="215">
        <f t="shared" si="2"/>
        <v>37</v>
      </c>
      <c r="I37" s="215"/>
      <c r="J37" s="251" t="s">
        <v>327</v>
      </c>
      <c r="K37" s="215"/>
      <c r="L37" s="215"/>
      <c r="M37" s="215"/>
      <c r="N37" s="215"/>
      <c r="O37" s="215"/>
      <c r="P37" s="215"/>
      <c r="Q37" s="215"/>
      <c r="R37" s="215"/>
      <c r="S37" s="22"/>
    </row>
    <row r="38" spans="1:19" ht="31.9" customHeight="1" x14ac:dyDescent="0.25">
      <c r="A38" s="70" t="s">
        <v>189</v>
      </c>
      <c r="B38" s="97" t="s">
        <v>438</v>
      </c>
      <c r="C38" s="130">
        <v>1</v>
      </c>
      <c r="D38" s="130" t="s">
        <v>439</v>
      </c>
      <c r="E38" s="130" t="s">
        <v>440</v>
      </c>
      <c r="F38" s="130">
        <v>1</v>
      </c>
      <c r="G38" s="130">
        <v>1</v>
      </c>
      <c r="H38" s="130">
        <v>25</v>
      </c>
      <c r="I38" s="130" t="s">
        <v>441</v>
      </c>
      <c r="J38" s="131" t="s">
        <v>442</v>
      </c>
      <c r="K38" s="40"/>
      <c r="L38" s="40"/>
      <c r="M38" s="40"/>
      <c r="N38" s="211" t="s">
        <v>443</v>
      </c>
      <c r="O38" s="60" t="s">
        <v>444</v>
      </c>
      <c r="P38" s="82"/>
      <c r="Q38" s="82"/>
      <c r="R38" s="40"/>
      <c r="S38" s="22"/>
    </row>
    <row r="39" spans="1:19" ht="47.25" customHeight="1" x14ac:dyDescent="0.25">
      <c r="A39" s="70" t="s">
        <v>190</v>
      </c>
      <c r="B39" s="97" t="s">
        <v>445</v>
      </c>
      <c r="C39" s="130">
        <v>1</v>
      </c>
      <c r="D39" s="130" t="s">
        <v>446</v>
      </c>
      <c r="E39" s="130" t="s">
        <v>447</v>
      </c>
      <c r="F39" s="130">
        <v>1</v>
      </c>
      <c r="G39" s="130">
        <v>1</v>
      </c>
      <c r="H39" s="130">
        <v>12</v>
      </c>
      <c r="I39" s="130" t="s">
        <v>448</v>
      </c>
      <c r="J39" s="131" t="s">
        <v>449</v>
      </c>
      <c r="K39" s="40"/>
      <c r="L39" s="40"/>
      <c r="M39" s="40"/>
      <c r="N39" s="211" t="s">
        <v>450</v>
      </c>
      <c r="O39" s="60" t="s">
        <v>451</v>
      </c>
      <c r="P39" s="82"/>
      <c r="Q39" s="82"/>
      <c r="R39" s="40"/>
      <c r="S39" s="22"/>
    </row>
    <row r="40" spans="1:19" ht="18.75" customHeight="1" x14ac:dyDescent="0.25">
      <c r="A40" s="94"/>
      <c r="B40" s="225"/>
      <c r="C40" s="162"/>
      <c r="D40" s="162"/>
      <c r="E40" s="162"/>
      <c r="F40" s="162"/>
      <c r="G40" s="162"/>
      <c r="H40" s="162"/>
      <c r="I40" s="162"/>
      <c r="J40" s="229"/>
      <c r="K40" s="226"/>
      <c r="L40" s="226"/>
      <c r="M40" s="226"/>
      <c r="N40" s="211"/>
      <c r="O40" s="227"/>
      <c r="P40" s="228"/>
      <c r="Q40" s="228"/>
      <c r="R40" s="226"/>
      <c r="S40" s="22"/>
    </row>
    <row r="41" spans="1:19" ht="54" customHeight="1" x14ac:dyDescent="0.25">
      <c r="A41" s="215" t="s">
        <v>191</v>
      </c>
      <c r="B41" s="214" t="s">
        <v>227</v>
      </c>
      <c r="C41" s="215">
        <f>SUM(C42:C43)</f>
      </c>
      <c r="D41" s="215">
        <f>SUM(D42:D43)</f>
      </c>
      <c r="E41" s="215">
        <f>SUM(E42:E43)</f>
      </c>
      <c r="F41" s="215">
        <f>SUM(F42:F43)</f>
      </c>
      <c r="G41" s="215">
        <f>SUM(G42:G43)</f>
      </c>
      <c r="H41" s="215">
        <f>SUM(H42:H47)</f>
      </c>
      <c r="I41" s="215"/>
      <c r="J41" s="251" t="s">
        <v>324</v>
      </c>
      <c r="K41" s="215"/>
      <c r="L41" s="215"/>
      <c r="M41" s="215"/>
      <c r="N41" s="215"/>
      <c r="O41" s="215"/>
      <c r="P41" s="215"/>
      <c r="Q41" s="215"/>
      <c r="R41" s="215"/>
      <c r="S41" s="22"/>
    </row>
    <row r="42" spans="1:19" ht="26.25" customHeight="1" x14ac:dyDescent="0.25">
      <c r="A42" s="70" t="s">
        <v>192</v>
      </c>
      <c r="B42" s="97" t="s">
        <v>217</v>
      </c>
      <c r="C42" s="162">
        <v>10</v>
      </c>
      <c r="D42" s="162">
        <v>1</v>
      </c>
      <c r="E42" s="162" t="s">
        <v>452</v>
      </c>
      <c r="F42" s="162" t="s">
        <v>453</v>
      </c>
      <c r="G42" s="162">
        <v>10</v>
      </c>
      <c r="H42" s="161">
        <v>130</v>
      </c>
      <c r="I42" s="130" t="s">
        <v>454</v>
      </c>
      <c r="J42" s="131" t="s">
        <v>264</v>
      </c>
      <c r="K42" s="40"/>
      <c r="L42" s="40"/>
      <c r="M42" s="40"/>
      <c r="N42" s="211"/>
      <c r="O42" s="60" t="s">
        <v>266</v>
      </c>
      <c r="P42" s="82"/>
      <c r="Q42" s="82"/>
      <c r="R42" s="40"/>
      <c r="S42" s="22"/>
    </row>
    <row r="43" spans="1:19" ht="29.25" customHeight="1" x14ac:dyDescent="0.25">
      <c r="A43" s="70" t="s">
        <v>193</v>
      </c>
      <c r="B43" s="97" t="s">
        <v>228</v>
      </c>
      <c r="C43" s="162" t="s">
        <v>455</v>
      </c>
      <c r="D43" s="162" t="s">
        <v>456</v>
      </c>
      <c r="E43" s="162" t="s">
        <v>457</v>
      </c>
      <c r="F43" s="162" t="s">
        <v>458</v>
      </c>
      <c r="G43" s="162" t="s">
        <v>459</v>
      </c>
      <c r="H43" s="130">
        <v>20</v>
      </c>
      <c r="I43" s="130" t="s">
        <v>460</v>
      </c>
      <c r="J43" s="129"/>
      <c r="K43" s="40"/>
      <c r="L43" s="40"/>
      <c r="M43" s="40"/>
      <c r="N43" s="211" t="s">
        <v>461</v>
      </c>
      <c r="O43" s="60" t="s">
        <v>462</v>
      </c>
      <c r="P43" s="82"/>
      <c r="Q43" s="82"/>
      <c r="R43" s="40"/>
      <c r="S43" s="22"/>
    </row>
    <row r="44" spans="1:19" ht="36" customHeight="1" x14ac:dyDescent="0.25">
      <c r="A44" s="70" t="s">
        <v>194</v>
      </c>
      <c r="B44" s="97" t="s">
        <v>229</v>
      </c>
      <c r="C44" s="164">
        <v>3</v>
      </c>
      <c r="D44" s="164">
        <v>3</v>
      </c>
      <c r="E44" s="164" t="s">
        <v>463</v>
      </c>
      <c r="F44" s="164">
        <v>3</v>
      </c>
      <c r="G44" s="164">
        <v>3</v>
      </c>
      <c r="H44" s="165">
        <v>18</v>
      </c>
      <c r="I44" s="165" t="s">
        <v>464</v>
      </c>
      <c r="J44" s="129"/>
      <c r="K44" s="40"/>
      <c r="L44" s="40"/>
      <c r="M44" s="40"/>
      <c r="N44" s="211" t="s">
        <v>230</v>
      </c>
      <c r="O44" s="60" t="s">
        <v>465</v>
      </c>
      <c r="P44" s="82"/>
      <c r="Q44" s="82"/>
      <c r="R44" s="40"/>
      <c r="S44" s="22"/>
    </row>
    <row r="45" spans="1:19" ht="31.5" customHeight="1" x14ac:dyDescent="0.25">
      <c r="A45" s="70" t="s">
        <v>239</v>
      </c>
      <c r="B45" s="97" t="s">
        <v>466</v>
      </c>
      <c r="C45" s="164">
        <v>3</v>
      </c>
      <c r="D45" s="164">
        <v>3</v>
      </c>
      <c r="E45" s="164" t="s">
        <v>467</v>
      </c>
      <c r="F45" s="164">
        <v>3</v>
      </c>
      <c r="G45" s="164">
        <v>3</v>
      </c>
      <c r="H45" s="165">
        <v>18</v>
      </c>
      <c r="I45" s="165" t="s">
        <v>468</v>
      </c>
      <c r="J45" s="129"/>
      <c r="K45" s="40"/>
      <c r="L45" s="40"/>
      <c r="M45" s="40"/>
      <c r="N45" s="211" t="s">
        <v>469</v>
      </c>
      <c r="O45" s="60" t="s">
        <v>470</v>
      </c>
      <c r="P45" s="82"/>
      <c r="Q45" s="82"/>
      <c r="R45" s="40"/>
      <c r="S45" s="22"/>
    </row>
    <row r="46" spans="1:19" ht="31.5" customHeight="1" x14ac:dyDescent="0.25">
      <c r="A46" s="70" t="s">
        <v>244</v>
      </c>
      <c r="B46" s="97" t="s">
        <v>246</v>
      </c>
      <c r="C46" s="164">
        <v>30</v>
      </c>
      <c r="D46" s="164">
        <v>1</v>
      </c>
      <c r="E46" s="164" t="s">
        <v>471</v>
      </c>
      <c r="F46" s="164">
        <v>3</v>
      </c>
      <c r="G46" s="164">
        <v>3</v>
      </c>
      <c r="H46" s="164">
        <v>50</v>
      </c>
      <c r="I46" s="165" t="s">
        <v>472</v>
      </c>
      <c r="J46" s="129"/>
      <c r="K46" s="40"/>
      <c r="L46" s="40"/>
      <c r="M46" s="40"/>
      <c r="N46" s="211" t="s">
        <v>263</v>
      </c>
      <c r="O46" s="60" t="s">
        <v>473</v>
      </c>
      <c r="P46" s="82"/>
      <c r="Q46" s="82"/>
      <c r="R46" s="40"/>
      <c r="S46" s="22"/>
    </row>
    <row r="47" spans="1:19" ht="30.75" customHeight="1" x14ac:dyDescent="0.25">
      <c r="A47" s="70" t="s">
        <v>245</v>
      </c>
      <c r="B47" s="97" t="s">
        <v>474</v>
      </c>
      <c r="C47" s="164">
        <v>30</v>
      </c>
      <c r="D47" s="164">
        <v>1</v>
      </c>
      <c r="E47" s="164" t="s">
        <v>475</v>
      </c>
      <c r="F47" s="164">
        <v>3</v>
      </c>
      <c r="G47" s="164">
        <v>3</v>
      </c>
      <c r="H47" s="164">
        <v>50</v>
      </c>
      <c r="I47" s="165" t="s">
        <v>476</v>
      </c>
      <c r="J47" s="129"/>
      <c r="K47" s="40"/>
      <c r="L47" s="40"/>
      <c r="M47" s="40"/>
      <c r="N47" s="211" t="s">
        <v>477</v>
      </c>
      <c r="O47" s="60" t="s">
        <v>478</v>
      </c>
      <c r="P47" s="82"/>
      <c r="Q47" s="82"/>
      <c r="R47" s="40"/>
      <c r="S47" s="22"/>
    </row>
    <row r="48" spans="1:19" ht="18" customHeight="1" x14ac:dyDescent="0.25">
      <c r="A48" s="94"/>
      <c r="B48" s="225"/>
      <c r="C48" s="164"/>
      <c r="D48" s="164"/>
      <c r="E48" s="164"/>
      <c r="F48" s="164"/>
      <c r="G48" s="164"/>
      <c r="H48" s="164"/>
      <c r="I48" s="164"/>
      <c r="J48" s="129"/>
      <c r="K48" s="226"/>
      <c r="L48" s="226"/>
      <c r="M48" s="226"/>
      <c r="N48" s="211"/>
      <c r="O48" s="227"/>
      <c r="P48" s="228"/>
      <c r="Q48" s="228"/>
      <c r="R48" s="226"/>
      <c r="S48" s="22"/>
    </row>
    <row r="49" spans="1:19" ht="33.75" customHeight="1" x14ac:dyDescent="0.25">
      <c r="A49" s="215" t="s">
        <v>195</v>
      </c>
      <c r="B49" s="214" t="s">
        <v>178</v>
      </c>
      <c r="C49" s="215">
        <f t="shared" ref="C49:H49" si="3">SUM(C50:C51)</f>
      </c>
      <c r="D49" s="215">
        <f t="shared" si="3"/>
        <v>0</v>
      </c>
      <c r="E49" s="215">
        <f t="shared" si="3"/>
        <v>0</v>
      </c>
      <c r="F49" s="215">
        <f t="shared" si="3"/>
        <v>0</v>
      </c>
      <c r="G49" s="215">
        <f t="shared" si="3"/>
        <v>0</v>
      </c>
      <c r="H49" s="215">
        <f t="shared" si="3"/>
        <v>130</v>
      </c>
      <c r="I49" s="215"/>
      <c r="J49" s="249" t="s">
        <v>329</v>
      </c>
      <c r="K49" s="215"/>
      <c r="L49" s="215"/>
      <c r="M49" s="215"/>
      <c r="N49" s="215"/>
      <c r="O49" s="215"/>
      <c r="P49" s="215"/>
      <c r="Q49" s="215"/>
      <c r="R49" s="215"/>
      <c r="S49" s="22"/>
    </row>
    <row r="50" spans="1:19" ht="63.75" customHeight="1" x14ac:dyDescent="0.25">
      <c r="A50" s="70" t="s">
        <v>196</v>
      </c>
      <c r="B50" s="97" t="s">
        <v>160</v>
      </c>
      <c r="C50" s="35">
        <v>1</v>
      </c>
      <c r="D50" s="35" t="s">
        <v>479</v>
      </c>
      <c r="E50" s="35" t="s">
        <v>480</v>
      </c>
      <c r="F50" s="35" t="s">
        <v>481</v>
      </c>
      <c r="G50" s="35" t="s">
        <v>482</v>
      </c>
      <c r="H50" s="35">
        <v>10</v>
      </c>
      <c r="I50" s="35" t="s">
        <v>483</v>
      </c>
      <c r="J50" s="211" t="s">
        <v>201</v>
      </c>
      <c r="K50" s="40"/>
      <c r="L50" s="40"/>
      <c r="M50" s="40"/>
      <c r="N50" s="211" t="s">
        <v>484</v>
      </c>
      <c r="O50" s="60" t="s">
        <v>334</v>
      </c>
      <c r="P50" s="82"/>
      <c r="Q50" s="82"/>
      <c r="R50" s="40"/>
      <c r="S50" s="22"/>
    </row>
    <row r="51" spans="1:19" ht="29.25" customHeight="1" x14ac:dyDescent="0.25">
      <c r="A51" s="70" t="s">
        <v>197</v>
      </c>
      <c r="B51" s="98" t="s">
        <v>231</v>
      </c>
      <c r="C51" s="35">
        <v>1</v>
      </c>
      <c r="D51" s="35" t="s">
        <v>485</v>
      </c>
      <c r="E51" s="35" t="s">
        <v>486</v>
      </c>
      <c r="F51" s="35" t="s">
        <v>487</v>
      </c>
      <c r="G51" s="35" t="s">
        <v>488</v>
      </c>
      <c r="H51" s="35">
        <v>120</v>
      </c>
      <c r="I51" s="35" t="s">
        <v>489</v>
      </c>
      <c r="J51" s="95"/>
      <c r="K51" s="40"/>
      <c r="L51" s="40"/>
      <c r="M51" s="40"/>
      <c r="N51" s="211" t="s">
        <v>490</v>
      </c>
      <c r="O51" s="60" t="s">
        <v>491</v>
      </c>
      <c r="P51" s="82"/>
      <c r="Q51" s="82"/>
      <c r="R51" s="40"/>
      <c r="S51" s="22"/>
    </row>
    <row r="52" spans="1:19" ht="15.75" customHeight="1" x14ac:dyDescent="0.25">
      <c r="A52" s="94"/>
      <c r="B52" s="221"/>
      <c r="C52" s="219"/>
      <c r="D52" s="219"/>
      <c r="E52" s="219"/>
      <c r="F52" s="219"/>
      <c r="G52" s="219"/>
      <c r="H52" s="219"/>
      <c r="I52" s="219"/>
      <c r="J52" s="220"/>
      <c r="K52" s="40"/>
      <c r="L52" s="40"/>
      <c r="M52" s="40"/>
      <c r="N52" s="211"/>
      <c r="O52" s="60"/>
      <c r="P52" s="82"/>
      <c r="Q52" s="82"/>
      <c r="R52" s="40"/>
      <c r="S52" s="22"/>
    </row>
    <row r="53" spans="1:19" ht="15" customHeight="1" x14ac:dyDescent="0.25">
      <c r="A53" s="215" t="s">
        <v>198</v>
      </c>
      <c r="B53" s="214" t="s">
        <v>169</v>
      </c>
      <c r="C53" s="215">
        <f t="shared" ref="C53:H53" si="4">SUM(C54:C56)</f>
      </c>
      <c r="D53" s="215">
        <f t="shared" si="4"/>
        <v>0</v>
      </c>
      <c r="E53" s="215">
        <f t="shared" si="4"/>
        <v>0</v>
      </c>
      <c r="F53" s="215">
        <f t="shared" si="4"/>
        <v>0</v>
      </c>
      <c r="G53" s="215">
        <f t="shared" si="4"/>
        <v>0</v>
      </c>
      <c r="H53" s="215">
        <f t="shared" si="4"/>
        <v>40</v>
      </c>
      <c r="I53" s="215"/>
      <c r="J53" s="215"/>
      <c r="K53" s="215"/>
      <c r="L53" s="215"/>
      <c r="M53" s="215"/>
      <c r="N53" s="215"/>
      <c r="O53" s="215"/>
      <c r="P53" s="215"/>
      <c r="Q53" s="215"/>
      <c r="R53" s="215"/>
      <c r="S53" s="22"/>
    </row>
    <row r="54" spans="1:19" ht="52.5" customHeight="1" x14ac:dyDescent="0.25">
      <c r="A54" s="70" t="s">
        <v>199</v>
      </c>
      <c r="B54" s="9" t="s">
        <v>170</v>
      </c>
      <c r="C54" s="117" t="s">
        <v>492</v>
      </c>
      <c r="D54" s="117" t="s">
        <v>493</v>
      </c>
      <c r="E54" s="117" t="s">
        <v>494</v>
      </c>
      <c r="F54" s="117" t="s">
        <v>495</v>
      </c>
      <c r="G54" s="117" t="s">
        <v>496</v>
      </c>
      <c r="H54" s="118">
        <v>20</v>
      </c>
      <c r="I54" s="35" t="s">
        <v>497</v>
      </c>
      <c r="J54" s="250" t="s">
        <v>322</v>
      </c>
      <c r="K54" s="40"/>
      <c r="L54" s="40"/>
      <c r="M54" s="40"/>
      <c r="N54" s="90"/>
      <c r="O54" s="60"/>
      <c r="P54" s="82"/>
      <c r="Q54" s="82"/>
      <c r="R54" s="40"/>
      <c r="S54" s="22"/>
    </row>
    <row r="55" spans="1:19" ht="15" customHeight="1" x14ac:dyDescent="0.25">
      <c r="A55" s="70" t="s">
        <v>235</v>
      </c>
      <c r="B55" s="9" t="s">
        <v>320</v>
      </c>
      <c r="C55" s="117" t="s">
        <v>498</v>
      </c>
      <c r="D55" s="117" t="s">
        <v>499</v>
      </c>
      <c r="E55" s="117" t="s">
        <v>500</v>
      </c>
      <c r="F55" s="117" t="s">
        <v>501</v>
      </c>
      <c r="G55" s="117" t="s">
        <v>502</v>
      </c>
      <c r="H55" s="119">
        <v>6</v>
      </c>
      <c r="I55" s="35" t="s">
        <v>503</v>
      </c>
      <c r="J55" s="283" t="s">
        <v>321</v>
      </c>
      <c r="K55" s="40"/>
      <c r="L55" s="40"/>
      <c r="M55" s="40"/>
      <c r="N55" s="90"/>
      <c r="O55" s="60"/>
      <c r="P55" s="82"/>
      <c r="Q55" s="82"/>
      <c r="R55" s="40"/>
      <c r="S55" s="22"/>
    </row>
    <row r="56" spans="1:19" ht="15" customHeight="1" x14ac:dyDescent="0.25">
      <c r="A56" s="70" t="s">
        <v>236</v>
      </c>
      <c r="B56" s="9" t="s">
        <v>175</v>
      </c>
      <c r="C56" s="117" t="s">
        <v>504</v>
      </c>
      <c r="D56" s="117" t="s">
        <v>505</v>
      </c>
      <c r="E56" s="117" t="s">
        <v>506</v>
      </c>
      <c r="F56" s="117" t="s">
        <v>507</v>
      </c>
      <c r="G56" s="117" t="s">
        <v>508</v>
      </c>
      <c r="H56" s="119">
        <v>14</v>
      </c>
      <c r="I56" s="35" t="s">
        <v>509</v>
      </c>
      <c r="J56" s="284"/>
      <c r="K56" s="40"/>
      <c r="L56" s="40"/>
      <c r="M56" s="40"/>
      <c r="N56" s="90"/>
      <c r="O56" s="60"/>
      <c r="P56" s="82"/>
      <c r="Q56" s="82"/>
      <c r="R56" s="40"/>
      <c r="S56" s="22"/>
    </row>
    <row r="57" spans="1:19" ht="15" customHeight="1" x14ac:dyDescent="0.25">
      <c r="A57" s="94"/>
      <c r="B57" s="216"/>
      <c r="C57" s="217"/>
      <c r="D57" s="217"/>
      <c r="E57" s="217"/>
      <c r="F57" s="217"/>
      <c r="G57" s="217"/>
      <c r="H57" s="218"/>
      <c r="I57" s="219"/>
      <c r="J57" s="220"/>
      <c r="K57" s="40"/>
      <c r="L57" s="40"/>
      <c r="M57" s="40"/>
      <c r="N57" s="90"/>
      <c r="O57" s="60"/>
      <c r="P57" s="82"/>
      <c r="Q57" s="82"/>
      <c r="R57" s="40"/>
      <c r="S57" s="22"/>
    </row>
    <row r="58" spans="1:19" ht="15" customHeight="1" x14ac:dyDescent="0.25">
      <c r="A58" s="215" t="s">
        <v>200</v>
      </c>
      <c r="B58" s="214" t="s">
        <v>168</v>
      </c>
      <c r="C58" s="215">
        <f t="shared" ref="C58:I58" si="5">SUM(C59)</f>
      </c>
      <c r="D58" s="215">
        <f t="shared" si="5"/>
        <v>0</v>
      </c>
      <c r="E58" s="215">
        <f t="shared" si="5"/>
        <v>0</v>
      </c>
      <c r="F58" s="215">
        <f t="shared" si="5"/>
        <v>0</v>
      </c>
      <c r="G58" s="215">
        <f t="shared" si="5"/>
        <v>0</v>
      </c>
      <c r="H58" s="215">
        <f t="shared" si="5"/>
        <v>642</v>
      </c>
      <c r="I58" s="215">
        <f t="shared" si="5"/>
        <v>0</v>
      </c>
      <c r="J58" s="215"/>
      <c r="K58" s="215"/>
      <c r="L58" s="215"/>
      <c r="M58" s="215"/>
      <c r="N58" s="215"/>
      <c r="O58" s="215"/>
      <c r="P58" s="215"/>
      <c r="Q58" s="215"/>
      <c r="R58" s="215"/>
      <c r="S58" s="22"/>
    </row>
    <row r="59" spans="1:19" ht="64.5" customHeight="1" x14ac:dyDescent="0.25">
      <c r="A59" s="70" t="s">
        <v>237</v>
      </c>
      <c r="B59" s="96" t="s">
        <v>180</v>
      </c>
      <c r="C59" s="35">
        <v>1</v>
      </c>
      <c r="D59" s="35" t="s">
        <v>510</v>
      </c>
      <c r="E59" s="35" t="s">
        <v>511</v>
      </c>
      <c r="F59" s="35" t="s">
        <v>512</v>
      </c>
      <c r="G59" s="35" t="s">
        <v>513</v>
      </c>
      <c r="H59" s="35">
        <v>642</v>
      </c>
      <c r="I59" s="35" t="s">
        <v>514</v>
      </c>
      <c r="J59" s="211" t="s">
        <v>271</v>
      </c>
      <c r="K59" s="40"/>
      <c r="L59" s="40"/>
      <c r="M59" s="40"/>
      <c r="N59" s="90"/>
      <c r="O59" s="60"/>
      <c r="P59" s="82"/>
      <c r="Q59" s="82"/>
      <c r="R59" s="40"/>
      <c r="S59" s="22"/>
    </row>
    <row r="60" spans="1:19" ht="18" customHeight="1" x14ac:dyDescent="0.25">
      <c r="A60" s="222"/>
      <c r="B60" s="160"/>
      <c r="C60" s="223"/>
      <c r="D60" s="223"/>
      <c r="E60" s="223"/>
      <c r="F60" s="223"/>
      <c r="G60" s="223"/>
      <c r="H60" s="223"/>
      <c r="I60" s="223"/>
      <c r="J60" s="224"/>
      <c r="K60" s="40"/>
      <c r="L60" s="40"/>
      <c r="M60" s="124"/>
      <c r="N60" s="90"/>
      <c r="O60" s="60"/>
      <c r="P60" s="82"/>
      <c r="Q60" s="82"/>
      <c r="R60" s="40"/>
      <c r="S60" s="22"/>
    </row>
    <row r="61" spans="1:19" ht="39" customHeight="1" x14ac:dyDescent="0.25">
      <c r="A61" s="128" t="s">
        <v>238</v>
      </c>
      <c r="B61" s="125" t="s">
        <v>64</v>
      </c>
      <c r="C61" s="126"/>
      <c r="D61" s="126"/>
      <c r="E61" s="126"/>
      <c r="F61" s="126"/>
      <c r="G61" s="126"/>
      <c r="H61" s="126"/>
      <c r="I61" s="126"/>
      <c r="J61" s="247" t="s">
        <v>45</v>
      </c>
      <c r="K61" s="40"/>
      <c r="L61" s="40"/>
      <c r="M61" s="124"/>
      <c r="N61" s="90"/>
      <c r="O61" s="60"/>
      <c r="P61" s="82"/>
      <c r="Q61" s="82"/>
      <c r="R61" s="40"/>
      <c r="S61" s="22"/>
    </row>
    <row r="62" spans="1:19" ht="15" customHeight="1" x14ac:dyDescent="0.25">
      <c r="A62" s="126"/>
      <c r="B62" s="126"/>
      <c r="C62" s="126"/>
      <c r="D62" s="126"/>
      <c r="E62" s="126"/>
      <c r="F62" s="126"/>
      <c r="G62" s="126"/>
      <c r="H62" s="126"/>
      <c r="I62" s="126"/>
      <c r="J62" s="126"/>
      <c r="K62" s="40"/>
      <c r="L62" s="40"/>
      <c r="M62" s="124"/>
      <c r="N62" s="90"/>
      <c r="O62" s="60"/>
      <c r="P62" s="82"/>
      <c r="Q62" s="82"/>
      <c r="R62" s="40"/>
      <c r="S62" s="22"/>
    </row>
    <row r="63" spans="1:19" ht="20.25" customHeight="1" thickBot="1" x14ac:dyDescent="0.3">
      <c r="A63" s="89"/>
      <c r="B63" s="54" t="s">
        <v>79</v>
      </c>
      <c r="C63" s="89"/>
      <c r="D63" s="89"/>
      <c r="E63" s="89"/>
      <c r="F63" s="89"/>
      <c r="G63" s="89"/>
      <c r="H63" s="89">
        <f>H14+H19+H26+H32+H37+H49+H53+H58+H41</f>
      </c>
      <c r="I63" s="89"/>
      <c r="J63" s="151"/>
      <c r="K63" s="89"/>
      <c r="L63" s="89"/>
      <c r="M63" s="100"/>
      <c r="N63" s="89"/>
      <c r="O63" s="89"/>
      <c r="P63" s="89"/>
      <c r="Q63" s="89"/>
      <c r="R63" s="89"/>
      <c r="S63" s="22"/>
    </row>
    <row r="64" spans="1:19" ht="41.45" customHeight="1" thickBot="1" x14ac:dyDescent="0.3">
      <c r="A64" s="88"/>
      <c r="B64" s="88"/>
      <c r="C64" s="88"/>
      <c r="D64" s="88"/>
      <c r="E64" s="88"/>
      <c r="F64" s="88"/>
      <c r="G64" s="88"/>
      <c r="H64" s="88"/>
      <c r="I64" s="88"/>
      <c r="J64" s="88"/>
      <c r="K64" s="87"/>
      <c r="L64" s="87"/>
      <c r="M64" s="123"/>
      <c r="N64" s="120"/>
      <c r="O64" s="120"/>
      <c r="P64" s="121"/>
      <c r="Q64" s="121"/>
      <c r="R64" s="122"/>
      <c r="S64" s="105" t="s">
        <v>179</v>
      </c>
    </row>
    <row r="65" spans="1:1032" ht="97.15" customHeight="1" x14ac:dyDescent="0.25">
      <c r="A65" s="16"/>
      <c r="B65" s="16"/>
      <c r="C65" s="16"/>
      <c r="D65" s="16"/>
      <c r="E65" s="16"/>
      <c r="F65" s="16"/>
      <c r="G65" s="16"/>
      <c r="H65" s="16"/>
      <c r="I65" s="16"/>
      <c r="M65" s="101" t="s">
        <v>17</v>
      </c>
      <c r="N65" s="101"/>
      <c r="O65" s="101"/>
      <c r="P65" s="101"/>
      <c r="Q65" s="101"/>
      <c r="R65" s="48" t="s">
        <v>78</v>
      </c>
    </row>
    <row r="66" spans="1:1032" ht="33" customHeight="1" x14ac:dyDescent="0.25">
      <c r="A66" s="34"/>
      <c r="B66" s="38" t="s">
        <v>12</v>
      </c>
      <c r="C66" s="36"/>
      <c r="D66" s="37"/>
      <c r="E66" s="37"/>
      <c r="F66" s="37"/>
      <c r="G66" s="37"/>
      <c r="H66" s="37"/>
      <c r="I66" s="37"/>
      <c r="J66" s="27"/>
    </row>
    <row r="67" spans="1:1032" ht="15" customHeight="1" x14ac:dyDescent="0.25">
      <c r="A67" s="23"/>
      <c r="B67" s="266" t="s">
        <v>55</v>
      </c>
      <c r="C67" s="266"/>
      <c r="D67" s="266"/>
      <c r="E67" s="266"/>
      <c r="F67" s="266"/>
      <c r="G67" s="266"/>
      <c r="H67" s="266"/>
      <c r="I67" s="266"/>
      <c r="J67" s="266"/>
      <c r="K67" s="266"/>
      <c r="L67" s="266"/>
      <c r="M67" s="266"/>
      <c r="N67" s="266"/>
      <c r="O67" s="266"/>
      <c r="P67" s="266"/>
      <c r="Q67" s="266"/>
      <c r="R67" s="266"/>
    </row>
    <row r="68" spans="1:1032" ht="16.899999999999999" customHeight="1" x14ac:dyDescent="0.25">
      <c r="B68" s="262" t="s">
        <v>56</v>
      </c>
      <c r="C68" s="262"/>
      <c r="D68" s="262"/>
      <c r="E68" s="262"/>
      <c r="F68" s="262"/>
      <c r="G68" s="262"/>
      <c r="H68" s="262"/>
      <c r="I68" s="262"/>
      <c r="J68" s="262"/>
      <c r="K68" s="262"/>
      <c r="L68" s="262"/>
      <c r="M68" s="262"/>
      <c r="N68" s="262"/>
      <c r="O68" s="262"/>
      <c r="P68" s="262"/>
      <c r="Q68" s="262"/>
      <c r="R68" s="262"/>
    </row>
    <row r="69" spans="1:1032" ht="15" customHeight="1" x14ac:dyDescent="0.25">
      <c r="B69" s="263" t="s">
        <v>62</v>
      </c>
      <c r="C69" s="263"/>
      <c r="D69" s="263"/>
      <c r="E69" s="263"/>
      <c r="F69" s="263"/>
      <c r="G69" s="263"/>
      <c r="H69" s="263"/>
      <c r="I69" s="263"/>
      <c r="J69" s="263"/>
      <c r="K69" s="263"/>
      <c r="L69" s="263"/>
      <c r="M69" s="263"/>
      <c r="N69" s="263"/>
      <c r="O69" s="263"/>
      <c r="P69" s="263"/>
      <c r="Q69" s="263"/>
      <c r="R69" s="263"/>
    </row>
    <row r="70" spans="1:1032" ht="15" customHeight="1" x14ac:dyDescent="0.25">
      <c r="B70" s="264" t="s">
        <v>57</v>
      </c>
      <c r="C70" s="264"/>
      <c r="D70" s="264"/>
      <c r="E70" s="264"/>
      <c r="F70" s="264"/>
      <c r="G70" s="264"/>
      <c r="H70" s="264"/>
      <c r="I70" s="264"/>
      <c r="J70" s="264"/>
      <c r="K70" s="264"/>
      <c r="L70" s="264"/>
      <c r="M70" s="264"/>
      <c r="N70" s="264"/>
      <c r="O70" s="264"/>
      <c r="P70" s="264"/>
      <c r="Q70" s="264"/>
      <c r="R70" s="264"/>
    </row>
    <row r="71" spans="1:1032" ht="17.649999999999999" customHeight="1" x14ac:dyDescent="0.25">
      <c r="B71" s="261" t="s">
        <v>58</v>
      </c>
      <c r="C71" s="261"/>
      <c r="D71" s="261"/>
      <c r="E71" s="261"/>
      <c r="F71" s="261"/>
      <c r="G71" s="261"/>
      <c r="H71" s="261"/>
      <c r="I71" s="261"/>
      <c r="J71" s="261"/>
      <c r="K71" s="261"/>
      <c r="L71" s="261"/>
      <c r="M71" s="261"/>
      <c r="N71" s="261"/>
      <c r="O71" s="261"/>
      <c r="P71" s="261"/>
      <c r="Q71" s="261"/>
      <c r="R71" s="261"/>
    </row>
    <row r="72" spans="1:1032" s="25" customFormat="1" x14ac:dyDescent="0.25">
      <c r="A72" s="24"/>
      <c r="B72" s="32" t="s">
        <v>59</v>
      </c>
      <c r="C72" s="32"/>
      <c r="D72" s="32"/>
      <c r="E72" s="32"/>
      <c r="F72" s="32"/>
      <c r="G72" s="32"/>
      <c r="H72" s="32"/>
      <c r="I72" s="32"/>
      <c r="J72" s="16"/>
      <c r="K72" s="16"/>
      <c r="L72" s="16"/>
      <c r="M72" s="16"/>
      <c r="N72" s="16"/>
      <c r="O72" s="16"/>
      <c r="P72" s="16"/>
      <c r="Q72" s="16"/>
      <c r="R72" s="16"/>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c r="CW72" s="24"/>
      <c r="CX72" s="24"/>
      <c r="CY72" s="24"/>
      <c r="CZ72" s="24"/>
      <c r="DA72" s="24"/>
      <c r="DB72" s="24"/>
      <c r="DC72" s="24"/>
      <c r="DD72" s="24"/>
      <c r="DE72" s="24"/>
      <c r="DF72" s="24"/>
      <c r="DG72" s="24"/>
      <c r="DH72" s="24"/>
      <c r="DI72" s="24"/>
      <c r="DJ72" s="24"/>
      <c r="DK72" s="24"/>
      <c r="DL72" s="24"/>
      <c r="DM72" s="24"/>
      <c r="DN72" s="24"/>
      <c r="DO72" s="24"/>
      <c r="DP72" s="24"/>
      <c r="DQ72" s="24"/>
      <c r="DR72" s="24"/>
      <c r="DS72" s="24"/>
      <c r="DT72" s="24"/>
      <c r="DU72" s="24"/>
      <c r="DV72" s="24"/>
      <c r="DW72" s="24"/>
      <c r="DX72" s="24"/>
      <c r="DY72" s="24"/>
      <c r="DZ72" s="24"/>
      <c r="EA72" s="24"/>
      <c r="EB72" s="24"/>
      <c r="EC72" s="24"/>
      <c r="ED72" s="24"/>
      <c r="EE72" s="24"/>
      <c r="EF72" s="24"/>
      <c r="EG72" s="24"/>
      <c r="EH72" s="24"/>
      <c r="EI72" s="24"/>
      <c r="EJ72" s="24"/>
      <c r="EK72" s="24"/>
      <c r="EL72" s="24"/>
      <c r="EM72" s="24"/>
      <c r="EN72" s="24"/>
      <c r="EO72" s="24"/>
      <c r="EP72" s="24"/>
      <c r="EQ72" s="24"/>
      <c r="ER72" s="24"/>
      <c r="ES72" s="24"/>
      <c r="ET72" s="24"/>
      <c r="EU72" s="24"/>
      <c r="EV72" s="24"/>
      <c r="EW72" s="24"/>
      <c r="EX72" s="24"/>
      <c r="EY72" s="24"/>
      <c r="EZ72" s="24"/>
      <c r="FA72" s="24"/>
      <c r="FB72" s="24"/>
      <c r="FC72" s="24"/>
      <c r="FD72" s="24"/>
      <c r="FE72" s="24"/>
      <c r="FF72" s="24"/>
      <c r="FG72" s="24"/>
      <c r="FH72" s="24"/>
      <c r="FI72" s="24"/>
      <c r="FJ72" s="24"/>
      <c r="FK72" s="24"/>
      <c r="FL72" s="24"/>
      <c r="FM72" s="24"/>
      <c r="FN72" s="24"/>
      <c r="FO72" s="24"/>
      <c r="FP72" s="24"/>
      <c r="FQ72" s="24"/>
      <c r="FR72" s="24"/>
      <c r="FS72" s="24"/>
      <c r="FT72" s="24"/>
      <c r="FU72" s="24"/>
      <c r="FV72" s="24"/>
      <c r="FW72" s="24"/>
      <c r="FX72" s="24"/>
      <c r="FY72" s="24"/>
      <c r="FZ72" s="24"/>
      <c r="GA72" s="24"/>
      <c r="GB72" s="24"/>
      <c r="GC72" s="24"/>
      <c r="GD72" s="24"/>
      <c r="GE72" s="24"/>
      <c r="GF72" s="24"/>
      <c r="GG72" s="24"/>
      <c r="GH72" s="24"/>
      <c r="GI72" s="24"/>
      <c r="GJ72" s="24"/>
      <c r="GK72" s="24"/>
      <c r="GL72" s="24"/>
      <c r="GM72" s="24"/>
      <c r="GN72" s="24"/>
      <c r="GO72" s="24"/>
      <c r="GP72" s="24"/>
      <c r="GQ72" s="24"/>
      <c r="GR72" s="24"/>
      <c r="GS72" s="24"/>
      <c r="GT72" s="24"/>
      <c r="GU72" s="24"/>
      <c r="GV72" s="24"/>
      <c r="GW72" s="24"/>
      <c r="GX72" s="24"/>
      <c r="GY72" s="24"/>
      <c r="GZ72" s="24"/>
      <c r="HA72" s="24"/>
      <c r="HB72" s="24"/>
      <c r="HC72" s="24"/>
      <c r="HD72" s="24"/>
      <c r="HE72" s="24"/>
      <c r="HF72" s="24"/>
      <c r="HG72" s="24"/>
      <c r="HH72" s="24"/>
      <c r="HI72" s="24"/>
      <c r="HJ72" s="24"/>
      <c r="HK72" s="24"/>
      <c r="HL72" s="24"/>
      <c r="HM72" s="24"/>
      <c r="HN72" s="24"/>
      <c r="HO72" s="24"/>
      <c r="HP72" s="24"/>
      <c r="HQ72" s="24"/>
      <c r="HR72" s="24"/>
      <c r="HS72" s="24"/>
      <c r="HT72" s="24"/>
      <c r="HU72" s="24"/>
      <c r="HV72" s="24"/>
      <c r="HW72" s="24"/>
      <c r="HX72" s="24"/>
      <c r="HY72" s="24"/>
      <c r="HZ72" s="24"/>
      <c r="IA72" s="24"/>
      <c r="IB72" s="24"/>
      <c r="IC72" s="24"/>
      <c r="ID72" s="24"/>
      <c r="IE72" s="24"/>
      <c r="IF72" s="24"/>
      <c r="IG72" s="24"/>
      <c r="IH72" s="24"/>
      <c r="II72" s="24"/>
      <c r="IJ72" s="24"/>
      <c r="IK72" s="24"/>
      <c r="IL72" s="24"/>
      <c r="IM72" s="24"/>
      <c r="IN72" s="24"/>
      <c r="IO72" s="24"/>
      <c r="IP72" s="24"/>
      <c r="IQ72" s="24"/>
      <c r="IR72" s="24"/>
      <c r="IS72" s="24"/>
      <c r="IT72" s="24"/>
      <c r="IU72" s="24"/>
      <c r="IV72" s="24"/>
      <c r="IW72" s="24"/>
      <c r="IX72" s="24"/>
      <c r="IY72" s="24"/>
      <c r="IZ72" s="24"/>
      <c r="JA72" s="24"/>
      <c r="JB72" s="24"/>
      <c r="JC72" s="24"/>
      <c r="JD72" s="24"/>
      <c r="JE72" s="24"/>
      <c r="JF72" s="24"/>
      <c r="JG72" s="24"/>
      <c r="JH72" s="24"/>
      <c r="JI72" s="24"/>
      <c r="JJ72" s="24"/>
      <c r="JK72" s="24"/>
      <c r="JL72" s="24"/>
      <c r="JM72" s="24"/>
      <c r="JN72" s="24"/>
      <c r="JO72" s="24"/>
      <c r="JP72" s="24"/>
      <c r="JQ72" s="24"/>
      <c r="JR72" s="24"/>
      <c r="JS72" s="24"/>
      <c r="JT72" s="24"/>
      <c r="JU72" s="24"/>
      <c r="JV72" s="24"/>
      <c r="JW72" s="24"/>
      <c r="JX72" s="24"/>
      <c r="JY72" s="24"/>
      <c r="JZ72" s="24"/>
      <c r="KA72" s="24"/>
      <c r="KB72" s="24"/>
      <c r="KC72" s="24"/>
      <c r="KD72" s="24"/>
      <c r="KE72" s="24"/>
      <c r="KF72" s="24"/>
      <c r="KG72" s="24"/>
      <c r="KH72" s="24"/>
      <c r="KI72" s="24"/>
      <c r="KJ72" s="24"/>
      <c r="KK72" s="24"/>
      <c r="KL72" s="24"/>
      <c r="KM72" s="24"/>
      <c r="KN72" s="24"/>
      <c r="KO72" s="24"/>
      <c r="KP72" s="24"/>
      <c r="KQ72" s="24"/>
      <c r="KR72" s="24"/>
      <c r="KS72" s="24"/>
      <c r="KT72" s="24"/>
      <c r="KU72" s="24"/>
      <c r="KV72" s="24"/>
      <c r="KW72" s="24"/>
      <c r="KX72" s="24"/>
      <c r="KY72" s="24"/>
      <c r="KZ72" s="24"/>
      <c r="LA72" s="24"/>
      <c r="LB72" s="24"/>
      <c r="LC72" s="24"/>
      <c r="LD72" s="24"/>
      <c r="LE72" s="24"/>
      <c r="LF72" s="24"/>
      <c r="LG72" s="24"/>
      <c r="LH72" s="24"/>
      <c r="LI72" s="24"/>
      <c r="LJ72" s="24"/>
      <c r="LK72" s="24"/>
      <c r="LL72" s="24"/>
      <c r="LM72" s="24"/>
      <c r="LN72" s="24"/>
      <c r="LO72" s="24"/>
      <c r="LP72" s="24"/>
      <c r="LQ72" s="24"/>
      <c r="LR72" s="24"/>
      <c r="LS72" s="24"/>
      <c r="LT72" s="24"/>
      <c r="LU72" s="24"/>
      <c r="LV72" s="24"/>
      <c r="LW72" s="24"/>
      <c r="LX72" s="24"/>
      <c r="LY72" s="24"/>
      <c r="LZ72" s="24"/>
      <c r="MA72" s="24"/>
      <c r="MB72" s="24"/>
      <c r="MC72" s="24"/>
      <c r="MD72" s="24"/>
      <c r="ME72" s="24"/>
      <c r="MF72" s="24"/>
      <c r="MG72" s="24"/>
      <c r="MH72" s="24"/>
      <c r="MI72" s="24"/>
      <c r="MJ72" s="24"/>
      <c r="MK72" s="24"/>
      <c r="ML72" s="24"/>
      <c r="MM72" s="24"/>
      <c r="MN72" s="24"/>
      <c r="MO72" s="24"/>
      <c r="MP72" s="24"/>
      <c r="MQ72" s="24"/>
      <c r="MR72" s="24"/>
      <c r="MS72" s="24"/>
      <c r="MT72" s="24"/>
      <c r="MU72" s="24"/>
      <c r="MV72" s="24"/>
      <c r="MW72" s="24"/>
      <c r="MX72" s="24"/>
      <c r="MY72" s="24"/>
      <c r="MZ72" s="24"/>
      <c r="NA72" s="24"/>
      <c r="NB72" s="24"/>
      <c r="NC72" s="24"/>
      <c r="ND72" s="24"/>
      <c r="NE72" s="24"/>
      <c r="NF72" s="24"/>
      <c r="NG72" s="24"/>
      <c r="NH72" s="24"/>
      <c r="NI72" s="24"/>
      <c r="NJ72" s="24"/>
      <c r="NK72" s="24"/>
      <c r="NL72" s="24"/>
      <c r="NM72" s="24"/>
      <c r="NN72" s="24"/>
      <c r="NO72" s="24"/>
      <c r="NP72" s="24"/>
      <c r="NQ72" s="24"/>
      <c r="NR72" s="24"/>
      <c r="NS72" s="24"/>
      <c r="NT72" s="24"/>
      <c r="NU72" s="24"/>
      <c r="NV72" s="24"/>
      <c r="NW72" s="24"/>
      <c r="NX72" s="24"/>
      <c r="NY72" s="24"/>
      <c r="NZ72" s="24"/>
      <c r="OA72" s="24"/>
      <c r="OB72" s="24"/>
      <c r="OC72" s="24"/>
      <c r="OD72" s="24"/>
      <c r="OE72" s="24"/>
      <c r="OF72" s="24"/>
      <c r="OG72" s="24"/>
      <c r="OH72" s="24"/>
      <c r="OI72" s="24"/>
      <c r="OJ72" s="24"/>
      <c r="OK72" s="24"/>
      <c r="OL72" s="24"/>
      <c r="OM72" s="24"/>
      <c r="ON72" s="24"/>
      <c r="OO72" s="24"/>
      <c r="OP72" s="24"/>
      <c r="OQ72" s="24"/>
      <c r="OR72" s="24"/>
      <c r="OS72" s="24"/>
      <c r="OT72" s="24"/>
      <c r="OU72" s="24"/>
      <c r="OV72" s="24"/>
      <c r="OW72" s="24"/>
      <c r="OX72" s="24"/>
      <c r="OY72" s="24"/>
      <c r="OZ72" s="24"/>
      <c r="PA72" s="24"/>
      <c r="PB72" s="24"/>
      <c r="PC72" s="24"/>
      <c r="PD72" s="24"/>
      <c r="PE72" s="24"/>
      <c r="PF72" s="24"/>
      <c r="PG72" s="24"/>
      <c r="PH72" s="24"/>
      <c r="PI72" s="24"/>
      <c r="PJ72" s="24"/>
      <c r="PK72" s="24"/>
      <c r="PL72" s="24"/>
      <c r="PM72" s="24"/>
      <c r="PN72" s="24"/>
      <c r="PO72" s="24"/>
      <c r="PP72" s="24"/>
      <c r="PQ72" s="24"/>
      <c r="PR72" s="24"/>
      <c r="PS72" s="24"/>
      <c r="PT72" s="24"/>
      <c r="PU72" s="24"/>
      <c r="PV72" s="24"/>
      <c r="PW72" s="24"/>
      <c r="PX72" s="24"/>
      <c r="PY72" s="24"/>
      <c r="PZ72" s="24"/>
      <c r="QA72" s="24"/>
      <c r="QB72" s="24"/>
      <c r="QC72" s="24"/>
      <c r="QD72" s="24"/>
      <c r="QE72" s="24"/>
      <c r="QF72" s="24"/>
      <c r="QG72" s="24"/>
      <c r="QH72" s="24"/>
      <c r="QI72" s="24"/>
      <c r="QJ72" s="24"/>
      <c r="QK72" s="24"/>
      <c r="QL72" s="24"/>
      <c r="QM72" s="24"/>
      <c r="QN72" s="24"/>
      <c r="QO72" s="24"/>
      <c r="QP72" s="24"/>
      <c r="QQ72" s="24"/>
      <c r="QR72" s="24"/>
      <c r="QS72" s="24"/>
      <c r="QT72" s="24"/>
      <c r="QU72" s="24"/>
      <c r="QV72" s="24"/>
      <c r="QW72" s="24"/>
      <c r="QX72" s="24"/>
      <c r="QY72" s="24"/>
      <c r="QZ72" s="24"/>
      <c r="RA72" s="24"/>
      <c r="RB72" s="24"/>
      <c r="RC72" s="24"/>
      <c r="RD72" s="24"/>
      <c r="RE72" s="24"/>
      <c r="RF72" s="24"/>
      <c r="RG72" s="24"/>
      <c r="RH72" s="24"/>
      <c r="RI72" s="24"/>
      <c r="RJ72" s="24"/>
      <c r="RK72" s="24"/>
      <c r="RL72" s="24"/>
      <c r="RM72" s="24"/>
      <c r="RN72" s="24"/>
      <c r="RO72" s="24"/>
      <c r="RP72" s="24"/>
      <c r="RQ72" s="24"/>
      <c r="RR72" s="24"/>
      <c r="RS72" s="24"/>
      <c r="RT72" s="24"/>
      <c r="RU72" s="24"/>
      <c r="RV72" s="24"/>
      <c r="RW72" s="24"/>
      <c r="RX72" s="24"/>
      <c r="RY72" s="24"/>
      <c r="RZ72" s="24"/>
      <c r="SA72" s="24"/>
      <c r="SB72" s="24"/>
      <c r="SC72" s="24"/>
      <c r="SD72" s="24"/>
      <c r="SE72" s="24"/>
      <c r="SF72" s="24"/>
      <c r="SG72" s="24"/>
      <c r="SH72" s="24"/>
      <c r="SI72" s="24"/>
      <c r="SJ72" s="24"/>
      <c r="SK72" s="24"/>
      <c r="SL72" s="24"/>
      <c r="SM72" s="24"/>
      <c r="SN72" s="24"/>
      <c r="SO72" s="24"/>
      <c r="SP72" s="24"/>
      <c r="SQ72" s="24"/>
      <c r="SR72" s="24"/>
      <c r="SS72" s="24"/>
      <c r="ST72" s="24"/>
      <c r="SU72" s="24"/>
      <c r="SV72" s="24"/>
      <c r="SW72" s="24"/>
      <c r="SX72" s="24"/>
      <c r="SY72" s="24"/>
      <c r="SZ72" s="24"/>
      <c r="TA72" s="24"/>
      <c r="TB72" s="24"/>
      <c r="TC72" s="24"/>
      <c r="TD72" s="24"/>
      <c r="TE72" s="24"/>
      <c r="TF72" s="24"/>
      <c r="TG72" s="24"/>
      <c r="TH72" s="24"/>
      <c r="TI72" s="24"/>
      <c r="TJ72" s="24"/>
      <c r="TK72" s="24"/>
      <c r="TL72" s="24"/>
      <c r="TM72" s="24"/>
      <c r="TN72" s="24"/>
      <c r="TO72" s="24"/>
      <c r="TP72" s="24"/>
      <c r="TQ72" s="24"/>
      <c r="TR72" s="24"/>
      <c r="TS72" s="24"/>
      <c r="TT72" s="24"/>
      <c r="TU72" s="24"/>
      <c r="TV72" s="24"/>
      <c r="TW72" s="24"/>
      <c r="TX72" s="24"/>
      <c r="TY72" s="24"/>
      <c r="TZ72" s="24"/>
      <c r="UA72" s="24"/>
      <c r="UB72" s="24"/>
      <c r="UC72" s="24"/>
      <c r="UD72" s="24"/>
      <c r="UE72" s="24"/>
      <c r="UF72" s="24"/>
      <c r="UG72" s="24"/>
      <c r="UH72" s="24"/>
      <c r="UI72" s="24"/>
      <c r="UJ72" s="24"/>
      <c r="UK72" s="24"/>
      <c r="UL72" s="24"/>
      <c r="UM72" s="24"/>
      <c r="UN72" s="24"/>
      <c r="UO72" s="24"/>
      <c r="UP72" s="24"/>
      <c r="UQ72" s="24"/>
      <c r="UR72" s="24"/>
      <c r="US72" s="24"/>
      <c r="UT72" s="24"/>
      <c r="UU72" s="24"/>
      <c r="UV72" s="24"/>
      <c r="UW72" s="24"/>
      <c r="UX72" s="24"/>
      <c r="UY72" s="24"/>
      <c r="UZ72" s="24"/>
      <c r="VA72" s="24"/>
      <c r="VB72" s="24"/>
      <c r="VC72" s="24"/>
      <c r="VD72" s="24"/>
      <c r="VE72" s="24"/>
      <c r="VF72" s="24"/>
      <c r="VG72" s="24"/>
      <c r="VH72" s="24"/>
      <c r="VI72" s="24"/>
      <c r="VJ72" s="24"/>
      <c r="VK72" s="24"/>
      <c r="VL72" s="24"/>
      <c r="VM72" s="24"/>
      <c r="VN72" s="24"/>
      <c r="VO72" s="24"/>
      <c r="VP72" s="24"/>
      <c r="VQ72" s="24"/>
      <c r="VR72" s="24"/>
      <c r="VS72" s="24"/>
      <c r="VT72" s="24"/>
      <c r="VU72" s="24"/>
      <c r="VV72" s="24"/>
      <c r="VW72" s="24"/>
      <c r="VX72" s="24"/>
      <c r="VY72" s="24"/>
      <c r="VZ72" s="24"/>
      <c r="WA72" s="24"/>
      <c r="WB72" s="24"/>
      <c r="WC72" s="24"/>
      <c r="WD72" s="24"/>
      <c r="WE72" s="24"/>
      <c r="WF72" s="24"/>
      <c r="WG72" s="24"/>
      <c r="WH72" s="24"/>
      <c r="WI72" s="24"/>
      <c r="WJ72" s="24"/>
      <c r="WK72" s="24"/>
      <c r="WL72" s="24"/>
      <c r="WM72" s="24"/>
      <c r="WN72" s="24"/>
      <c r="WO72" s="24"/>
      <c r="WP72" s="24"/>
      <c r="WQ72" s="24"/>
      <c r="WR72" s="24"/>
      <c r="WS72" s="24"/>
      <c r="WT72" s="24"/>
      <c r="WU72" s="24"/>
      <c r="WV72" s="24"/>
      <c r="WW72" s="24"/>
      <c r="WX72" s="24"/>
      <c r="WY72" s="24"/>
      <c r="WZ72" s="24"/>
      <c r="XA72" s="24"/>
      <c r="XB72" s="24"/>
      <c r="XC72" s="24"/>
      <c r="XD72" s="24"/>
      <c r="XE72" s="24"/>
      <c r="XF72" s="24"/>
      <c r="XG72" s="24"/>
      <c r="XH72" s="24"/>
      <c r="XI72" s="24"/>
      <c r="XJ72" s="24"/>
      <c r="XK72" s="24"/>
      <c r="XL72" s="24"/>
      <c r="XM72" s="24"/>
      <c r="XN72" s="24"/>
      <c r="XO72" s="24"/>
      <c r="XP72" s="24"/>
      <c r="XQ72" s="24"/>
      <c r="XR72" s="24"/>
      <c r="XS72" s="24"/>
      <c r="XT72" s="24"/>
      <c r="XU72" s="24"/>
      <c r="XV72" s="24"/>
      <c r="XW72" s="24"/>
      <c r="XX72" s="24"/>
      <c r="XY72" s="24"/>
      <c r="XZ72" s="24"/>
      <c r="YA72" s="24"/>
      <c r="YB72" s="24"/>
      <c r="YC72" s="24"/>
      <c r="YD72" s="24"/>
      <c r="YE72" s="24"/>
      <c r="YF72" s="24"/>
      <c r="YG72" s="24"/>
      <c r="YH72" s="24"/>
      <c r="YI72" s="24"/>
      <c r="YJ72" s="24"/>
      <c r="YK72" s="24"/>
      <c r="YL72" s="24"/>
      <c r="YM72" s="24"/>
      <c r="YN72" s="24"/>
      <c r="YO72" s="24"/>
      <c r="YP72" s="24"/>
      <c r="YQ72" s="24"/>
      <c r="YR72" s="24"/>
      <c r="YS72" s="24"/>
      <c r="YT72" s="24"/>
      <c r="YU72" s="24"/>
      <c r="YV72" s="24"/>
      <c r="YW72" s="24"/>
      <c r="YX72" s="24"/>
      <c r="YY72" s="24"/>
      <c r="YZ72" s="24"/>
      <c r="ZA72" s="24"/>
      <c r="ZB72" s="24"/>
      <c r="ZC72" s="24"/>
      <c r="ZD72" s="24"/>
      <c r="ZE72" s="24"/>
      <c r="ZF72" s="24"/>
      <c r="ZG72" s="24"/>
      <c r="ZH72" s="24"/>
      <c r="ZI72" s="24"/>
      <c r="ZJ72" s="24"/>
      <c r="ZK72" s="24"/>
      <c r="ZL72" s="24"/>
      <c r="ZM72" s="24"/>
      <c r="ZN72" s="24"/>
      <c r="ZO72" s="24"/>
      <c r="ZP72" s="24"/>
      <c r="ZQ72" s="24"/>
      <c r="ZR72" s="24"/>
      <c r="ZS72" s="24"/>
      <c r="ZT72" s="24"/>
      <c r="ZU72" s="24"/>
      <c r="ZV72" s="24"/>
      <c r="ZW72" s="24"/>
      <c r="ZX72" s="24"/>
      <c r="ZY72" s="24"/>
      <c r="ZZ72" s="24"/>
      <c r="AAA72" s="24"/>
      <c r="AAB72" s="24"/>
      <c r="AAC72" s="24"/>
      <c r="AAD72" s="24"/>
      <c r="AAE72" s="24"/>
      <c r="AAF72" s="24"/>
      <c r="AAG72" s="24"/>
      <c r="AAH72" s="24"/>
      <c r="AAI72" s="24"/>
      <c r="AAJ72" s="24"/>
      <c r="AAK72" s="24"/>
      <c r="AAL72" s="24"/>
      <c r="AAM72" s="24"/>
      <c r="AAN72" s="24"/>
      <c r="AAO72" s="24"/>
      <c r="AAP72" s="24"/>
      <c r="AAQ72" s="24"/>
      <c r="AAR72" s="24"/>
      <c r="AAS72" s="24"/>
      <c r="AAT72" s="24"/>
      <c r="AAU72" s="24"/>
      <c r="AAV72" s="24"/>
      <c r="AAW72" s="24"/>
      <c r="AAX72" s="24"/>
      <c r="AAY72" s="24"/>
      <c r="AAZ72" s="24"/>
      <c r="ABA72" s="24"/>
      <c r="ABB72" s="24"/>
      <c r="ABC72" s="24"/>
      <c r="ABD72" s="24"/>
      <c r="ABE72" s="24"/>
      <c r="ABF72" s="24"/>
      <c r="ABG72" s="24"/>
      <c r="ABH72" s="24"/>
      <c r="ABI72" s="24"/>
      <c r="ABJ72" s="24"/>
      <c r="ABK72" s="24"/>
      <c r="ABL72" s="24"/>
      <c r="ABM72" s="24"/>
      <c r="ABN72" s="24"/>
      <c r="ABO72" s="24"/>
      <c r="ABP72" s="24"/>
      <c r="ABQ72" s="24"/>
      <c r="ABR72" s="24"/>
      <c r="ABS72" s="24"/>
      <c r="ABT72" s="24"/>
      <c r="ABU72" s="24"/>
      <c r="ABV72" s="24"/>
      <c r="ABW72" s="24"/>
      <c r="ABX72" s="24"/>
      <c r="ABY72" s="24"/>
      <c r="ABZ72" s="24"/>
      <c r="ACA72" s="24"/>
      <c r="ACB72" s="24"/>
      <c r="ACC72" s="24"/>
      <c r="ACD72" s="24"/>
      <c r="ACE72" s="24"/>
      <c r="ACF72" s="24"/>
      <c r="ACG72" s="24"/>
      <c r="ACH72" s="24"/>
      <c r="ACI72" s="24"/>
      <c r="ACJ72" s="24"/>
      <c r="ACK72" s="24"/>
      <c r="ACL72" s="24"/>
      <c r="ACM72" s="24"/>
      <c r="ACN72" s="24"/>
      <c r="ACO72" s="24"/>
      <c r="ACP72" s="24"/>
      <c r="ACQ72" s="24"/>
      <c r="ACR72" s="24"/>
      <c r="ACS72" s="24"/>
      <c r="ACT72" s="24"/>
      <c r="ACU72" s="24"/>
      <c r="ACV72" s="24"/>
      <c r="ACW72" s="24"/>
      <c r="ACX72" s="24"/>
      <c r="ACY72" s="24"/>
      <c r="ACZ72" s="24"/>
      <c r="ADA72" s="24"/>
      <c r="ADB72" s="24"/>
      <c r="ADC72" s="24"/>
      <c r="ADD72" s="24"/>
      <c r="ADE72" s="24"/>
      <c r="ADF72" s="24"/>
      <c r="ADG72" s="24"/>
      <c r="ADH72" s="24"/>
      <c r="ADI72" s="24"/>
      <c r="ADJ72" s="24"/>
      <c r="ADK72" s="24"/>
      <c r="ADL72" s="24"/>
      <c r="ADM72" s="24"/>
      <c r="ADN72" s="24"/>
      <c r="ADO72" s="24"/>
      <c r="ADP72" s="24"/>
      <c r="ADQ72" s="24"/>
      <c r="ADR72" s="24"/>
      <c r="ADS72" s="24"/>
      <c r="ADT72" s="24"/>
      <c r="ADU72" s="24"/>
      <c r="ADV72" s="24"/>
      <c r="ADW72" s="24"/>
      <c r="ADX72" s="24"/>
      <c r="ADY72" s="24"/>
      <c r="ADZ72" s="24"/>
      <c r="AEA72" s="24"/>
      <c r="AEB72" s="24"/>
      <c r="AEC72" s="24"/>
      <c r="AED72" s="24"/>
      <c r="AEE72" s="24"/>
      <c r="AEF72" s="24"/>
      <c r="AEG72" s="24"/>
      <c r="AEH72" s="24"/>
      <c r="AEI72" s="24"/>
      <c r="AEJ72" s="24"/>
      <c r="AEK72" s="24"/>
      <c r="AEL72" s="24"/>
      <c r="AEM72" s="24"/>
      <c r="AEN72" s="24"/>
      <c r="AEO72" s="24"/>
      <c r="AEP72" s="24"/>
      <c r="AEQ72" s="24"/>
      <c r="AER72" s="24"/>
      <c r="AES72" s="24"/>
      <c r="AET72" s="24"/>
      <c r="AEU72" s="24"/>
      <c r="AEV72" s="24"/>
      <c r="AEW72" s="24"/>
      <c r="AEX72" s="24"/>
      <c r="AEY72" s="24"/>
      <c r="AEZ72" s="24"/>
      <c r="AFA72" s="24"/>
      <c r="AFB72" s="24"/>
      <c r="AFC72" s="24"/>
      <c r="AFD72" s="24"/>
      <c r="AFE72" s="24"/>
      <c r="AFF72" s="24"/>
      <c r="AFG72" s="24"/>
      <c r="AFH72" s="24"/>
      <c r="AFI72" s="24"/>
      <c r="AFJ72" s="24"/>
      <c r="AFK72" s="24"/>
      <c r="AFL72" s="24"/>
      <c r="AFM72" s="24"/>
      <c r="AFN72" s="24"/>
      <c r="AFO72" s="24"/>
      <c r="AFP72" s="24"/>
      <c r="AFQ72" s="24"/>
      <c r="AFR72" s="24"/>
      <c r="AFS72" s="24"/>
      <c r="AFT72" s="24"/>
      <c r="AFU72" s="24"/>
      <c r="AFV72" s="24"/>
      <c r="AFW72" s="24"/>
      <c r="AFX72" s="24"/>
      <c r="AFY72" s="24"/>
      <c r="AFZ72" s="24"/>
      <c r="AGA72" s="24"/>
      <c r="AGB72" s="24"/>
      <c r="AGC72" s="24"/>
      <c r="AGD72" s="24"/>
      <c r="AGE72" s="24"/>
      <c r="AGF72" s="24"/>
      <c r="AGG72" s="24"/>
      <c r="AGH72" s="24"/>
      <c r="AGI72" s="24"/>
      <c r="AGJ72" s="24"/>
      <c r="AGK72" s="24"/>
      <c r="AGL72" s="24"/>
      <c r="AGM72" s="24"/>
      <c r="AGN72" s="24"/>
      <c r="AGO72" s="24"/>
      <c r="AGP72" s="24"/>
      <c r="AGQ72" s="24"/>
      <c r="AGR72" s="24"/>
      <c r="AGS72" s="24"/>
      <c r="AGT72" s="24"/>
      <c r="AGU72" s="24"/>
      <c r="AGV72" s="24"/>
      <c r="AGW72" s="24"/>
      <c r="AGX72" s="24"/>
      <c r="AGY72" s="24"/>
      <c r="AGZ72" s="24"/>
      <c r="AHA72" s="24"/>
      <c r="AHB72" s="24"/>
      <c r="AHC72" s="24"/>
      <c r="AHD72" s="24"/>
      <c r="AHE72" s="24"/>
      <c r="AHF72" s="24"/>
      <c r="AHG72" s="24"/>
      <c r="AHH72" s="24"/>
      <c r="AHI72" s="24"/>
      <c r="AHJ72" s="24"/>
      <c r="AHK72" s="24"/>
      <c r="AHL72" s="24"/>
      <c r="AHM72" s="24"/>
      <c r="AHN72" s="24"/>
      <c r="AHO72" s="24"/>
      <c r="AHP72" s="24"/>
      <c r="AHQ72" s="24"/>
      <c r="AHR72" s="24"/>
      <c r="AHS72" s="24"/>
      <c r="AHT72" s="24"/>
      <c r="AHU72" s="24"/>
      <c r="AHV72" s="24"/>
      <c r="AHW72" s="24"/>
      <c r="AHX72" s="24"/>
      <c r="AHY72" s="24"/>
      <c r="AHZ72" s="24"/>
      <c r="AIA72" s="24"/>
      <c r="AIB72" s="24"/>
      <c r="AIC72" s="24"/>
      <c r="AID72" s="24"/>
      <c r="AIE72" s="24"/>
      <c r="AIF72" s="24"/>
      <c r="AIG72" s="24"/>
      <c r="AIH72" s="24"/>
      <c r="AII72" s="24"/>
      <c r="AIJ72" s="24"/>
      <c r="AIK72" s="24"/>
      <c r="AIL72" s="24"/>
      <c r="AIM72" s="24"/>
      <c r="AIN72" s="24"/>
      <c r="AIO72" s="24"/>
      <c r="AIP72" s="24"/>
      <c r="AIQ72" s="24"/>
      <c r="AIR72" s="24"/>
      <c r="AIS72" s="24"/>
      <c r="AIT72" s="24"/>
      <c r="AIU72" s="24"/>
      <c r="AIV72" s="24"/>
      <c r="AIW72" s="24"/>
      <c r="AIX72" s="24"/>
      <c r="AIY72" s="24"/>
      <c r="AIZ72" s="24"/>
      <c r="AJA72" s="24"/>
      <c r="AJB72" s="24"/>
      <c r="AJC72" s="24"/>
      <c r="AJD72" s="24"/>
      <c r="AJE72" s="24"/>
      <c r="AJF72" s="24"/>
      <c r="AJG72" s="24"/>
      <c r="AJH72" s="24"/>
      <c r="AJI72" s="24"/>
      <c r="AJJ72" s="24"/>
      <c r="AJK72" s="24"/>
      <c r="AJL72" s="24"/>
      <c r="AJM72" s="24"/>
      <c r="AJN72" s="24"/>
      <c r="AJO72" s="24"/>
      <c r="AJP72" s="24"/>
      <c r="AJQ72" s="24"/>
      <c r="AJR72" s="24"/>
      <c r="AJS72" s="24"/>
      <c r="AJT72" s="24"/>
      <c r="AJU72" s="24"/>
      <c r="AJV72" s="24"/>
      <c r="AJW72" s="24"/>
      <c r="AJX72" s="24"/>
      <c r="AJY72" s="24"/>
      <c r="AJZ72" s="24"/>
      <c r="AKA72" s="24"/>
      <c r="AKB72" s="24"/>
      <c r="AKC72" s="24"/>
      <c r="AKD72" s="24"/>
      <c r="AKE72" s="24"/>
      <c r="AKF72" s="24"/>
      <c r="AKG72" s="24"/>
      <c r="AKH72" s="24"/>
      <c r="AKI72" s="24"/>
      <c r="AKJ72" s="24"/>
      <c r="AKK72" s="24"/>
      <c r="AKL72" s="24"/>
      <c r="AKM72" s="24"/>
      <c r="AKN72" s="24"/>
      <c r="AKO72" s="24"/>
      <c r="AKP72" s="24"/>
      <c r="AKQ72" s="24"/>
      <c r="AKR72" s="24"/>
      <c r="AKS72" s="24"/>
      <c r="AKT72" s="24"/>
      <c r="AKU72" s="24"/>
      <c r="AKV72" s="24"/>
      <c r="AKW72" s="24"/>
      <c r="AKX72" s="24"/>
      <c r="AKY72" s="24"/>
      <c r="AKZ72" s="24"/>
      <c r="ALA72" s="24"/>
      <c r="ALB72" s="24"/>
      <c r="ALC72" s="24"/>
      <c r="ALD72" s="24"/>
      <c r="ALE72" s="24"/>
      <c r="ALF72" s="24"/>
      <c r="ALG72" s="24"/>
      <c r="ALH72" s="24"/>
      <c r="ALI72" s="24"/>
      <c r="ALJ72" s="24"/>
      <c r="ALK72" s="24"/>
      <c r="ALL72" s="24"/>
      <c r="ALM72" s="24"/>
      <c r="ALN72" s="24"/>
      <c r="ALO72" s="24"/>
      <c r="ALP72" s="24"/>
      <c r="ALQ72" s="24"/>
      <c r="ALR72" s="24"/>
      <c r="ALS72" s="24"/>
      <c r="ALT72" s="24"/>
      <c r="ALU72" s="24"/>
      <c r="ALV72" s="24"/>
      <c r="ALW72" s="24"/>
      <c r="ALX72" s="24"/>
      <c r="ALY72" s="24"/>
      <c r="ALZ72" s="24"/>
      <c r="AMA72" s="24"/>
      <c r="AMB72" s="24"/>
      <c r="AMC72" s="24"/>
      <c r="AMD72" s="24"/>
      <c r="AME72" s="24"/>
      <c r="AMF72" s="24"/>
      <c r="AMG72" s="24"/>
      <c r="AMH72" s="24"/>
      <c r="AMI72" s="24"/>
      <c r="AMJ72" s="24"/>
      <c r="AMK72" s="24"/>
      <c r="AML72" s="24"/>
      <c r="AMM72" s="24"/>
      <c r="AMN72" s="24"/>
      <c r="AMO72" s="24"/>
      <c r="AMP72" s="24"/>
      <c r="AMQ72" s="24"/>
      <c r="AMR72" s="24"/>
    </row>
    <row r="73" spans="1:1032" x14ac:dyDescent="0.25">
      <c r="B73" s="16" t="s">
        <v>60</v>
      </c>
      <c r="C73" s="16"/>
      <c r="D73" s="32"/>
      <c r="E73" s="32"/>
      <c r="F73" s="32"/>
      <c r="G73" s="32"/>
      <c r="H73" s="32"/>
      <c r="I73" s="32"/>
    </row>
    <row r="74" spans="1:1032" x14ac:dyDescent="0.25">
      <c r="B74" s="33" t="s">
        <v>61</v>
      </c>
      <c r="C74" s="33"/>
      <c r="D74" s="32"/>
      <c r="E74" s="32"/>
      <c r="F74" s="32"/>
      <c r="G74" s="32"/>
      <c r="H74" s="32"/>
      <c r="I74" s="32"/>
    </row>
    <row r="75" spans="1:1032" x14ac:dyDescent="0.25">
      <c r="B75" s="15" t="s">
        <v>89</v>
      </c>
      <c r="G75" s="64"/>
      <c r="H75" s="16"/>
      <c r="I75" s="16"/>
    </row>
    <row r="76" spans="1:1032" x14ac:dyDescent="0.25">
      <c r="B76" s="65" t="s">
        <v>90</v>
      </c>
      <c r="C76" s="65"/>
      <c r="D76" s="65"/>
      <c r="E76" s="65"/>
      <c r="F76" s="65"/>
      <c r="G76" s="66"/>
      <c r="H76" s="67"/>
      <c r="I76" s="67"/>
      <c r="J76" s="67"/>
      <c r="K76" s="67"/>
    </row>
    <row r="77" spans="1:1032" x14ac:dyDescent="0.25">
      <c r="B77" s="278" t="s">
        <v>333</v>
      </c>
      <c r="C77" s="278"/>
      <c r="D77" s="278"/>
      <c r="E77" s="278"/>
      <c r="F77" s="278"/>
      <c r="G77" s="278"/>
      <c r="H77" s="278"/>
      <c r="I77" s="278"/>
      <c r="J77" s="278"/>
      <c r="K77" s="278"/>
    </row>
    <row r="78" spans="1:1032" x14ac:dyDescent="0.25">
      <c r="B78" s="15" t="s">
        <v>265</v>
      </c>
    </row>
  </sheetData>
  <mergeCells count="30">
    <mergeCell ref="S10:S11"/>
    <mergeCell ref="L10:L11"/>
    <mergeCell ref="B77:K77"/>
    <mergeCell ref="B10:B11"/>
    <mergeCell ref="D10:D11"/>
    <mergeCell ref="E10:E11"/>
    <mergeCell ref="F10:F11"/>
    <mergeCell ref="G10:G11"/>
    <mergeCell ref="K10:K11"/>
    <mergeCell ref="J10:J11"/>
    <mergeCell ref="I10:I11"/>
    <mergeCell ref="C10:C11"/>
    <mergeCell ref="H10:H11"/>
    <mergeCell ref="J55:J56"/>
    <mergeCell ref="A10:A12"/>
    <mergeCell ref="D1:J1"/>
    <mergeCell ref="B71:R71"/>
    <mergeCell ref="B68:R68"/>
    <mergeCell ref="B69:R69"/>
    <mergeCell ref="B70:R70"/>
    <mergeCell ref="D8:J8"/>
    <mergeCell ref="B67:R67"/>
    <mergeCell ref="D3:J3"/>
    <mergeCell ref="D4:J4"/>
    <mergeCell ref="D5:J5"/>
    <mergeCell ref="D6:J6"/>
    <mergeCell ref="D7:J7"/>
    <mergeCell ref="N10:Q10"/>
    <mergeCell ref="M10:M11"/>
    <mergeCell ref="R10:R11"/>
  </mergeCells>
  <pageMargins left="0.25" right="0.25" top="0.75" bottom="0.75" header="0.3" footer="0.3"/>
  <pageSetup paperSize="8" scale="41" firstPageNumber="0" fitToHeight="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S51"/>
  <sheetViews>
    <sheetView topLeftCell="D20" zoomScale="60" zoomScaleNormal="60" workbookViewId="0">
      <selection activeCell="G38" sqref="G38"/>
    </sheetView>
  </sheetViews>
  <sheetFormatPr defaultColWidth="9.140625" defaultRowHeight="15" x14ac:dyDescent="0.25"/>
  <cols>
    <col min="1" max="1" width="13.5703125" style="14" customWidth="1"/>
    <col min="2" max="2" width="47.42578125" style="103" customWidth="1"/>
    <col min="3" max="3" width="16.28515625" style="103" customWidth="1"/>
    <col min="4" max="4" width="14" style="103" customWidth="1"/>
    <col min="5" max="5" width="15" style="103" customWidth="1"/>
    <col min="6" max="6" width="15.42578125" style="103" customWidth="1"/>
    <col min="7" max="7" width="16.28515625" style="103" customWidth="1"/>
    <col min="8" max="8" width="14" style="103" customWidth="1"/>
    <col min="9" max="9" width="12.7109375" style="103" customWidth="1"/>
    <col min="10" max="10" width="57" style="16" customWidth="1"/>
    <col min="11" max="11" width="15.7109375" style="16" customWidth="1"/>
    <col min="12" max="12" width="15.28515625" style="16" customWidth="1"/>
    <col min="13" max="13" width="31.7109375" style="16" customWidth="1"/>
    <col min="14" max="14" width="20.85546875" style="16" customWidth="1"/>
    <col min="15" max="15" width="47.7109375" style="16" customWidth="1"/>
    <col min="16" max="16" width="15.7109375" style="16" customWidth="1"/>
    <col min="17" max="17" width="19.28515625" style="16" customWidth="1"/>
    <col min="18" max="18" width="20" style="16" customWidth="1"/>
    <col min="19" max="19" width="24.85546875" style="16" customWidth="1"/>
    <col min="20" max="20" width="42.140625" style="16" customWidth="1"/>
    <col min="21" max="1033" width="9.140625" style="16"/>
  </cols>
  <sheetData>
    <row r="1" spans="1:20" x14ac:dyDescent="0.25">
      <c r="D1" s="260" t="s">
        <v>515</v>
      </c>
      <c r="E1" s="260"/>
      <c r="F1" s="260"/>
      <c r="G1" s="260"/>
      <c r="H1" s="260"/>
      <c r="I1" s="260"/>
      <c r="J1" s="260"/>
    </row>
    <row r="2" spans="1:20" ht="15" customHeight="1" x14ac:dyDescent="0.25"/>
    <row r="3" spans="1:20" ht="15" customHeight="1" x14ac:dyDescent="0.25">
      <c r="B3" s="17" t="s">
        <v>516</v>
      </c>
      <c r="C3" s="17"/>
      <c r="D3" s="267" t="s">
        <v>517</v>
      </c>
      <c r="E3" s="267"/>
      <c r="F3" s="267"/>
      <c r="G3" s="267"/>
      <c r="H3" s="267"/>
      <c r="I3" s="267"/>
      <c r="J3" s="267"/>
    </row>
    <row r="4" spans="1:20" ht="15" customHeight="1" x14ac:dyDescent="0.25">
      <c r="B4" s="17" t="s">
        <v>518</v>
      </c>
      <c r="C4" s="17"/>
      <c r="D4" s="267" t="s">
        <v>519</v>
      </c>
      <c r="E4" s="267"/>
      <c r="F4" s="267"/>
      <c r="G4" s="267"/>
      <c r="H4" s="267"/>
      <c r="I4" s="267"/>
      <c r="J4" s="267"/>
    </row>
    <row r="5" spans="1:20" ht="15" customHeight="1" x14ac:dyDescent="0.25">
      <c r="B5" s="17" t="s">
        <v>520</v>
      </c>
      <c r="C5" s="17"/>
      <c r="D5" s="267" t="s">
        <v>521</v>
      </c>
      <c r="E5" s="267"/>
      <c r="F5" s="267"/>
      <c r="G5" s="267"/>
      <c r="H5" s="267"/>
      <c r="I5" s="267"/>
      <c r="J5" s="267"/>
    </row>
    <row r="6" spans="1:20" ht="15" customHeight="1" x14ac:dyDescent="0.25">
      <c r="B6" s="18" t="s">
        <v>522</v>
      </c>
      <c r="C6" s="18"/>
      <c r="D6" s="268" t="s">
        <v>523</v>
      </c>
      <c r="E6" s="268"/>
      <c r="F6" s="268"/>
      <c r="G6" s="268"/>
      <c r="H6" s="268"/>
      <c r="I6" s="268"/>
      <c r="J6" s="268"/>
    </row>
    <row r="7" spans="1:20" ht="15" customHeight="1" x14ac:dyDescent="0.25">
      <c r="B7" s="18" t="s">
        <v>524</v>
      </c>
      <c r="C7" s="18"/>
      <c r="D7" s="269" t="s">
        <v>525</v>
      </c>
      <c r="E7" s="270"/>
      <c r="F7" s="270"/>
      <c r="G7" s="270"/>
      <c r="H7" s="270"/>
      <c r="I7" s="270"/>
      <c r="J7" s="270"/>
    </row>
    <row r="8" spans="1:20" ht="15" customHeight="1" x14ac:dyDescent="0.25">
      <c r="B8" s="31" t="s">
        <v>526</v>
      </c>
      <c r="C8" s="31"/>
      <c r="D8" s="265" t="s">
        <v>234</v>
      </c>
      <c r="E8" s="265"/>
      <c r="F8" s="265"/>
      <c r="G8" s="265"/>
      <c r="H8" s="265"/>
      <c r="I8" s="265"/>
      <c r="J8" s="265"/>
    </row>
    <row r="9" spans="1:20" ht="15" customHeight="1" x14ac:dyDescent="0.25">
      <c r="B9" s="16"/>
      <c r="C9" s="16"/>
      <c r="D9" s="19"/>
      <c r="E9" s="19"/>
      <c r="F9" s="19"/>
      <c r="G9" s="19"/>
      <c r="H9" s="19"/>
      <c r="I9" s="19"/>
      <c r="J9" s="19"/>
    </row>
    <row r="10" spans="1:20" ht="35.450000000000003" customHeight="1" x14ac:dyDescent="0.25">
      <c r="A10" s="257" t="s">
        <v>527</v>
      </c>
      <c r="B10" s="257" t="s">
        <v>528</v>
      </c>
      <c r="C10" s="279" t="s">
        <v>529</v>
      </c>
      <c r="D10" s="279" t="s">
        <v>530</v>
      </c>
      <c r="E10" s="279" t="s">
        <v>531</v>
      </c>
      <c r="F10" s="279" t="s">
        <v>532</v>
      </c>
      <c r="G10" s="279" t="s">
        <v>533</v>
      </c>
      <c r="H10" s="279" t="s">
        <v>534</v>
      </c>
      <c r="I10" s="279" t="s">
        <v>535</v>
      </c>
      <c r="J10" s="257" t="s">
        <v>536</v>
      </c>
      <c r="K10" s="281" t="s">
        <v>537</v>
      </c>
      <c r="L10" s="276" t="s">
        <v>538</v>
      </c>
      <c r="M10" s="257" t="s">
        <v>80</v>
      </c>
      <c r="N10" s="257" t="s">
        <v>539</v>
      </c>
      <c r="O10" s="271" t="s">
        <v>540</v>
      </c>
      <c r="P10" s="271"/>
      <c r="Q10" s="271"/>
      <c r="R10" s="271"/>
      <c r="S10" s="272" t="s">
        <v>541</v>
      </c>
      <c r="T10" s="274" t="s">
        <v>542</v>
      </c>
    </row>
    <row r="11" spans="1:20" ht="210" customHeight="1" x14ac:dyDescent="0.25">
      <c r="A11" s="258"/>
      <c r="B11" s="259"/>
      <c r="C11" s="280"/>
      <c r="D11" s="280"/>
      <c r="E11" s="280"/>
      <c r="F11" s="280"/>
      <c r="G11" s="280"/>
      <c r="H11" s="280"/>
      <c r="I11" s="280"/>
      <c r="J11" s="259"/>
      <c r="K11" s="282"/>
      <c r="L11" s="277"/>
      <c r="M11" s="259"/>
      <c r="N11" s="259"/>
      <c r="O11" s="58" t="s">
        <v>543</v>
      </c>
      <c r="P11" s="58" t="s">
        <v>544</v>
      </c>
      <c r="Q11" s="29" t="s">
        <v>545</v>
      </c>
      <c r="R11" s="29" t="s">
        <v>546</v>
      </c>
      <c r="S11" s="273"/>
      <c r="T11" s="275"/>
    </row>
    <row r="12" spans="1:20" ht="48.4" customHeight="1" x14ac:dyDescent="0.25">
      <c r="A12" s="259"/>
      <c r="B12" s="20" t="s">
        <v>547</v>
      </c>
      <c r="C12" s="20" t="s">
        <v>548</v>
      </c>
      <c r="D12" s="20" t="s">
        <v>549</v>
      </c>
      <c r="E12" s="20" t="s">
        <v>550</v>
      </c>
      <c r="F12" s="20" t="s">
        <v>551</v>
      </c>
      <c r="G12" s="20" t="s">
        <v>552</v>
      </c>
      <c r="H12" s="20" t="s">
        <v>553</v>
      </c>
      <c r="I12" s="20" t="s">
        <v>554</v>
      </c>
      <c r="J12" s="20" t="s">
        <v>555</v>
      </c>
      <c r="K12" s="53" t="s">
        <v>556</v>
      </c>
      <c r="L12" s="56" t="s">
        <v>557</v>
      </c>
      <c r="M12" s="53" t="s">
        <v>558</v>
      </c>
      <c r="N12" s="53" t="s">
        <v>559</v>
      </c>
      <c r="O12" s="59" t="s">
        <v>560</v>
      </c>
      <c r="P12" s="59" t="s">
        <v>561</v>
      </c>
      <c r="Q12" s="53" t="s">
        <v>562</v>
      </c>
      <c r="R12" s="53" t="s">
        <v>563</v>
      </c>
      <c r="S12" s="53" t="s">
        <v>564</v>
      </c>
      <c r="T12" s="21"/>
    </row>
    <row r="13" spans="1:20" ht="18" customHeight="1" x14ac:dyDescent="0.25">
      <c r="A13" s="86" t="s">
        <v>565</v>
      </c>
      <c r="B13" s="99" t="s">
        <v>346</v>
      </c>
      <c r="C13" s="133">
        <f t="shared" ref="C13:H13" si="0">SUM(C14:C18)</f>
      </c>
      <c r="D13" s="133">
        <f t="shared" si="0"/>
        <v>0</v>
      </c>
      <c r="E13" s="133">
        <f t="shared" si="0"/>
        <v>0</v>
      </c>
      <c r="F13" s="133">
        <f t="shared" si="0"/>
        <v>0</v>
      </c>
      <c r="G13" s="133">
        <f t="shared" si="0"/>
        <v>0</v>
      </c>
      <c r="H13" s="133">
        <f t="shared" si="0"/>
        <v>2083</v>
      </c>
      <c r="I13" s="57"/>
      <c r="J13" s="57"/>
      <c r="K13" s="61"/>
      <c r="L13" s="253"/>
      <c r="M13" s="253"/>
      <c r="N13" s="253"/>
      <c r="O13" s="254"/>
      <c r="P13" s="254"/>
      <c r="Q13" s="255"/>
      <c r="R13" s="255"/>
      <c r="S13" s="253"/>
      <c r="T13" s="256"/>
    </row>
    <row r="14" spans="1:20" ht="327" customHeight="1" x14ac:dyDescent="0.25">
      <c r="A14" s="70" t="s">
        <v>566</v>
      </c>
      <c r="B14" s="96" t="s">
        <v>161</v>
      </c>
      <c r="C14" s="35">
        <v>1</v>
      </c>
      <c r="D14" s="35" t="s">
        <v>567</v>
      </c>
      <c r="E14" s="35" t="s">
        <v>568</v>
      </c>
      <c r="F14" s="35" t="s">
        <v>569</v>
      </c>
      <c r="G14" s="35" t="s">
        <v>570</v>
      </c>
      <c r="H14" s="94">
        <v>1350</v>
      </c>
      <c r="I14" s="94" t="s">
        <v>571</v>
      </c>
      <c r="J14" s="152" t="s">
        <v>345</v>
      </c>
      <c r="K14" s="40"/>
      <c r="L14" s="40"/>
      <c r="M14" s="285"/>
      <c r="N14" s="40"/>
      <c r="O14" s="132" t="s">
        <v>311</v>
      </c>
      <c r="P14" s="60" t="s">
        <v>572</v>
      </c>
      <c r="Q14" s="82"/>
      <c r="R14" s="82"/>
      <c r="S14" s="40"/>
      <c r="T14" s="22"/>
    </row>
    <row r="15" spans="1:20" ht="81" customHeight="1" x14ac:dyDescent="0.25">
      <c r="A15" s="70" t="s">
        <v>573</v>
      </c>
      <c r="B15" s="96" t="s">
        <v>162</v>
      </c>
      <c r="C15" s="35">
        <v>1</v>
      </c>
      <c r="D15" s="35" t="s">
        <v>574</v>
      </c>
      <c r="E15" s="35" t="s">
        <v>575</v>
      </c>
      <c r="F15" s="35" t="s">
        <v>576</v>
      </c>
      <c r="G15" s="35" t="s">
        <v>577</v>
      </c>
      <c r="H15" s="94">
        <v>128</v>
      </c>
      <c r="I15" s="94" t="s">
        <v>578</v>
      </c>
      <c r="J15" s="152" t="s">
        <v>277</v>
      </c>
      <c r="K15" s="40"/>
      <c r="L15" s="40"/>
      <c r="M15" s="286"/>
      <c r="N15" s="40"/>
      <c r="O15" s="152" t="s">
        <v>306</v>
      </c>
      <c r="P15" s="60" t="s">
        <v>579</v>
      </c>
      <c r="Q15" s="82"/>
      <c r="R15" s="82"/>
      <c r="S15" s="40"/>
      <c r="T15" s="22"/>
    </row>
    <row r="16" spans="1:20" ht="198" customHeight="1" x14ac:dyDescent="0.25">
      <c r="A16" s="296" t="s">
        <v>580</v>
      </c>
      <c r="B16" s="311" t="s">
        <v>163</v>
      </c>
      <c r="C16" s="298">
        <v>2</v>
      </c>
      <c r="D16" s="298" t="s">
        <v>581</v>
      </c>
      <c r="E16" s="298" t="s">
        <v>582</v>
      </c>
      <c r="F16" s="298" t="s">
        <v>583</v>
      </c>
      <c r="G16" s="298" t="s">
        <v>584</v>
      </c>
      <c r="H16" s="296">
        <v>200</v>
      </c>
      <c r="I16" s="296" t="s">
        <v>585</v>
      </c>
      <c r="J16" s="152" t="s">
        <v>307</v>
      </c>
      <c r="K16" s="285"/>
      <c r="L16" s="285"/>
      <c r="M16" s="286"/>
      <c r="N16" s="285"/>
      <c r="O16" s="290" t="s">
        <v>305</v>
      </c>
      <c r="P16" s="292" t="s">
        <v>586</v>
      </c>
      <c r="Q16" s="294"/>
      <c r="R16" s="294"/>
      <c r="S16" s="285"/>
      <c r="T16" s="287"/>
    </row>
    <row r="17" spans="1:20" ht="216.75" customHeight="1" x14ac:dyDescent="0.25">
      <c r="A17" s="297"/>
      <c r="B17" s="312"/>
      <c r="C17" s="300"/>
      <c r="D17" s="299"/>
      <c r="E17" s="299"/>
      <c r="F17" s="299"/>
      <c r="G17" s="299"/>
      <c r="H17" s="297"/>
      <c r="I17" s="297"/>
      <c r="J17" s="152" t="s">
        <v>308</v>
      </c>
      <c r="K17" s="286"/>
      <c r="L17" s="286"/>
      <c r="M17" s="286"/>
      <c r="N17" s="286"/>
      <c r="O17" s="291"/>
      <c r="P17" s="293"/>
      <c r="Q17" s="295"/>
      <c r="R17" s="295"/>
      <c r="S17" s="286"/>
      <c r="T17" s="288"/>
    </row>
    <row r="18" spans="1:20" ht="372.75" customHeight="1" x14ac:dyDescent="0.25">
      <c r="A18" s="296" t="s">
        <v>120</v>
      </c>
      <c r="B18" s="305" t="s">
        <v>164</v>
      </c>
      <c r="C18" s="298">
        <v>1</v>
      </c>
      <c r="D18" s="298" t="s">
        <v>587</v>
      </c>
      <c r="E18" s="298" t="s">
        <v>588</v>
      </c>
      <c r="F18" s="298" t="s">
        <v>589</v>
      </c>
      <c r="G18" s="298" t="s">
        <v>590</v>
      </c>
      <c r="H18" s="296">
        <v>405</v>
      </c>
      <c r="I18" s="296" t="s">
        <v>591</v>
      </c>
      <c r="J18" s="290" t="s">
        <v>348</v>
      </c>
      <c r="K18" s="285"/>
      <c r="L18" s="285"/>
      <c r="M18" s="286"/>
      <c r="N18" s="302"/>
      <c r="O18" s="290" t="s">
        <v>347</v>
      </c>
      <c r="P18" s="292" t="s">
        <v>592</v>
      </c>
      <c r="Q18" s="294"/>
      <c r="R18" s="294"/>
      <c r="S18" s="285"/>
      <c r="T18" s="309"/>
    </row>
    <row r="19" spans="1:20" ht="118.5" customHeight="1" x14ac:dyDescent="0.25">
      <c r="A19" s="301"/>
      <c r="B19" s="306"/>
      <c r="C19" s="299"/>
      <c r="D19" s="299"/>
      <c r="E19" s="299"/>
      <c r="F19" s="299"/>
      <c r="G19" s="299"/>
      <c r="H19" s="301"/>
      <c r="I19" s="301"/>
      <c r="J19" s="304"/>
      <c r="K19" s="289"/>
      <c r="L19" s="289"/>
      <c r="M19" s="286"/>
      <c r="N19" s="303"/>
      <c r="O19" s="304"/>
      <c r="P19" s="307"/>
      <c r="Q19" s="308"/>
      <c r="R19" s="308"/>
      <c r="S19" s="289"/>
      <c r="T19" s="310"/>
    </row>
    <row r="20" spans="1:20" ht="23.25" customHeight="1" x14ac:dyDescent="0.25">
      <c r="A20" s="243"/>
      <c r="B20" s="244"/>
      <c r="C20" s="245"/>
      <c r="D20" s="245"/>
      <c r="E20" s="245"/>
      <c r="F20" s="245"/>
      <c r="G20" s="245"/>
      <c r="H20" s="243"/>
      <c r="I20" s="243"/>
      <c r="J20" s="224"/>
      <c r="K20" s="232"/>
      <c r="L20" s="232"/>
      <c r="M20" s="289"/>
      <c r="N20" s="235"/>
      <c r="O20" s="224"/>
      <c r="P20" s="246"/>
      <c r="Q20" s="233"/>
      <c r="R20" s="233"/>
      <c r="S20" s="232"/>
      <c r="T20" s="236"/>
    </row>
    <row r="21" spans="1:20" ht="49.15" customHeight="1" x14ac:dyDescent="0.25">
      <c r="A21" s="128" t="s">
        <v>121</v>
      </c>
      <c r="B21" s="125" t="s">
        <v>593</v>
      </c>
      <c r="C21" s="156"/>
      <c r="D21" s="156"/>
      <c r="E21" s="156"/>
      <c r="F21" s="156"/>
      <c r="G21" s="156"/>
      <c r="H21" s="156"/>
      <c r="I21" s="156"/>
      <c r="J21" s="247" t="s">
        <v>594</v>
      </c>
      <c r="K21" s="40"/>
      <c r="L21" s="40"/>
      <c r="M21" s="40"/>
      <c r="N21" s="40"/>
      <c r="O21" s="156"/>
      <c r="P21" s="156"/>
      <c r="Q21" s="82"/>
      <c r="R21" s="82"/>
      <c r="S21" s="40"/>
      <c r="T21" s="22"/>
    </row>
    <row r="22" spans="1:20" ht="22.5" customHeight="1" x14ac:dyDescent="0.25">
      <c r="A22" s="128"/>
      <c r="B22" s="156"/>
      <c r="C22" s="156"/>
      <c r="D22" s="156"/>
      <c r="E22" s="156"/>
      <c r="F22" s="156"/>
      <c r="G22" s="156"/>
      <c r="H22" s="156"/>
      <c r="I22" s="156"/>
      <c r="J22" s="156"/>
      <c r="K22" s="40"/>
      <c r="L22" s="40"/>
      <c r="M22" s="40"/>
      <c r="N22" s="124"/>
      <c r="O22" s="156"/>
      <c r="P22" s="156"/>
      <c r="Q22" s="157"/>
      <c r="R22" s="157"/>
      <c r="S22" s="124"/>
      <c r="T22" s="22"/>
    </row>
    <row r="23" spans="1:20" ht="20.25" customHeight="1" x14ac:dyDescent="0.25">
      <c r="A23" s="89"/>
      <c r="B23" s="54" t="s">
        <v>595</v>
      </c>
      <c r="C23" s="89"/>
      <c r="D23" s="89"/>
      <c r="E23" s="89"/>
      <c r="F23" s="89"/>
      <c r="G23" s="89"/>
      <c r="H23" s="89">
        <f>H13</f>
      </c>
      <c r="I23" s="89"/>
      <c r="J23" s="91"/>
      <c r="K23" s="89"/>
      <c r="L23" s="89"/>
      <c r="M23" s="89"/>
      <c r="N23" s="150"/>
      <c r="O23" s="150"/>
      <c r="P23" s="150"/>
      <c r="Q23" s="150"/>
      <c r="R23" s="150"/>
      <c r="S23" s="150"/>
      <c r="T23" s="22"/>
    </row>
    <row r="24" spans="1:20" ht="37.5" customHeight="1" x14ac:dyDescent="0.25">
      <c r="A24" s="88"/>
      <c r="B24" s="88"/>
      <c r="C24" s="88"/>
      <c r="D24" s="88"/>
      <c r="E24" s="88"/>
      <c r="F24" s="88"/>
      <c r="G24" s="88"/>
      <c r="H24" s="88"/>
      <c r="I24" s="88"/>
      <c r="J24" s="88"/>
      <c r="K24" s="87"/>
      <c r="L24" s="87"/>
      <c r="M24" s="87"/>
      <c r="N24" s="123"/>
      <c r="O24" s="155"/>
      <c r="P24" s="155"/>
      <c r="Q24" s="123"/>
      <c r="R24" s="123"/>
      <c r="S24" s="40"/>
      <c r="T24" s="154" t="s">
        <v>596</v>
      </c>
    </row>
    <row r="25" spans="1:20" ht="81" customHeight="1" x14ac:dyDescent="0.25">
      <c r="A25" s="16"/>
      <c r="B25" s="16"/>
      <c r="C25" s="16"/>
      <c r="D25" s="16"/>
      <c r="E25" s="16"/>
      <c r="F25" s="16"/>
      <c r="G25" s="16"/>
      <c r="H25" s="16"/>
      <c r="I25" s="16"/>
      <c r="N25" s="89" t="s">
        <v>597</v>
      </c>
      <c r="O25" s="89"/>
      <c r="P25" s="89"/>
      <c r="Q25" s="89"/>
      <c r="R25" s="89"/>
      <c r="S25" s="153" t="s">
        <v>598</v>
      </c>
    </row>
    <row r="26" spans="1:20" ht="26.25" customHeight="1" x14ac:dyDescent="0.25">
      <c r="A26" s="16"/>
      <c r="B26" s="16"/>
      <c r="C26" s="16"/>
      <c r="D26" s="16"/>
      <c r="E26" s="16"/>
      <c r="F26" s="16"/>
      <c r="G26" s="16"/>
      <c r="H26" s="16"/>
      <c r="I26" s="16"/>
      <c r="N26" s="92"/>
      <c r="O26" s="92"/>
      <c r="P26" s="92"/>
      <c r="Q26" s="92"/>
      <c r="R26" s="92"/>
      <c r="S26" s="92"/>
    </row>
    <row r="27" spans="1:20" ht="26.25" customHeight="1" x14ac:dyDescent="0.25">
      <c r="A27" s="16"/>
      <c r="B27" s="16"/>
      <c r="C27" s="16"/>
      <c r="D27" s="16"/>
      <c r="E27" s="16"/>
      <c r="F27" s="16"/>
      <c r="G27" s="16"/>
      <c r="H27" s="16"/>
      <c r="I27" s="16"/>
      <c r="N27" s="92"/>
      <c r="O27" s="92"/>
      <c r="P27" s="92"/>
      <c r="Q27" s="92"/>
      <c r="R27" s="92"/>
      <c r="S27" s="92"/>
    </row>
    <row r="28" spans="1:20" ht="15.75" customHeight="1" x14ac:dyDescent="0.25">
      <c r="A28" s="86" t="s">
        <v>599</v>
      </c>
      <c r="B28" s="99" t="s">
        <v>218</v>
      </c>
      <c r="C28" s="159">
        <f t="shared" ref="C28:G28" si="1">SUM(C29:C32)</f>
      </c>
      <c r="D28" s="159">
        <f t="shared" si="1"/>
        <v>0</v>
      </c>
      <c r="E28" s="159">
        <f t="shared" si="1"/>
        <v>0</v>
      </c>
      <c r="F28" s="159">
        <f t="shared" si="1"/>
        <v>0</v>
      </c>
      <c r="G28" s="159">
        <f t="shared" si="1"/>
        <v>0</v>
      </c>
      <c r="H28" s="159">
        <f>SUM(H29:H33)</f>
      </c>
      <c r="I28" s="159"/>
      <c r="J28" s="86"/>
      <c r="K28" s="86"/>
      <c r="L28" s="86"/>
      <c r="M28" s="86"/>
      <c r="N28" s="86"/>
      <c r="O28" s="86"/>
      <c r="P28" s="86"/>
      <c r="Q28" s="86"/>
      <c r="R28" s="86"/>
      <c r="S28" s="86"/>
      <c r="T28" s="22"/>
    </row>
    <row r="29" spans="1:20" ht="78.75" customHeight="1" x14ac:dyDescent="0.25">
      <c r="A29" s="70" t="s">
        <v>600</v>
      </c>
      <c r="B29" s="96" t="s">
        <v>219</v>
      </c>
      <c r="C29" s="35" t="s">
        <v>601</v>
      </c>
      <c r="D29" s="35" t="s">
        <v>602</v>
      </c>
      <c r="E29" s="35" t="s">
        <v>603</v>
      </c>
      <c r="F29" s="35" t="s">
        <v>604</v>
      </c>
      <c r="G29" s="35" t="s">
        <v>605</v>
      </c>
      <c r="H29" s="94">
        <v>12500</v>
      </c>
      <c r="I29" s="94" t="s">
        <v>606</v>
      </c>
      <c r="J29" s="152" t="s">
        <v>319</v>
      </c>
      <c r="K29" s="40"/>
      <c r="L29" s="40"/>
      <c r="M29" s="285"/>
      <c r="N29" s="40"/>
      <c r="O29" s="152" t="s">
        <v>309</v>
      </c>
      <c r="P29" s="60" t="s">
        <v>607</v>
      </c>
      <c r="Q29" s="82"/>
      <c r="R29" s="82"/>
      <c r="S29" s="40"/>
      <c r="T29" s="22"/>
    </row>
    <row r="30" spans="1:20" ht="27.75" customHeight="1" x14ac:dyDescent="0.25">
      <c r="A30" s="70" t="s">
        <v>608</v>
      </c>
      <c r="B30" s="160" t="s">
        <v>220</v>
      </c>
      <c r="C30" s="35" t="s">
        <v>609</v>
      </c>
      <c r="D30" s="35" t="s">
        <v>610</v>
      </c>
      <c r="E30" s="35" t="s">
        <v>611</v>
      </c>
      <c r="F30" s="35" t="s">
        <v>612</v>
      </c>
      <c r="G30" s="35" t="s">
        <v>613</v>
      </c>
      <c r="H30" s="70"/>
      <c r="I30" s="234" t="s">
        <v>614</v>
      </c>
      <c r="J30" s="152" t="s">
        <v>247</v>
      </c>
      <c r="K30" s="40"/>
      <c r="L30" s="40"/>
      <c r="M30" s="286"/>
      <c r="N30" s="40"/>
      <c r="O30" s="132"/>
      <c r="P30" s="60"/>
      <c r="Q30" s="82"/>
      <c r="R30" s="82"/>
      <c r="S30" s="40"/>
      <c r="T30" s="22"/>
    </row>
    <row r="31" spans="1:20" ht="30" customHeight="1" x14ac:dyDescent="0.25">
      <c r="A31" s="70" t="s">
        <v>615</v>
      </c>
      <c r="B31" s="160" t="s">
        <v>221</v>
      </c>
      <c r="C31" s="35" t="s">
        <v>616</v>
      </c>
      <c r="D31" s="35" t="s">
        <v>617</v>
      </c>
      <c r="E31" s="35" t="s">
        <v>618</v>
      </c>
      <c r="F31" s="35" t="s">
        <v>619</v>
      </c>
      <c r="G31" s="35" t="s">
        <v>620</v>
      </c>
      <c r="H31" s="70"/>
      <c r="I31" s="234" t="s">
        <v>621</v>
      </c>
      <c r="J31" s="152" t="s">
        <v>622</v>
      </c>
      <c r="K31" s="40"/>
      <c r="L31" s="40"/>
      <c r="M31" s="286"/>
      <c r="N31" s="40"/>
      <c r="O31" s="132"/>
      <c r="P31" s="60"/>
      <c r="Q31" s="82"/>
      <c r="R31" s="82"/>
      <c r="S31" s="40"/>
      <c r="T31" s="22"/>
    </row>
    <row r="32" spans="1:20" ht="66.599999999999994" customHeight="1" x14ac:dyDescent="0.25">
      <c r="A32" s="70" t="s">
        <v>623</v>
      </c>
      <c r="B32" s="160" t="s">
        <v>222</v>
      </c>
      <c r="C32" s="35" t="s">
        <v>624</v>
      </c>
      <c r="D32" s="35" t="s">
        <v>625</v>
      </c>
      <c r="E32" s="35" t="s">
        <v>626</v>
      </c>
      <c r="F32" s="35" t="s">
        <v>627</v>
      </c>
      <c r="G32" s="35" t="s">
        <v>628</v>
      </c>
      <c r="H32" s="70"/>
      <c r="I32" s="234" t="s">
        <v>629</v>
      </c>
      <c r="J32" s="152" t="s">
        <v>224</v>
      </c>
      <c r="K32" s="40"/>
      <c r="L32" s="40"/>
      <c r="M32" s="286"/>
      <c r="N32" s="40"/>
      <c r="O32" s="152"/>
      <c r="P32" s="60"/>
      <c r="Q32" s="82"/>
      <c r="R32" s="82"/>
      <c r="S32" s="40"/>
      <c r="T32" s="22"/>
    </row>
    <row r="33" spans="1:1033" ht="49.9" customHeight="1" x14ac:dyDescent="0.25">
      <c r="A33" s="70" t="s">
        <v>630</v>
      </c>
      <c r="B33" s="160" t="s">
        <v>223</v>
      </c>
      <c r="C33" s="35" t="s">
        <v>631</v>
      </c>
      <c r="D33" s="35" t="s">
        <v>632</v>
      </c>
      <c r="E33" s="35" t="s">
        <v>633</v>
      </c>
      <c r="F33" s="35" t="s">
        <v>634</v>
      </c>
      <c r="G33" s="35" t="s">
        <v>635</v>
      </c>
      <c r="H33" s="70" t="s">
        <v>636</v>
      </c>
      <c r="I33" s="234" t="s">
        <v>637</v>
      </c>
      <c r="J33" s="152"/>
      <c r="K33" s="40"/>
      <c r="L33" s="40"/>
      <c r="M33" s="289"/>
      <c r="N33" s="40"/>
      <c r="O33" s="152" t="s">
        <v>349</v>
      </c>
      <c r="P33" s="60" t="s">
        <v>638</v>
      </c>
      <c r="Q33" s="82"/>
      <c r="R33" s="82"/>
      <c r="S33" s="40"/>
      <c r="T33" s="22"/>
    </row>
    <row r="34" spans="1:1033" ht="40.9" customHeight="1" x14ac:dyDescent="0.25">
      <c r="A34" s="128" t="s">
        <v>639</v>
      </c>
      <c r="B34" s="125" t="s">
        <v>640</v>
      </c>
      <c r="C34" s="156"/>
      <c r="D34" s="156"/>
      <c r="E34" s="156"/>
      <c r="F34" s="156"/>
      <c r="G34" s="156"/>
      <c r="H34" s="156"/>
      <c r="I34" s="156"/>
      <c r="J34" s="247" t="s">
        <v>641</v>
      </c>
      <c r="K34" s="40"/>
      <c r="L34" s="40"/>
      <c r="M34" s="40"/>
      <c r="N34" s="40"/>
      <c r="O34" s="132"/>
      <c r="P34" s="60"/>
      <c r="Q34" s="82"/>
      <c r="R34" s="82"/>
      <c r="S34" s="40"/>
      <c r="T34" s="22"/>
    </row>
    <row r="35" spans="1:1033" ht="29.25" customHeight="1" x14ac:dyDescent="0.25">
      <c r="A35" s="85"/>
      <c r="B35" s="144"/>
      <c r="C35" s="144"/>
      <c r="D35" s="144"/>
      <c r="E35" s="144"/>
      <c r="F35" s="144"/>
      <c r="G35" s="144"/>
      <c r="H35" s="144"/>
      <c r="I35" s="144"/>
      <c r="J35" s="144"/>
      <c r="K35" s="40"/>
      <c r="L35" s="40"/>
      <c r="M35" s="40"/>
      <c r="N35" s="40"/>
      <c r="O35" s="132"/>
      <c r="P35" s="60"/>
      <c r="Q35" s="82"/>
      <c r="R35" s="82"/>
      <c r="S35" s="40"/>
      <c r="T35" s="22"/>
    </row>
    <row r="36" spans="1:1033" ht="21" customHeight="1" x14ac:dyDescent="0.25">
      <c r="A36" s="89"/>
      <c r="B36" s="89"/>
      <c r="C36" s="89"/>
      <c r="D36" s="89"/>
      <c r="E36" s="89"/>
      <c r="F36" s="89"/>
      <c r="G36" s="89"/>
      <c r="H36" s="89">
        <v>14100</v>
      </c>
      <c r="I36" s="89"/>
      <c r="J36" s="151"/>
      <c r="K36" s="89"/>
      <c r="L36" s="89"/>
      <c r="M36" s="89"/>
      <c r="N36" s="89"/>
      <c r="O36" s="89"/>
      <c r="P36" s="89"/>
      <c r="Q36" s="89"/>
      <c r="R36" s="89"/>
      <c r="S36" s="89"/>
      <c r="T36" s="158"/>
    </row>
    <row r="37" spans="1:1033" ht="37.5" customHeight="1" x14ac:dyDescent="0.25">
      <c r="A37" s="92"/>
      <c r="B37" s="92"/>
      <c r="C37" s="92"/>
      <c r="D37" s="92"/>
      <c r="E37" s="92"/>
      <c r="F37" s="92"/>
      <c r="G37" s="92"/>
      <c r="H37" s="92"/>
      <c r="I37" s="92"/>
      <c r="J37" s="92"/>
      <c r="K37" s="92"/>
      <c r="L37" s="92"/>
      <c r="M37" s="92"/>
      <c r="N37" s="123"/>
      <c r="O37" s="155"/>
      <c r="P37" s="155"/>
      <c r="Q37" s="123"/>
      <c r="R37" s="123"/>
      <c r="S37" s="40"/>
      <c r="T37" s="154" t="s">
        <v>642</v>
      </c>
    </row>
    <row r="38" spans="1:1033" ht="93" customHeight="1" x14ac:dyDescent="0.25">
      <c r="A38" s="92"/>
      <c r="B38" s="92"/>
      <c r="C38" s="92"/>
      <c r="D38" s="92"/>
      <c r="E38" s="92"/>
      <c r="F38" s="92"/>
      <c r="G38" s="92"/>
      <c r="H38" s="92"/>
      <c r="I38" s="92"/>
      <c r="J38" s="92"/>
      <c r="K38" s="92"/>
      <c r="L38" s="92"/>
      <c r="M38" s="92"/>
      <c r="N38" s="89" t="s">
        <v>643</v>
      </c>
      <c r="O38" s="89"/>
      <c r="P38" s="89"/>
      <c r="Q38" s="89"/>
      <c r="R38" s="89"/>
      <c r="S38" s="153" t="s">
        <v>644</v>
      </c>
    </row>
    <row r="39" spans="1:1033" ht="29.25" customHeight="1" x14ac:dyDescent="0.25">
      <c r="A39" s="92"/>
      <c r="B39" s="92"/>
      <c r="C39" s="92"/>
      <c r="D39" s="92"/>
      <c r="E39" s="92"/>
      <c r="F39" s="92"/>
      <c r="G39" s="92"/>
      <c r="H39" s="92"/>
      <c r="I39" s="92"/>
      <c r="J39" s="92"/>
      <c r="K39" s="92"/>
      <c r="L39" s="92"/>
      <c r="M39" s="92"/>
      <c r="N39" s="92"/>
      <c r="O39" s="92"/>
      <c r="P39" s="92"/>
      <c r="Q39" s="92"/>
      <c r="R39" s="92"/>
      <c r="S39" s="92"/>
      <c r="T39" s="158"/>
    </row>
    <row r="40" spans="1:1033" ht="33" customHeight="1" x14ac:dyDescent="0.25">
      <c r="A40" s="102"/>
      <c r="B40" s="38" t="s">
        <v>645</v>
      </c>
      <c r="C40" s="36"/>
      <c r="D40" s="37"/>
      <c r="E40" s="37"/>
      <c r="F40" s="37"/>
      <c r="G40" s="37"/>
      <c r="H40" s="37"/>
      <c r="I40" s="37"/>
      <c r="J40" s="27"/>
    </row>
    <row r="41" spans="1:1033" ht="15" customHeight="1" x14ac:dyDescent="0.25">
      <c r="A41" s="23"/>
      <c r="B41" s="266" t="s">
        <v>646</v>
      </c>
      <c r="C41" s="266"/>
      <c r="D41" s="266"/>
      <c r="E41" s="266"/>
      <c r="F41" s="266"/>
      <c r="G41" s="266"/>
      <c r="H41" s="266"/>
      <c r="I41" s="266"/>
      <c r="J41" s="266"/>
      <c r="K41" s="266"/>
      <c r="L41" s="266"/>
      <c r="M41" s="266"/>
      <c r="N41" s="266"/>
      <c r="O41" s="266"/>
      <c r="P41" s="266"/>
      <c r="Q41" s="266"/>
      <c r="R41" s="266"/>
      <c r="S41" s="266"/>
    </row>
    <row r="42" spans="1:1033" ht="16.899999999999999" customHeight="1" x14ac:dyDescent="0.25">
      <c r="B42" s="262" t="s">
        <v>647</v>
      </c>
      <c r="C42" s="262"/>
      <c r="D42" s="262"/>
      <c r="E42" s="262"/>
      <c r="F42" s="262"/>
      <c r="G42" s="262"/>
      <c r="H42" s="262"/>
      <c r="I42" s="262"/>
      <c r="J42" s="262"/>
      <c r="K42" s="262"/>
      <c r="L42" s="262"/>
      <c r="M42" s="262"/>
      <c r="N42" s="262"/>
      <c r="O42" s="262"/>
      <c r="P42" s="262"/>
      <c r="Q42" s="262"/>
      <c r="R42" s="262"/>
      <c r="S42" s="262"/>
    </row>
    <row r="43" spans="1:1033" ht="15" customHeight="1" x14ac:dyDescent="0.25">
      <c r="B43" s="263" t="s">
        <v>648</v>
      </c>
      <c r="C43" s="263"/>
      <c r="D43" s="263"/>
      <c r="E43" s="263"/>
      <c r="F43" s="263"/>
      <c r="G43" s="263"/>
      <c r="H43" s="263"/>
      <c r="I43" s="263"/>
      <c r="J43" s="263"/>
      <c r="K43" s="263"/>
      <c r="L43" s="263"/>
      <c r="M43" s="263"/>
      <c r="N43" s="263"/>
      <c r="O43" s="263"/>
      <c r="P43" s="263"/>
      <c r="Q43" s="263"/>
      <c r="R43" s="263"/>
      <c r="S43" s="263"/>
    </row>
    <row r="44" spans="1:1033" ht="15" customHeight="1" x14ac:dyDescent="0.25">
      <c r="B44" s="264" t="s">
        <v>649</v>
      </c>
      <c r="C44" s="264"/>
      <c r="D44" s="264"/>
      <c r="E44" s="264"/>
      <c r="F44" s="264"/>
      <c r="G44" s="264"/>
      <c r="H44" s="264"/>
      <c r="I44" s="264"/>
      <c r="J44" s="264"/>
      <c r="K44" s="264"/>
      <c r="L44" s="264"/>
      <c r="M44" s="264"/>
      <c r="N44" s="264"/>
      <c r="O44" s="264"/>
      <c r="P44" s="264"/>
      <c r="Q44" s="264"/>
      <c r="R44" s="264"/>
      <c r="S44" s="264"/>
    </row>
    <row r="45" spans="1:1033" ht="17.649999999999999" customHeight="1" x14ac:dyDescent="0.25">
      <c r="B45" s="261" t="s">
        <v>650</v>
      </c>
      <c r="C45" s="261"/>
      <c r="D45" s="261"/>
      <c r="E45" s="261"/>
      <c r="F45" s="261"/>
      <c r="G45" s="261"/>
      <c r="H45" s="261"/>
      <c r="I45" s="261"/>
      <c r="J45" s="261"/>
      <c r="K45" s="261"/>
      <c r="L45" s="261"/>
      <c r="M45" s="261"/>
      <c r="N45" s="261"/>
      <c r="O45" s="261"/>
      <c r="P45" s="261"/>
      <c r="Q45" s="261"/>
      <c r="R45" s="261"/>
      <c r="S45" s="261"/>
    </row>
    <row r="46" spans="1:1033" s="25" customFormat="1" x14ac:dyDescent="0.25">
      <c r="A46" s="24"/>
      <c r="B46" s="32" t="s">
        <v>651</v>
      </c>
      <c r="C46" s="32"/>
      <c r="D46" s="32"/>
      <c r="E46" s="32"/>
      <c r="F46" s="32"/>
      <c r="G46" s="32"/>
      <c r="H46" s="32"/>
      <c r="I46" s="32"/>
      <c r="J46" s="16"/>
      <c r="K46" s="16"/>
      <c r="L46" s="16"/>
      <c r="M46" s="16"/>
      <c r="N46" s="16"/>
      <c r="O46" s="16"/>
      <c r="P46" s="16"/>
      <c r="Q46" s="16"/>
      <c r="R46" s="16"/>
      <c r="S46" s="16"/>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c r="CW46" s="24"/>
      <c r="CX46" s="24"/>
      <c r="CY46" s="24"/>
      <c r="CZ46" s="24"/>
      <c r="DA46" s="24"/>
      <c r="DB46" s="24"/>
      <c r="DC46" s="24"/>
      <c r="DD46" s="24"/>
      <c r="DE46" s="24"/>
      <c r="DF46" s="24"/>
      <c r="DG46" s="24"/>
      <c r="DH46" s="24"/>
      <c r="DI46" s="24"/>
      <c r="DJ46" s="24"/>
      <c r="DK46" s="24"/>
      <c r="DL46" s="24"/>
      <c r="DM46" s="24"/>
      <c r="DN46" s="24"/>
      <c r="DO46" s="24"/>
      <c r="DP46" s="24"/>
      <c r="DQ46" s="24"/>
      <c r="DR46" s="24"/>
      <c r="DS46" s="24"/>
      <c r="DT46" s="24"/>
      <c r="DU46" s="24"/>
      <c r="DV46" s="24"/>
      <c r="DW46" s="24"/>
      <c r="DX46" s="24"/>
      <c r="DY46" s="24"/>
      <c r="DZ46" s="24"/>
      <c r="EA46" s="24"/>
      <c r="EB46" s="24"/>
      <c r="EC46" s="24"/>
      <c r="ED46" s="24"/>
      <c r="EE46" s="24"/>
      <c r="EF46" s="24"/>
      <c r="EG46" s="24"/>
      <c r="EH46" s="24"/>
      <c r="EI46" s="24"/>
      <c r="EJ46" s="24"/>
      <c r="EK46" s="24"/>
      <c r="EL46" s="24"/>
      <c r="EM46" s="24"/>
      <c r="EN46" s="24"/>
      <c r="EO46" s="24"/>
      <c r="EP46" s="24"/>
      <c r="EQ46" s="24"/>
      <c r="ER46" s="24"/>
      <c r="ES46" s="24"/>
      <c r="ET46" s="24"/>
      <c r="EU46" s="24"/>
      <c r="EV46" s="24"/>
      <c r="EW46" s="24"/>
      <c r="EX46" s="24"/>
      <c r="EY46" s="24"/>
      <c r="EZ46" s="24"/>
      <c r="FA46" s="24"/>
      <c r="FB46" s="24"/>
      <c r="FC46" s="24"/>
      <c r="FD46" s="24"/>
      <c r="FE46" s="24"/>
      <c r="FF46" s="24"/>
      <c r="FG46" s="24"/>
      <c r="FH46" s="24"/>
      <c r="FI46" s="24"/>
      <c r="FJ46" s="24"/>
      <c r="FK46" s="24"/>
      <c r="FL46" s="24"/>
      <c r="FM46" s="24"/>
      <c r="FN46" s="24"/>
      <c r="FO46" s="24"/>
      <c r="FP46" s="24"/>
      <c r="FQ46" s="24"/>
      <c r="FR46" s="24"/>
      <c r="FS46" s="24"/>
      <c r="FT46" s="24"/>
      <c r="FU46" s="24"/>
      <c r="FV46" s="24"/>
      <c r="FW46" s="24"/>
      <c r="FX46" s="24"/>
      <c r="FY46" s="24"/>
      <c r="FZ46" s="24"/>
      <c r="GA46" s="24"/>
      <c r="GB46" s="24"/>
      <c r="GC46" s="24"/>
      <c r="GD46" s="24"/>
      <c r="GE46" s="24"/>
      <c r="GF46" s="24"/>
      <c r="GG46" s="24"/>
      <c r="GH46" s="24"/>
      <c r="GI46" s="24"/>
      <c r="GJ46" s="24"/>
      <c r="GK46" s="24"/>
      <c r="GL46" s="24"/>
      <c r="GM46" s="24"/>
      <c r="GN46" s="24"/>
      <c r="GO46" s="24"/>
      <c r="GP46" s="24"/>
      <c r="GQ46" s="24"/>
      <c r="GR46" s="24"/>
      <c r="GS46" s="24"/>
      <c r="GT46" s="24"/>
      <c r="GU46" s="24"/>
      <c r="GV46" s="24"/>
      <c r="GW46" s="24"/>
      <c r="GX46" s="24"/>
      <c r="GY46" s="24"/>
      <c r="GZ46" s="24"/>
      <c r="HA46" s="24"/>
      <c r="HB46" s="24"/>
      <c r="HC46" s="24"/>
      <c r="HD46" s="24"/>
      <c r="HE46" s="24"/>
      <c r="HF46" s="24"/>
      <c r="HG46" s="24"/>
      <c r="HH46" s="24"/>
      <c r="HI46" s="24"/>
      <c r="HJ46" s="24"/>
      <c r="HK46" s="24"/>
      <c r="HL46" s="24"/>
      <c r="HM46" s="24"/>
      <c r="HN46" s="24"/>
      <c r="HO46" s="24"/>
      <c r="HP46" s="24"/>
      <c r="HQ46" s="24"/>
      <c r="HR46" s="24"/>
      <c r="HS46" s="24"/>
      <c r="HT46" s="24"/>
      <c r="HU46" s="24"/>
      <c r="HV46" s="24"/>
      <c r="HW46" s="24"/>
      <c r="HX46" s="24"/>
      <c r="HY46" s="24"/>
      <c r="HZ46" s="24"/>
      <c r="IA46" s="24"/>
      <c r="IB46" s="24"/>
      <c r="IC46" s="24"/>
      <c r="ID46" s="24"/>
      <c r="IE46" s="24"/>
      <c r="IF46" s="24"/>
      <c r="IG46" s="24"/>
      <c r="IH46" s="24"/>
      <c r="II46" s="24"/>
      <c r="IJ46" s="24"/>
      <c r="IK46" s="24"/>
      <c r="IL46" s="24"/>
      <c r="IM46" s="24"/>
      <c r="IN46" s="24"/>
      <c r="IO46" s="24"/>
      <c r="IP46" s="24"/>
      <c r="IQ46" s="24"/>
      <c r="IR46" s="24"/>
      <c r="IS46" s="24"/>
      <c r="IT46" s="24"/>
      <c r="IU46" s="24"/>
      <c r="IV46" s="24"/>
      <c r="IW46" s="24"/>
      <c r="IX46" s="24"/>
      <c r="IY46" s="24"/>
      <c r="IZ46" s="24"/>
      <c r="JA46" s="24"/>
      <c r="JB46" s="24"/>
      <c r="JC46" s="24"/>
      <c r="JD46" s="24"/>
      <c r="JE46" s="24"/>
      <c r="JF46" s="24"/>
      <c r="JG46" s="24"/>
      <c r="JH46" s="24"/>
      <c r="JI46" s="24"/>
      <c r="JJ46" s="24"/>
      <c r="JK46" s="24"/>
      <c r="JL46" s="24"/>
      <c r="JM46" s="24"/>
      <c r="JN46" s="24"/>
      <c r="JO46" s="24"/>
      <c r="JP46" s="24"/>
      <c r="JQ46" s="24"/>
      <c r="JR46" s="24"/>
      <c r="JS46" s="24"/>
      <c r="JT46" s="24"/>
      <c r="JU46" s="24"/>
      <c r="JV46" s="24"/>
      <c r="JW46" s="24"/>
      <c r="JX46" s="24"/>
      <c r="JY46" s="24"/>
      <c r="JZ46" s="24"/>
      <c r="KA46" s="24"/>
      <c r="KB46" s="24"/>
      <c r="KC46" s="24"/>
      <c r="KD46" s="24"/>
      <c r="KE46" s="24"/>
      <c r="KF46" s="24"/>
      <c r="KG46" s="24"/>
      <c r="KH46" s="24"/>
      <c r="KI46" s="24"/>
      <c r="KJ46" s="24"/>
      <c r="KK46" s="24"/>
      <c r="KL46" s="24"/>
      <c r="KM46" s="24"/>
      <c r="KN46" s="24"/>
      <c r="KO46" s="24"/>
      <c r="KP46" s="24"/>
      <c r="KQ46" s="24"/>
      <c r="KR46" s="24"/>
      <c r="KS46" s="24"/>
      <c r="KT46" s="24"/>
      <c r="KU46" s="24"/>
      <c r="KV46" s="24"/>
      <c r="KW46" s="24"/>
      <c r="KX46" s="24"/>
      <c r="KY46" s="24"/>
      <c r="KZ46" s="24"/>
      <c r="LA46" s="24"/>
      <c r="LB46" s="24"/>
      <c r="LC46" s="24"/>
      <c r="LD46" s="24"/>
      <c r="LE46" s="24"/>
      <c r="LF46" s="24"/>
      <c r="LG46" s="24"/>
      <c r="LH46" s="24"/>
      <c r="LI46" s="24"/>
      <c r="LJ46" s="24"/>
      <c r="LK46" s="24"/>
      <c r="LL46" s="24"/>
      <c r="LM46" s="24"/>
      <c r="LN46" s="24"/>
      <c r="LO46" s="24"/>
      <c r="LP46" s="24"/>
      <c r="LQ46" s="24"/>
      <c r="LR46" s="24"/>
      <c r="LS46" s="24"/>
      <c r="LT46" s="24"/>
      <c r="LU46" s="24"/>
      <c r="LV46" s="24"/>
      <c r="LW46" s="24"/>
      <c r="LX46" s="24"/>
      <c r="LY46" s="24"/>
      <c r="LZ46" s="24"/>
      <c r="MA46" s="24"/>
      <c r="MB46" s="24"/>
      <c r="MC46" s="24"/>
      <c r="MD46" s="24"/>
      <c r="ME46" s="24"/>
      <c r="MF46" s="24"/>
      <c r="MG46" s="24"/>
      <c r="MH46" s="24"/>
      <c r="MI46" s="24"/>
      <c r="MJ46" s="24"/>
      <c r="MK46" s="24"/>
      <c r="ML46" s="24"/>
      <c r="MM46" s="24"/>
      <c r="MN46" s="24"/>
      <c r="MO46" s="24"/>
      <c r="MP46" s="24"/>
      <c r="MQ46" s="24"/>
      <c r="MR46" s="24"/>
      <c r="MS46" s="24"/>
      <c r="MT46" s="24"/>
      <c r="MU46" s="24"/>
      <c r="MV46" s="24"/>
      <c r="MW46" s="24"/>
      <c r="MX46" s="24"/>
      <c r="MY46" s="24"/>
      <c r="MZ46" s="24"/>
      <c r="NA46" s="24"/>
      <c r="NB46" s="24"/>
      <c r="NC46" s="24"/>
      <c r="ND46" s="24"/>
      <c r="NE46" s="24"/>
      <c r="NF46" s="24"/>
      <c r="NG46" s="24"/>
      <c r="NH46" s="24"/>
      <c r="NI46" s="24"/>
      <c r="NJ46" s="24"/>
      <c r="NK46" s="24"/>
      <c r="NL46" s="24"/>
      <c r="NM46" s="24"/>
      <c r="NN46" s="24"/>
      <c r="NO46" s="24"/>
      <c r="NP46" s="24"/>
      <c r="NQ46" s="24"/>
      <c r="NR46" s="24"/>
      <c r="NS46" s="24"/>
      <c r="NT46" s="24"/>
      <c r="NU46" s="24"/>
      <c r="NV46" s="24"/>
      <c r="NW46" s="24"/>
      <c r="NX46" s="24"/>
      <c r="NY46" s="24"/>
      <c r="NZ46" s="24"/>
      <c r="OA46" s="24"/>
      <c r="OB46" s="24"/>
      <c r="OC46" s="24"/>
      <c r="OD46" s="24"/>
      <c r="OE46" s="24"/>
      <c r="OF46" s="24"/>
      <c r="OG46" s="24"/>
      <c r="OH46" s="24"/>
      <c r="OI46" s="24"/>
      <c r="OJ46" s="24"/>
      <c r="OK46" s="24"/>
      <c r="OL46" s="24"/>
      <c r="OM46" s="24"/>
      <c r="ON46" s="24"/>
      <c r="OO46" s="24"/>
      <c r="OP46" s="24"/>
      <c r="OQ46" s="24"/>
      <c r="OR46" s="24"/>
      <c r="OS46" s="24"/>
      <c r="OT46" s="24"/>
      <c r="OU46" s="24"/>
      <c r="OV46" s="24"/>
      <c r="OW46" s="24"/>
      <c r="OX46" s="24"/>
      <c r="OY46" s="24"/>
      <c r="OZ46" s="24"/>
      <c r="PA46" s="24"/>
      <c r="PB46" s="24"/>
      <c r="PC46" s="24"/>
      <c r="PD46" s="24"/>
      <c r="PE46" s="24"/>
      <c r="PF46" s="24"/>
      <c r="PG46" s="24"/>
      <c r="PH46" s="24"/>
      <c r="PI46" s="24"/>
      <c r="PJ46" s="24"/>
      <c r="PK46" s="24"/>
      <c r="PL46" s="24"/>
      <c r="PM46" s="24"/>
      <c r="PN46" s="24"/>
      <c r="PO46" s="24"/>
      <c r="PP46" s="24"/>
      <c r="PQ46" s="24"/>
      <c r="PR46" s="24"/>
      <c r="PS46" s="24"/>
      <c r="PT46" s="24"/>
      <c r="PU46" s="24"/>
      <c r="PV46" s="24"/>
      <c r="PW46" s="24"/>
      <c r="PX46" s="24"/>
      <c r="PY46" s="24"/>
      <c r="PZ46" s="24"/>
      <c r="QA46" s="24"/>
      <c r="QB46" s="24"/>
      <c r="QC46" s="24"/>
      <c r="QD46" s="24"/>
      <c r="QE46" s="24"/>
      <c r="QF46" s="24"/>
      <c r="QG46" s="24"/>
      <c r="QH46" s="24"/>
      <c r="QI46" s="24"/>
      <c r="QJ46" s="24"/>
      <c r="QK46" s="24"/>
      <c r="QL46" s="24"/>
      <c r="QM46" s="24"/>
      <c r="QN46" s="24"/>
      <c r="QO46" s="24"/>
      <c r="QP46" s="24"/>
      <c r="QQ46" s="24"/>
      <c r="QR46" s="24"/>
      <c r="QS46" s="24"/>
      <c r="QT46" s="24"/>
      <c r="QU46" s="24"/>
      <c r="QV46" s="24"/>
      <c r="QW46" s="24"/>
      <c r="QX46" s="24"/>
      <c r="QY46" s="24"/>
      <c r="QZ46" s="24"/>
      <c r="RA46" s="24"/>
      <c r="RB46" s="24"/>
      <c r="RC46" s="24"/>
      <c r="RD46" s="24"/>
      <c r="RE46" s="24"/>
      <c r="RF46" s="24"/>
      <c r="RG46" s="24"/>
      <c r="RH46" s="24"/>
      <c r="RI46" s="24"/>
      <c r="RJ46" s="24"/>
      <c r="RK46" s="24"/>
      <c r="RL46" s="24"/>
      <c r="RM46" s="24"/>
      <c r="RN46" s="24"/>
      <c r="RO46" s="24"/>
      <c r="RP46" s="24"/>
      <c r="RQ46" s="24"/>
      <c r="RR46" s="24"/>
      <c r="RS46" s="24"/>
      <c r="RT46" s="24"/>
      <c r="RU46" s="24"/>
      <c r="RV46" s="24"/>
      <c r="RW46" s="24"/>
      <c r="RX46" s="24"/>
      <c r="RY46" s="24"/>
      <c r="RZ46" s="24"/>
      <c r="SA46" s="24"/>
      <c r="SB46" s="24"/>
      <c r="SC46" s="24"/>
      <c r="SD46" s="24"/>
      <c r="SE46" s="24"/>
      <c r="SF46" s="24"/>
      <c r="SG46" s="24"/>
      <c r="SH46" s="24"/>
      <c r="SI46" s="24"/>
      <c r="SJ46" s="24"/>
      <c r="SK46" s="24"/>
      <c r="SL46" s="24"/>
      <c r="SM46" s="24"/>
      <c r="SN46" s="24"/>
      <c r="SO46" s="24"/>
      <c r="SP46" s="24"/>
      <c r="SQ46" s="24"/>
      <c r="SR46" s="24"/>
      <c r="SS46" s="24"/>
      <c r="ST46" s="24"/>
      <c r="SU46" s="24"/>
      <c r="SV46" s="24"/>
      <c r="SW46" s="24"/>
      <c r="SX46" s="24"/>
      <c r="SY46" s="24"/>
      <c r="SZ46" s="24"/>
      <c r="TA46" s="24"/>
      <c r="TB46" s="24"/>
      <c r="TC46" s="24"/>
      <c r="TD46" s="24"/>
      <c r="TE46" s="24"/>
      <c r="TF46" s="24"/>
      <c r="TG46" s="24"/>
      <c r="TH46" s="24"/>
      <c r="TI46" s="24"/>
      <c r="TJ46" s="24"/>
      <c r="TK46" s="24"/>
      <c r="TL46" s="24"/>
      <c r="TM46" s="24"/>
      <c r="TN46" s="24"/>
      <c r="TO46" s="24"/>
      <c r="TP46" s="24"/>
      <c r="TQ46" s="24"/>
      <c r="TR46" s="24"/>
      <c r="TS46" s="24"/>
      <c r="TT46" s="24"/>
      <c r="TU46" s="24"/>
      <c r="TV46" s="24"/>
      <c r="TW46" s="24"/>
      <c r="TX46" s="24"/>
      <c r="TY46" s="24"/>
      <c r="TZ46" s="24"/>
      <c r="UA46" s="24"/>
      <c r="UB46" s="24"/>
      <c r="UC46" s="24"/>
      <c r="UD46" s="24"/>
      <c r="UE46" s="24"/>
      <c r="UF46" s="24"/>
      <c r="UG46" s="24"/>
      <c r="UH46" s="24"/>
      <c r="UI46" s="24"/>
      <c r="UJ46" s="24"/>
      <c r="UK46" s="24"/>
      <c r="UL46" s="24"/>
      <c r="UM46" s="24"/>
      <c r="UN46" s="24"/>
      <c r="UO46" s="24"/>
      <c r="UP46" s="24"/>
      <c r="UQ46" s="24"/>
      <c r="UR46" s="24"/>
      <c r="US46" s="24"/>
      <c r="UT46" s="24"/>
      <c r="UU46" s="24"/>
      <c r="UV46" s="24"/>
      <c r="UW46" s="24"/>
      <c r="UX46" s="24"/>
      <c r="UY46" s="24"/>
      <c r="UZ46" s="24"/>
      <c r="VA46" s="24"/>
      <c r="VB46" s="24"/>
      <c r="VC46" s="24"/>
      <c r="VD46" s="24"/>
      <c r="VE46" s="24"/>
      <c r="VF46" s="24"/>
      <c r="VG46" s="24"/>
      <c r="VH46" s="24"/>
      <c r="VI46" s="24"/>
      <c r="VJ46" s="24"/>
      <c r="VK46" s="24"/>
      <c r="VL46" s="24"/>
      <c r="VM46" s="24"/>
      <c r="VN46" s="24"/>
      <c r="VO46" s="24"/>
      <c r="VP46" s="24"/>
      <c r="VQ46" s="24"/>
      <c r="VR46" s="24"/>
      <c r="VS46" s="24"/>
      <c r="VT46" s="24"/>
      <c r="VU46" s="24"/>
      <c r="VV46" s="24"/>
      <c r="VW46" s="24"/>
      <c r="VX46" s="24"/>
      <c r="VY46" s="24"/>
      <c r="VZ46" s="24"/>
      <c r="WA46" s="24"/>
      <c r="WB46" s="24"/>
      <c r="WC46" s="24"/>
      <c r="WD46" s="24"/>
      <c r="WE46" s="24"/>
      <c r="WF46" s="24"/>
      <c r="WG46" s="24"/>
      <c r="WH46" s="24"/>
      <c r="WI46" s="24"/>
      <c r="WJ46" s="24"/>
      <c r="WK46" s="24"/>
      <c r="WL46" s="24"/>
      <c r="WM46" s="24"/>
      <c r="WN46" s="24"/>
      <c r="WO46" s="24"/>
      <c r="WP46" s="24"/>
      <c r="WQ46" s="24"/>
      <c r="WR46" s="24"/>
      <c r="WS46" s="24"/>
      <c r="WT46" s="24"/>
      <c r="WU46" s="24"/>
      <c r="WV46" s="24"/>
      <c r="WW46" s="24"/>
      <c r="WX46" s="24"/>
      <c r="WY46" s="24"/>
      <c r="WZ46" s="24"/>
      <c r="XA46" s="24"/>
      <c r="XB46" s="24"/>
      <c r="XC46" s="24"/>
      <c r="XD46" s="24"/>
      <c r="XE46" s="24"/>
      <c r="XF46" s="24"/>
      <c r="XG46" s="24"/>
      <c r="XH46" s="24"/>
      <c r="XI46" s="24"/>
      <c r="XJ46" s="24"/>
      <c r="XK46" s="24"/>
      <c r="XL46" s="24"/>
      <c r="XM46" s="24"/>
      <c r="XN46" s="24"/>
      <c r="XO46" s="24"/>
      <c r="XP46" s="24"/>
      <c r="XQ46" s="24"/>
      <c r="XR46" s="24"/>
      <c r="XS46" s="24"/>
      <c r="XT46" s="24"/>
      <c r="XU46" s="24"/>
      <c r="XV46" s="24"/>
      <c r="XW46" s="24"/>
      <c r="XX46" s="24"/>
      <c r="XY46" s="24"/>
      <c r="XZ46" s="24"/>
      <c r="YA46" s="24"/>
      <c r="YB46" s="24"/>
      <c r="YC46" s="24"/>
      <c r="YD46" s="24"/>
      <c r="YE46" s="24"/>
      <c r="YF46" s="24"/>
      <c r="YG46" s="24"/>
      <c r="YH46" s="24"/>
      <c r="YI46" s="24"/>
      <c r="YJ46" s="24"/>
      <c r="YK46" s="24"/>
      <c r="YL46" s="24"/>
      <c r="YM46" s="24"/>
      <c r="YN46" s="24"/>
      <c r="YO46" s="24"/>
      <c r="YP46" s="24"/>
      <c r="YQ46" s="24"/>
      <c r="YR46" s="24"/>
      <c r="YS46" s="24"/>
      <c r="YT46" s="24"/>
      <c r="YU46" s="24"/>
      <c r="YV46" s="24"/>
      <c r="YW46" s="24"/>
      <c r="YX46" s="24"/>
      <c r="YY46" s="24"/>
      <c r="YZ46" s="24"/>
      <c r="ZA46" s="24"/>
      <c r="ZB46" s="24"/>
      <c r="ZC46" s="24"/>
      <c r="ZD46" s="24"/>
      <c r="ZE46" s="24"/>
      <c r="ZF46" s="24"/>
      <c r="ZG46" s="24"/>
      <c r="ZH46" s="24"/>
      <c r="ZI46" s="24"/>
      <c r="ZJ46" s="24"/>
      <c r="ZK46" s="24"/>
      <c r="ZL46" s="24"/>
      <c r="ZM46" s="24"/>
      <c r="ZN46" s="24"/>
      <c r="ZO46" s="24"/>
      <c r="ZP46" s="24"/>
      <c r="ZQ46" s="24"/>
      <c r="ZR46" s="24"/>
      <c r="ZS46" s="24"/>
      <c r="ZT46" s="24"/>
      <c r="ZU46" s="24"/>
      <c r="ZV46" s="24"/>
      <c r="ZW46" s="24"/>
      <c r="ZX46" s="24"/>
      <c r="ZY46" s="24"/>
      <c r="ZZ46" s="24"/>
      <c r="AAA46" s="24"/>
      <c r="AAB46" s="24"/>
      <c r="AAC46" s="24"/>
      <c r="AAD46" s="24"/>
      <c r="AAE46" s="24"/>
      <c r="AAF46" s="24"/>
      <c r="AAG46" s="24"/>
      <c r="AAH46" s="24"/>
      <c r="AAI46" s="24"/>
      <c r="AAJ46" s="24"/>
      <c r="AAK46" s="24"/>
      <c r="AAL46" s="24"/>
      <c r="AAM46" s="24"/>
      <c r="AAN46" s="24"/>
      <c r="AAO46" s="24"/>
      <c r="AAP46" s="24"/>
      <c r="AAQ46" s="24"/>
      <c r="AAR46" s="24"/>
      <c r="AAS46" s="24"/>
      <c r="AAT46" s="24"/>
      <c r="AAU46" s="24"/>
      <c r="AAV46" s="24"/>
      <c r="AAW46" s="24"/>
      <c r="AAX46" s="24"/>
      <c r="AAY46" s="24"/>
      <c r="AAZ46" s="24"/>
      <c r="ABA46" s="24"/>
      <c r="ABB46" s="24"/>
      <c r="ABC46" s="24"/>
      <c r="ABD46" s="24"/>
      <c r="ABE46" s="24"/>
      <c r="ABF46" s="24"/>
      <c r="ABG46" s="24"/>
      <c r="ABH46" s="24"/>
      <c r="ABI46" s="24"/>
      <c r="ABJ46" s="24"/>
      <c r="ABK46" s="24"/>
      <c r="ABL46" s="24"/>
      <c r="ABM46" s="24"/>
      <c r="ABN46" s="24"/>
      <c r="ABO46" s="24"/>
      <c r="ABP46" s="24"/>
      <c r="ABQ46" s="24"/>
      <c r="ABR46" s="24"/>
      <c r="ABS46" s="24"/>
      <c r="ABT46" s="24"/>
      <c r="ABU46" s="24"/>
      <c r="ABV46" s="24"/>
      <c r="ABW46" s="24"/>
      <c r="ABX46" s="24"/>
      <c r="ABY46" s="24"/>
      <c r="ABZ46" s="24"/>
      <c r="ACA46" s="24"/>
      <c r="ACB46" s="24"/>
      <c r="ACC46" s="24"/>
      <c r="ACD46" s="24"/>
      <c r="ACE46" s="24"/>
      <c r="ACF46" s="24"/>
      <c r="ACG46" s="24"/>
      <c r="ACH46" s="24"/>
      <c r="ACI46" s="24"/>
      <c r="ACJ46" s="24"/>
      <c r="ACK46" s="24"/>
      <c r="ACL46" s="24"/>
      <c r="ACM46" s="24"/>
      <c r="ACN46" s="24"/>
      <c r="ACO46" s="24"/>
      <c r="ACP46" s="24"/>
      <c r="ACQ46" s="24"/>
      <c r="ACR46" s="24"/>
      <c r="ACS46" s="24"/>
      <c r="ACT46" s="24"/>
      <c r="ACU46" s="24"/>
      <c r="ACV46" s="24"/>
      <c r="ACW46" s="24"/>
      <c r="ACX46" s="24"/>
      <c r="ACY46" s="24"/>
      <c r="ACZ46" s="24"/>
      <c r="ADA46" s="24"/>
      <c r="ADB46" s="24"/>
      <c r="ADC46" s="24"/>
      <c r="ADD46" s="24"/>
      <c r="ADE46" s="24"/>
      <c r="ADF46" s="24"/>
      <c r="ADG46" s="24"/>
      <c r="ADH46" s="24"/>
      <c r="ADI46" s="24"/>
      <c r="ADJ46" s="24"/>
      <c r="ADK46" s="24"/>
      <c r="ADL46" s="24"/>
      <c r="ADM46" s="24"/>
      <c r="ADN46" s="24"/>
      <c r="ADO46" s="24"/>
      <c r="ADP46" s="24"/>
      <c r="ADQ46" s="24"/>
      <c r="ADR46" s="24"/>
      <c r="ADS46" s="24"/>
      <c r="ADT46" s="24"/>
      <c r="ADU46" s="24"/>
      <c r="ADV46" s="24"/>
      <c r="ADW46" s="24"/>
      <c r="ADX46" s="24"/>
      <c r="ADY46" s="24"/>
      <c r="ADZ46" s="24"/>
      <c r="AEA46" s="24"/>
      <c r="AEB46" s="24"/>
      <c r="AEC46" s="24"/>
      <c r="AED46" s="24"/>
      <c r="AEE46" s="24"/>
      <c r="AEF46" s="24"/>
      <c r="AEG46" s="24"/>
      <c r="AEH46" s="24"/>
      <c r="AEI46" s="24"/>
      <c r="AEJ46" s="24"/>
      <c r="AEK46" s="24"/>
      <c r="AEL46" s="24"/>
      <c r="AEM46" s="24"/>
      <c r="AEN46" s="24"/>
      <c r="AEO46" s="24"/>
      <c r="AEP46" s="24"/>
      <c r="AEQ46" s="24"/>
      <c r="AER46" s="24"/>
      <c r="AES46" s="24"/>
      <c r="AET46" s="24"/>
      <c r="AEU46" s="24"/>
      <c r="AEV46" s="24"/>
      <c r="AEW46" s="24"/>
      <c r="AEX46" s="24"/>
      <c r="AEY46" s="24"/>
      <c r="AEZ46" s="24"/>
      <c r="AFA46" s="24"/>
      <c r="AFB46" s="24"/>
      <c r="AFC46" s="24"/>
      <c r="AFD46" s="24"/>
      <c r="AFE46" s="24"/>
      <c r="AFF46" s="24"/>
      <c r="AFG46" s="24"/>
      <c r="AFH46" s="24"/>
      <c r="AFI46" s="24"/>
      <c r="AFJ46" s="24"/>
      <c r="AFK46" s="24"/>
      <c r="AFL46" s="24"/>
      <c r="AFM46" s="24"/>
      <c r="AFN46" s="24"/>
      <c r="AFO46" s="24"/>
      <c r="AFP46" s="24"/>
      <c r="AFQ46" s="24"/>
      <c r="AFR46" s="24"/>
      <c r="AFS46" s="24"/>
      <c r="AFT46" s="24"/>
      <c r="AFU46" s="24"/>
      <c r="AFV46" s="24"/>
      <c r="AFW46" s="24"/>
      <c r="AFX46" s="24"/>
      <c r="AFY46" s="24"/>
      <c r="AFZ46" s="24"/>
      <c r="AGA46" s="24"/>
      <c r="AGB46" s="24"/>
      <c r="AGC46" s="24"/>
      <c r="AGD46" s="24"/>
      <c r="AGE46" s="24"/>
      <c r="AGF46" s="24"/>
      <c r="AGG46" s="24"/>
      <c r="AGH46" s="24"/>
      <c r="AGI46" s="24"/>
      <c r="AGJ46" s="24"/>
      <c r="AGK46" s="24"/>
      <c r="AGL46" s="24"/>
      <c r="AGM46" s="24"/>
      <c r="AGN46" s="24"/>
      <c r="AGO46" s="24"/>
      <c r="AGP46" s="24"/>
      <c r="AGQ46" s="24"/>
      <c r="AGR46" s="24"/>
      <c r="AGS46" s="24"/>
      <c r="AGT46" s="24"/>
      <c r="AGU46" s="24"/>
      <c r="AGV46" s="24"/>
      <c r="AGW46" s="24"/>
      <c r="AGX46" s="24"/>
      <c r="AGY46" s="24"/>
      <c r="AGZ46" s="24"/>
      <c r="AHA46" s="24"/>
      <c r="AHB46" s="24"/>
      <c r="AHC46" s="24"/>
      <c r="AHD46" s="24"/>
      <c r="AHE46" s="24"/>
      <c r="AHF46" s="24"/>
      <c r="AHG46" s="24"/>
      <c r="AHH46" s="24"/>
      <c r="AHI46" s="24"/>
      <c r="AHJ46" s="24"/>
      <c r="AHK46" s="24"/>
      <c r="AHL46" s="24"/>
      <c r="AHM46" s="24"/>
      <c r="AHN46" s="24"/>
      <c r="AHO46" s="24"/>
      <c r="AHP46" s="24"/>
      <c r="AHQ46" s="24"/>
      <c r="AHR46" s="24"/>
      <c r="AHS46" s="24"/>
      <c r="AHT46" s="24"/>
      <c r="AHU46" s="24"/>
      <c r="AHV46" s="24"/>
      <c r="AHW46" s="24"/>
      <c r="AHX46" s="24"/>
      <c r="AHY46" s="24"/>
      <c r="AHZ46" s="24"/>
      <c r="AIA46" s="24"/>
      <c r="AIB46" s="24"/>
      <c r="AIC46" s="24"/>
      <c r="AID46" s="24"/>
      <c r="AIE46" s="24"/>
      <c r="AIF46" s="24"/>
      <c r="AIG46" s="24"/>
      <c r="AIH46" s="24"/>
      <c r="AII46" s="24"/>
      <c r="AIJ46" s="24"/>
      <c r="AIK46" s="24"/>
      <c r="AIL46" s="24"/>
      <c r="AIM46" s="24"/>
      <c r="AIN46" s="24"/>
      <c r="AIO46" s="24"/>
      <c r="AIP46" s="24"/>
      <c r="AIQ46" s="24"/>
      <c r="AIR46" s="24"/>
      <c r="AIS46" s="24"/>
      <c r="AIT46" s="24"/>
      <c r="AIU46" s="24"/>
      <c r="AIV46" s="24"/>
      <c r="AIW46" s="24"/>
      <c r="AIX46" s="24"/>
      <c r="AIY46" s="24"/>
      <c r="AIZ46" s="24"/>
      <c r="AJA46" s="24"/>
      <c r="AJB46" s="24"/>
      <c r="AJC46" s="24"/>
      <c r="AJD46" s="24"/>
      <c r="AJE46" s="24"/>
      <c r="AJF46" s="24"/>
      <c r="AJG46" s="24"/>
      <c r="AJH46" s="24"/>
      <c r="AJI46" s="24"/>
      <c r="AJJ46" s="24"/>
      <c r="AJK46" s="24"/>
      <c r="AJL46" s="24"/>
      <c r="AJM46" s="24"/>
      <c r="AJN46" s="24"/>
      <c r="AJO46" s="24"/>
      <c r="AJP46" s="24"/>
      <c r="AJQ46" s="24"/>
      <c r="AJR46" s="24"/>
      <c r="AJS46" s="24"/>
      <c r="AJT46" s="24"/>
      <c r="AJU46" s="24"/>
      <c r="AJV46" s="24"/>
      <c r="AJW46" s="24"/>
      <c r="AJX46" s="24"/>
      <c r="AJY46" s="24"/>
      <c r="AJZ46" s="24"/>
      <c r="AKA46" s="24"/>
      <c r="AKB46" s="24"/>
      <c r="AKC46" s="24"/>
      <c r="AKD46" s="24"/>
      <c r="AKE46" s="24"/>
      <c r="AKF46" s="24"/>
      <c r="AKG46" s="24"/>
      <c r="AKH46" s="24"/>
      <c r="AKI46" s="24"/>
      <c r="AKJ46" s="24"/>
      <c r="AKK46" s="24"/>
      <c r="AKL46" s="24"/>
      <c r="AKM46" s="24"/>
      <c r="AKN46" s="24"/>
      <c r="AKO46" s="24"/>
      <c r="AKP46" s="24"/>
      <c r="AKQ46" s="24"/>
      <c r="AKR46" s="24"/>
      <c r="AKS46" s="24"/>
      <c r="AKT46" s="24"/>
      <c r="AKU46" s="24"/>
      <c r="AKV46" s="24"/>
      <c r="AKW46" s="24"/>
      <c r="AKX46" s="24"/>
      <c r="AKY46" s="24"/>
      <c r="AKZ46" s="24"/>
      <c r="ALA46" s="24"/>
      <c r="ALB46" s="24"/>
      <c r="ALC46" s="24"/>
      <c r="ALD46" s="24"/>
      <c r="ALE46" s="24"/>
      <c r="ALF46" s="24"/>
      <c r="ALG46" s="24"/>
      <c r="ALH46" s="24"/>
      <c r="ALI46" s="24"/>
      <c r="ALJ46" s="24"/>
      <c r="ALK46" s="24"/>
      <c r="ALL46" s="24"/>
      <c r="ALM46" s="24"/>
      <c r="ALN46" s="24"/>
      <c r="ALO46" s="24"/>
      <c r="ALP46" s="24"/>
      <c r="ALQ46" s="24"/>
      <c r="ALR46" s="24"/>
      <c r="ALS46" s="24"/>
      <c r="ALT46" s="24"/>
      <c r="ALU46" s="24"/>
      <c r="ALV46" s="24"/>
      <c r="ALW46" s="24"/>
      <c r="ALX46" s="24"/>
      <c r="ALY46" s="24"/>
      <c r="ALZ46" s="24"/>
      <c r="AMA46" s="24"/>
      <c r="AMB46" s="24"/>
      <c r="AMC46" s="24"/>
      <c r="AMD46" s="24"/>
      <c r="AME46" s="24"/>
      <c r="AMF46" s="24"/>
      <c r="AMG46" s="24"/>
      <c r="AMH46" s="24"/>
      <c r="AMI46" s="24"/>
      <c r="AMJ46" s="24"/>
      <c r="AMK46" s="24"/>
      <c r="AML46" s="24"/>
      <c r="AMM46" s="24"/>
      <c r="AMN46" s="24"/>
      <c r="AMO46" s="24"/>
      <c r="AMP46" s="24"/>
      <c r="AMQ46" s="24"/>
      <c r="AMR46" s="24"/>
      <c r="AMS46" s="24"/>
    </row>
    <row r="47" spans="1:1033" x14ac:dyDescent="0.25">
      <c r="B47" s="16" t="s">
        <v>652</v>
      </c>
      <c r="C47" s="16"/>
      <c r="D47" s="32"/>
      <c r="E47" s="32"/>
      <c r="F47" s="32"/>
      <c r="G47" s="32"/>
      <c r="H47" s="32"/>
      <c r="I47" s="32"/>
    </row>
    <row r="48" spans="1:1033" x14ac:dyDescent="0.25">
      <c r="B48" s="33" t="s">
        <v>653</v>
      </c>
      <c r="C48" s="33"/>
      <c r="D48" s="32"/>
      <c r="E48" s="32"/>
      <c r="F48" s="32"/>
      <c r="G48" s="32"/>
      <c r="H48" s="32"/>
      <c r="I48" s="32"/>
    </row>
    <row r="49" spans="2:11" x14ac:dyDescent="0.25">
      <c r="B49" s="103" t="s">
        <v>654</v>
      </c>
      <c r="G49" s="64"/>
      <c r="H49" s="16"/>
      <c r="I49" s="16"/>
    </row>
    <row r="50" spans="2:11" x14ac:dyDescent="0.25">
      <c r="B50" s="104" t="s">
        <v>655</v>
      </c>
      <c r="C50" s="104"/>
      <c r="D50" s="104"/>
      <c r="E50" s="104"/>
      <c r="F50" s="104"/>
      <c r="G50" s="66"/>
      <c r="H50" s="67"/>
      <c r="I50" s="67"/>
      <c r="J50" s="67"/>
      <c r="K50" s="67"/>
    </row>
    <row r="51" spans="2:11" x14ac:dyDescent="0.25">
      <c r="B51" s="278" t="s">
        <v>656</v>
      </c>
      <c r="C51" s="278"/>
      <c r="D51" s="278"/>
      <c r="E51" s="278"/>
      <c r="F51" s="278"/>
      <c r="G51" s="278"/>
      <c r="H51" s="278"/>
      <c r="I51" s="278"/>
      <c r="J51" s="278"/>
      <c r="K51" s="278"/>
    </row>
  </sheetData>
  <mergeCells count="69">
    <mergeCell ref="A10:A12"/>
    <mergeCell ref="D7:J7"/>
    <mergeCell ref="D1:J1"/>
    <mergeCell ref="D3:J3"/>
    <mergeCell ref="D4:J4"/>
    <mergeCell ref="D5:J5"/>
    <mergeCell ref="D6:J6"/>
    <mergeCell ref="D8:J8"/>
    <mergeCell ref="B10:B11"/>
    <mergeCell ref="C10:C11"/>
    <mergeCell ref="D10:D11"/>
    <mergeCell ref="E10:E11"/>
    <mergeCell ref="F10:F11"/>
    <mergeCell ref="G10:G11"/>
    <mergeCell ref="H10:H11"/>
    <mergeCell ref="T10:T11"/>
    <mergeCell ref="B41:S41"/>
    <mergeCell ref="B42:S42"/>
    <mergeCell ref="B43:S43"/>
    <mergeCell ref="I10:I11"/>
    <mergeCell ref="J10:J11"/>
    <mergeCell ref="K10:K11"/>
    <mergeCell ref="L10:L11"/>
    <mergeCell ref="M10:M11"/>
    <mergeCell ref="N10:N11"/>
    <mergeCell ref="Q18:Q19"/>
    <mergeCell ref="R18:R19"/>
    <mergeCell ref="S18:S19"/>
    <mergeCell ref="T18:T19"/>
    <mergeCell ref="B16:B17"/>
    <mergeCell ref="G16:G17"/>
    <mergeCell ref="B45:S45"/>
    <mergeCell ref="B51:K51"/>
    <mergeCell ref="O10:R10"/>
    <mergeCell ref="S10:S11"/>
    <mergeCell ref="J18:J19"/>
    <mergeCell ref="I18:I19"/>
    <mergeCell ref="H18:H19"/>
    <mergeCell ref="G18:G19"/>
    <mergeCell ref="F18:F19"/>
    <mergeCell ref="E18:E19"/>
    <mergeCell ref="D18:D19"/>
    <mergeCell ref="C18:C19"/>
    <mergeCell ref="B18:B19"/>
    <mergeCell ref="O18:O19"/>
    <mergeCell ref="P18:P19"/>
    <mergeCell ref="F16:F17"/>
    <mergeCell ref="A18:A19"/>
    <mergeCell ref="K18:K19"/>
    <mergeCell ref="L18:L19"/>
    <mergeCell ref="N18:N19"/>
    <mergeCell ref="B44:S44"/>
    <mergeCell ref="A16:A17"/>
    <mergeCell ref="I16:I17"/>
    <mergeCell ref="H16:H17"/>
    <mergeCell ref="K16:K17"/>
    <mergeCell ref="L16:L17"/>
    <mergeCell ref="E16:E17"/>
    <mergeCell ref="D16:D17"/>
    <mergeCell ref="C16:C17"/>
    <mergeCell ref="S16:S17"/>
    <mergeCell ref="T16:T17"/>
    <mergeCell ref="M14:M20"/>
    <mergeCell ref="M29:M33"/>
    <mergeCell ref="N16:N17"/>
    <mergeCell ref="O16:O17"/>
    <mergeCell ref="P16:P17"/>
    <mergeCell ref="Q16:Q17"/>
    <mergeCell ref="R16:R17"/>
  </mergeCells>
  <pageMargins left="0.7" right="0.7" top="0.75" bottom="0.75" header="0.51180555555555496" footer="0.51180555555555496"/>
  <pageSetup scale="265" firstPageNumber="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Z73"/>
  <sheetViews>
    <sheetView tabSelected="1" topLeftCell="A52" zoomScale="70" zoomScaleNormal="70" workbookViewId="0">
      <selection activeCell="D55" sqref="D55"/>
    </sheetView>
  </sheetViews>
  <sheetFormatPr defaultRowHeight="15.75" x14ac:dyDescent="0.25"/>
  <cols>
    <col min="1" max="1" width="9.140625" style="4"/>
    <col min="2" max="2" width="35.28515625" style="68" customWidth="1"/>
    <col min="3" max="3" width="119.140625" style="68" customWidth="1"/>
    <col min="4" max="4" width="31" style="68" customWidth="1"/>
    <col min="5" max="5" width="29.42578125" style="5" customWidth="1"/>
    <col min="6" max="6" width="39.42578125" style="5" customWidth="1"/>
    <col min="7" max="7" width="54" style="1" customWidth="1"/>
    <col min="8" max="1014" width="9.140625" style="1"/>
  </cols>
  <sheetData>
    <row r="1" spans="1:11" x14ac:dyDescent="0.25">
      <c r="D1" s="321" t="s">
        <v>657</v>
      </c>
      <c r="E1" s="321"/>
      <c r="F1" s="321"/>
    </row>
    <row r="3" spans="1:11" ht="15" customHeight="1" x14ac:dyDescent="0.25">
      <c r="B3" s="41" t="s">
        <v>658</v>
      </c>
      <c r="C3" s="313" t="s">
        <v>659</v>
      </c>
      <c r="D3" s="314"/>
      <c r="E3" s="314"/>
      <c r="F3" s="314"/>
      <c r="G3" s="314"/>
    </row>
    <row r="4" spans="1:11" ht="15" customHeight="1" x14ac:dyDescent="0.25">
      <c r="B4" s="41" t="s">
        <v>660</v>
      </c>
      <c r="C4" s="313" t="s">
        <v>661</v>
      </c>
      <c r="D4" s="314"/>
      <c r="E4" s="314"/>
      <c r="F4" s="314"/>
      <c r="G4" s="314"/>
    </row>
    <row r="5" spans="1:11" ht="15" customHeight="1" x14ac:dyDescent="0.25">
      <c r="B5" s="41" t="s">
        <v>662</v>
      </c>
      <c r="C5" s="313" t="s">
        <v>663</v>
      </c>
      <c r="D5" s="314"/>
      <c r="E5" s="314"/>
      <c r="F5" s="314"/>
      <c r="G5" s="314"/>
    </row>
    <row r="6" spans="1:11" ht="15" customHeight="1" x14ac:dyDescent="0.25">
      <c r="B6" s="42" t="s">
        <v>664</v>
      </c>
      <c r="C6" s="322" t="s">
        <v>665</v>
      </c>
      <c r="D6" s="323"/>
      <c r="E6" s="323"/>
      <c r="F6" s="323"/>
      <c r="G6" s="323"/>
    </row>
    <row r="7" spans="1:11" ht="15" customHeight="1" x14ac:dyDescent="0.25">
      <c r="B7" s="42" t="s">
        <v>666</v>
      </c>
      <c r="C7" s="313" t="s">
        <v>667</v>
      </c>
      <c r="D7" s="314"/>
      <c r="E7" s="314"/>
      <c r="F7" s="314"/>
      <c r="G7" s="314"/>
    </row>
    <row r="8" spans="1:11" ht="15" customHeight="1" x14ac:dyDescent="0.25">
      <c r="B8" s="41" t="s">
        <v>668</v>
      </c>
      <c r="C8" s="319" t="s">
        <v>233</v>
      </c>
      <c r="D8" s="320"/>
      <c r="E8" s="320"/>
      <c r="F8" s="320"/>
      <c r="G8" s="320"/>
    </row>
    <row r="9" spans="1:11" ht="15" customHeight="1" x14ac:dyDescent="0.25">
      <c r="B9" s="1"/>
      <c r="D9" s="6"/>
      <c r="E9" s="69"/>
      <c r="F9" s="69"/>
    </row>
    <row r="10" spans="1:11" ht="32.25" customHeight="1" x14ac:dyDescent="0.25">
      <c r="A10" s="330" t="s">
        <v>669</v>
      </c>
      <c r="B10" s="315" t="s">
        <v>18</v>
      </c>
      <c r="C10" s="317" t="s">
        <v>670</v>
      </c>
      <c r="D10" s="324" t="s">
        <v>215</v>
      </c>
      <c r="E10" s="325"/>
      <c r="F10" s="325"/>
      <c r="G10" s="326"/>
      <c r="H10" s="313"/>
      <c r="I10" s="314"/>
      <c r="J10" s="314"/>
      <c r="K10" s="314"/>
    </row>
    <row r="11" spans="1:11" ht="155.44999999999999" customHeight="1" x14ac:dyDescent="0.25">
      <c r="A11" s="331"/>
      <c r="B11" s="316"/>
      <c r="C11" s="318"/>
      <c r="D11" s="29" t="s">
        <v>54</v>
      </c>
      <c r="E11" s="26" t="s">
        <v>671</v>
      </c>
      <c r="F11" s="29" t="s">
        <v>672</v>
      </c>
      <c r="G11" s="29" t="s">
        <v>673</v>
      </c>
    </row>
    <row r="12" spans="1:11" ht="63" x14ac:dyDescent="0.25">
      <c r="A12" s="332"/>
      <c r="B12" s="30" t="s">
        <v>674</v>
      </c>
      <c r="C12" s="30" t="s">
        <v>63</v>
      </c>
      <c r="D12" s="13" t="s">
        <v>675</v>
      </c>
      <c r="E12" s="13" t="s">
        <v>676</v>
      </c>
      <c r="F12" s="13" t="s">
        <v>677</v>
      </c>
      <c r="G12" s="8"/>
    </row>
    <row r="13" spans="1:11" ht="31.5" x14ac:dyDescent="0.25">
      <c r="A13" s="43" t="s">
        <v>678</v>
      </c>
      <c r="B13" s="44" t="s">
        <v>37</v>
      </c>
      <c r="C13" s="45"/>
      <c r="D13" s="45"/>
      <c r="E13" s="45"/>
      <c r="F13" s="45"/>
      <c r="G13" s="45"/>
    </row>
    <row r="14" spans="1:11" ht="69.75" customHeight="1" x14ac:dyDescent="0.25">
      <c r="A14" s="197" t="s">
        <v>679</v>
      </c>
      <c r="B14" s="196" t="s">
        <v>19</v>
      </c>
      <c r="C14" s="109" t="s">
        <v>274</v>
      </c>
      <c r="D14" s="195"/>
      <c r="E14" s="195"/>
      <c r="F14" s="195"/>
      <c r="G14" s="194"/>
    </row>
    <row r="15" spans="1:11" ht="54.75" customHeight="1" x14ac:dyDescent="0.25">
      <c r="A15" s="197" t="s">
        <v>680</v>
      </c>
      <c r="B15" s="196" t="s">
        <v>76</v>
      </c>
      <c r="C15" s="109" t="s">
        <v>275</v>
      </c>
      <c r="D15" s="195"/>
      <c r="E15" s="195"/>
      <c r="F15" s="195"/>
      <c r="G15" s="194"/>
    </row>
    <row r="16" spans="1:11" ht="173.25" customHeight="1" x14ac:dyDescent="0.25">
      <c r="A16" s="197" t="s">
        <v>681</v>
      </c>
      <c r="B16" s="200" t="s">
        <v>74</v>
      </c>
      <c r="C16" s="109" t="s">
        <v>276</v>
      </c>
      <c r="D16" s="191"/>
      <c r="E16" s="191"/>
      <c r="F16" s="191"/>
      <c r="G16" s="192"/>
    </row>
    <row r="17" spans="1:7" ht="173.25" customHeight="1" x14ac:dyDescent="0.25">
      <c r="A17" s="197" t="s">
        <v>682</v>
      </c>
      <c r="B17" s="196" t="s">
        <v>75</v>
      </c>
      <c r="C17" s="109" t="s">
        <v>278</v>
      </c>
      <c r="D17" s="193"/>
      <c r="E17" s="193"/>
      <c r="F17" s="193"/>
      <c r="G17" s="194"/>
    </row>
    <row r="18" spans="1:7" ht="93.75" customHeight="1" x14ac:dyDescent="0.25">
      <c r="A18" s="197" t="s">
        <v>683</v>
      </c>
      <c r="B18" s="196" t="s">
        <v>38</v>
      </c>
      <c r="C18" s="109" t="s">
        <v>294</v>
      </c>
      <c r="D18" s="193"/>
      <c r="E18" s="193"/>
      <c r="F18" s="193"/>
      <c r="G18" s="194"/>
    </row>
    <row r="19" spans="1:7" ht="103.5" customHeight="1" x14ac:dyDescent="0.25">
      <c r="A19" s="197" t="s">
        <v>122</v>
      </c>
      <c r="B19" s="196" t="s">
        <v>39</v>
      </c>
      <c r="C19" s="109" t="s">
        <v>279</v>
      </c>
      <c r="D19" s="198"/>
      <c r="E19" s="199"/>
      <c r="F19" s="199"/>
      <c r="G19" s="194"/>
    </row>
    <row r="20" spans="1:7" ht="126.75" customHeight="1" x14ac:dyDescent="0.25">
      <c r="A20" s="197" t="s">
        <v>123</v>
      </c>
      <c r="B20" s="196" t="s">
        <v>20</v>
      </c>
      <c r="C20" s="109" t="s">
        <v>293</v>
      </c>
      <c r="D20" s="198"/>
      <c r="E20" s="199"/>
      <c r="F20" s="199"/>
      <c r="G20" s="194"/>
    </row>
    <row r="21" spans="1:7" ht="70.5" customHeight="1" x14ac:dyDescent="0.25">
      <c r="A21" s="183" t="s">
        <v>124</v>
      </c>
      <c r="B21" s="190" t="s">
        <v>22</v>
      </c>
      <c r="C21" s="109" t="s">
        <v>267</v>
      </c>
      <c r="D21" s="187"/>
      <c r="E21" s="186"/>
      <c r="F21" s="186"/>
      <c r="G21" s="185"/>
    </row>
    <row r="22" spans="1:7" ht="71.25" customHeight="1" x14ac:dyDescent="0.25">
      <c r="A22" s="183" t="s">
        <v>125</v>
      </c>
      <c r="B22" s="189" t="s">
        <v>23</v>
      </c>
      <c r="C22" s="109" t="s">
        <v>268</v>
      </c>
      <c r="D22" s="187"/>
      <c r="E22" s="186"/>
      <c r="F22" s="186"/>
      <c r="G22" s="185"/>
    </row>
    <row r="23" spans="1:7" ht="84" customHeight="1" x14ac:dyDescent="0.25">
      <c r="A23" s="183" t="s">
        <v>126</v>
      </c>
      <c r="B23" s="184" t="s">
        <v>24</v>
      </c>
      <c r="C23" s="109" t="s">
        <v>269</v>
      </c>
      <c r="D23" s="187"/>
      <c r="E23" s="186"/>
      <c r="F23" s="186"/>
      <c r="G23" s="188"/>
    </row>
    <row r="24" spans="1:7" ht="75.75" customHeight="1" x14ac:dyDescent="0.25">
      <c r="A24" s="78" t="s">
        <v>127</v>
      </c>
      <c r="B24" s="110" t="s">
        <v>25</v>
      </c>
      <c r="C24" s="109" t="s">
        <v>204</v>
      </c>
      <c r="D24" s="10"/>
      <c r="E24" s="7"/>
      <c r="F24" s="7"/>
      <c r="G24" s="72"/>
    </row>
    <row r="25" spans="1:7" ht="176.25" customHeight="1" x14ac:dyDescent="0.25">
      <c r="A25" s="197" t="s">
        <v>128</v>
      </c>
      <c r="B25" s="200" t="s">
        <v>72</v>
      </c>
      <c r="C25" s="109" t="s">
        <v>295</v>
      </c>
      <c r="D25" s="201"/>
      <c r="E25" s="199"/>
      <c r="F25" s="199"/>
      <c r="G25" s="194"/>
    </row>
    <row r="26" spans="1:7" ht="169.5" customHeight="1" x14ac:dyDescent="0.25">
      <c r="A26" s="197" t="s">
        <v>129</v>
      </c>
      <c r="B26" s="203" t="s">
        <v>40</v>
      </c>
      <c r="C26" s="109" t="s">
        <v>280</v>
      </c>
      <c r="D26" s="201"/>
      <c r="E26" s="199"/>
      <c r="F26" s="199"/>
      <c r="G26" s="194"/>
    </row>
    <row r="27" spans="1:7" ht="39.75" customHeight="1" x14ac:dyDescent="0.25">
      <c r="A27" s="78" t="s">
        <v>130</v>
      </c>
      <c r="B27" s="79" t="s">
        <v>26</v>
      </c>
      <c r="C27" s="109" t="s">
        <v>205</v>
      </c>
      <c r="D27" s="73"/>
      <c r="E27" s="7"/>
      <c r="F27" s="7"/>
      <c r="G27" s="74"/>
    </row>
    <row r="28" spans="1:7" ht="68.25" customHeight="1" x14ac:dyDescent="0.25">
      <c r="A28" s="78" t="s">
        <v>131</v>
      </c>
      <c r="B28" s="110" t="s">
        <v>73</v>
      </c>
      <c r="C28" s="109" t="s">
        <v>206</v>
      </c>
      <c r="D28" s="73"/>
      <c r="E28" s="7"/>
      <c r="F28" s="7"/>
      <c r="G28" s="109"/>
    </row>
    <row r="29" spans="1:7" ht="42" customHeight="1" x14ac:dyDescent="0.25">
      <c r="A29" s="78" t="s">
        <v>132</v>
      </c>
      <c r="B29" s="110" t="s">
        <v>21</v>
      </c>
      <c r="C29" s="110" t="s">
        <v>207</v>
      </c>
      <c r="D29" s="73"/>
      <c r="E29" s="7"/>
      <c r="F29" s="7"/>
      <c r="G29" s="109"/>
    </row>
    <row r="30" spans="1:7" ht="270" customHeight="1" x14ac:dyDescent="0.25">
      <c r="A30" s="197" t="s">
        <v>133</v>
      </c>
      <c r="B30" s="200" t="s">
        <v>41</v>
      </c>
      <c r="C30" s="109" t="s">
        <v>281</v>
      </c>
      <c r="D30" s="73"/>
      <c r="E30" s="7"/>
      <c r="F30" s="7"/>
      <c r="G30" s="109"/>
    </row>
    <row r="31" spans="1:7" ht="111" customHeight="1" x14ac:dyDescent="0.25">
      <c r="A31" s="78" t="s">
        <v>134</v>
      </c>
      <c r="B31" s="110" t="s">
        <v>28</v>
      </c>
      <c r="C31" s="109" t="s">
        <v>208</v>
      </c>
      <c r="D31" s="73"/>
      <c r="E31" s="7"/>
      <c r="F31" s="7"/>
      <c r="G31" s="109"/>
    </row>
    <row r="32" spans="1:7" ht="69" customHeight="1" x14ac:dyDescent="0.25">
      <c r="A32" s="78" t="s">
        <v>147</v>
      </c>
      <c r="B32" s="79" t="s">
        <v>27</v>
      </c>
      <c r="C32" s="109" t="s">
        <v>209</v>
      </c>
      <c r="D32" s="73"/>
      <c r="E32" s="7"/>
      <c r="F32" s="7"/>
      <c r="G32" s="109"/>
    </row>
    <row r="33" spans="1:7" ht="34.15" customHeight="1" x14ac:dyDescent="0.25">
      <c r="A33" s="78" t="s">
        <v>148</v>
      </c>
      <c r="B33" s="79" t="s">
        <v>42</v>
      </c>
      <c r="C33" s="109"/>
      <c r="D33" s="73"/>
      <c r="E33" s="7"/>
      <c r="F33" s="7"/>
      <c r="G33" s="75"/>
    </row>
    <row r="34" spans="1:7" ht="39.6" customHeight="1" x14ac:dyDescent="0.25">
      <c r="A34" s="78" t="s">
        <v>149</v>
      </c>
      <c r="B34" s="142" t="s">
        <v>684</v>
      </c>
      <c r="C34" s="143" t="s">
        <v>685</v>
      </c>
      <c r="D34" s="51"/>
      <c r="E34" s="71"/>
      <c r="F34" s="71"/>
      <c r="G34" s="109"/>
    </row>
    <row r="35" spans="1:7" ht="24" customHeight="1" x14ac:dyDescent="0.25">
      <c r="A35" s="43" t="s">
        <v>9</v>
      </c>
      <c r="B35" s="46" t="s">
        <v>29</v>
      </c>
      <c r="C35" s="50"/>
      <c r="D35" s="50"/>
      <c r="E35" s="50"/>
      <c r="F35" s="50"/>
      <c r="G35" s="50"/>
    </row>
    <row r="36" spans="1:7" ht="139.5" customHeight="1" x14ac:dyDescent="0.25">
      <c r="A36" s="202" t="s">
        <v>94</v>
      </c>
      <c r="B36" s="200" t="s">
        <v>98</v>
      </c>
      <c r="C36" s="81" t="s">
        <v>282</v>
      </c>
      <c r="D36" s="198"/>
      <c r="E36" s="199"/>
      <c r="F36" s="199"/>
      <c r="G36" s="194"/>
    </row>
    <row r="37" spans="1:7" ht="190.5" customHeight="1" x14ac:dyDescent="0.25">
      <c r="A37" s="202" t="s">
        <v>95</v>
      </c>
      <c r="B37" s="200" t="s">
        <v>99</v>
      </c>
      <c r="C37" s="109" t="s">
        <v>283</v>
      </c>
      <c r="D37" s="10"/>
      <c r="E37" s="7"/>
      <c r="F37" s="7"/>
      <c r="G37" s="109"/>
    </row>
    <row r="38" spans="1:7" ht="126.75" customHeight="1" x14ac:dyDescent="0.25">
      <c r="A38" s="202" t="s">
        <v>96</v>
      </c>
      <c r="B38" s="200" t="s">
        <v>100</v>
      </c>
      <c r="C38" s="109" t="s">
        <v>284</v>
      </c>
      <c r="D38" s="198"/>
      <c r="E38" s="199"/>
      <c r="F38" s="199"/>
      <c r="G38" s="204"/>
    </row>
    <row r="39" spans="1:7" ht="78.75" x14ac:dyDescent="0.25">
      <c r="A39" s="202" t="s">
        <v>97</v>
      </c>
      <c r="B39" s="205" t="s">
        <v>101</v>
      </c>
      <c r="C39" s="77" t="s">
        <v>285</v>
      </c>
      <c r="D39" s="198"/>
      <c r="E39" s="199"/>
      <c r="F39" s="199"/>
      <c r="G39" s="194"/>
    </row>
    <row r="40" spans="1:7" ht="71.25" customHeight="1" x14ac:dyDescent="0.25">
      <c r="A40" s="202" t="s">
        <v>102</v>
      </c>
      <c r="B40" s="200" t="s">
        <v>103</v>
      </c>
      <c r="C40" s="109" t="s">
        <v>286</v>
      </c>
      <c r="D40" s="198"/>
      <c r="E40" s="199"/>
      <c r="F40" s="199"/>
      <c r="G40" s="204"/>
    </row>
    <row r="41" spans="1:7" ht="235.5" customHeight="1" x14ac:dyDescent="0.25">
      <c r="A41" s="202" t="s">
        <v>104</v>
      </c>
      <c r="B41" s="200" t="s">
        <v>110</v>
      </c>
      <c r="C41" s="109" t="s">
        <v>287</v>
      </c>
      <c r="D41" s="198"/>
      <c r="E41" s="199"/>
      <c r="F41" s="199"/>
      <c r="G41" s="204"/>
    </row>
    <row r="42" spans="1:7" ht="106.5" customHeight="1" x14ac:dyDescent="0.25">
      <c r="A42" s="202" t="s">
        <v>108</v>
      </c>
      <c r="B42" s="200" t="s">
        <v>111</v>
      </c>
      <c r="C42" s="109" t="s">
        <v>288</v>
      </c>
      <c r="D42" s="206"/>
      <c r="E42" s="199"/>
      <c r="F42" s="199"/>
      <c r="G42" s="194"/>
    </row>
    <row r="43" spans="1:7" ht="245.25" customHeight="1" x14ac:dyDescent="0.25">
      <c r="A43" s="202" t="s">
        <v>210</v>
      </c>
      <c r="B43" s="200" t="s">
        <v>112</v>
      </c>
      <c r="C43" s="109" t="s">
        <v>289</v>
      </c>
      <c r="D43" s="206"/>
      <c r="E43" s="199"/>
      <c r="F43" s="199"/>
      <c r="G43" s="194"/>
    </row>
    <row r="44" spans="1:7" ht="63" customHeight="1" x14ac:dyDescent="0.25">
      <c r="A44" s="231" t="s">
        <v>109</v>
      </c>
      <c r="B44" s="110" t="s">
        <v>113</v>
      </c>
      <c r="C44" s="109" t="s">
        <v>216</v>
      </c>
      <c r="D44" s="76"/>
      <c r="E44" s="7"/>
      <c r="F44" s="7"/>
      <c r="G44" s="109"/>
    </row>
    <row r="45" spans="1:7" ht="70.5" customHeight="1" x14ac:dyDescent="0.25">
      <c r="A45" s="231" t="s">
        <v>114</v>
      </c>
      <c r="B45" s="200" t="s">
        <v>116</v>
      </c>
      <c r="C45" s="81" t="s">
        <v>290</v>
      </c>
      <c r="D45" s="206"/>
      <c r="E45" s="199"/>
      <c r="F45" s="199"/>
      <c r="G45" s="194"/>
    </row>
    <row r="46" spans="1:7" ht="46.5" customHeight="1" x14ac:dyDescent="0.25">
      <c r="A46" s="84" t="s">
        <v>115</v>
      </c>
      <c r="B46" s="80" t="s">
        <v>68</v>
      </c>
      <c r="C46" s="110" t="s">
        <v>141</v>
      </c>
      <c r="D46" s="11"/>
      <c r="E46" s="7"/>
      <c r="F46" s="7"/>
      <c r="G46" s="77"/>
    </row>
    <row r="47" spans="1:7" ht="301.14999999999998" customHeight="1" x14ac:dyDescent="0.25">
      <c r="A47" s="202" t="s">
        <v>211</v>
      </c>
      <c r="B47" s="200" t="s">
        <v>30</v>
      </c>
      <c r="C47" s="109" t="s">
        <v>291</v>
      </c>
      <c r="D47" s="210"/>
      <c r="E47" s="199"/>
      <c r="F47" s="199"/>
      <c r="G47" s="194"/>
    </row>
    <row r="48" spans="1:7" ht="54" customHeight="1" x14ac:dyDescent="0.25">
      <c r="A48" s="168" t="s">
        <v>117</v>
      </c>
      <c r="B48" s="166" t="s">
        <v>33</v>
      </c>
      <c r="C48" s="182" t="s">
        <v>330</v>
      </c>
      <c r="D48" s="170"/>
      <c r="E48" s="169"/>
      <c r="F48" s="169"/>
      <c r="G48" s="167"/>
    </row>
    <row r="49" spans="1:7" ht="77.25" customHeight="1" x14ac:dyDescent="0.25">
      <c r="A49" s="174" t="s">
        <v>118</v>
      </c>
      <c r="B49" s="173" t="s">
        <v>69</v>
      </c>
      <c r="C49" s="182" t="s">
        <v>331</v>
      </c>
      <c r="D49" s="175"/>
      <c r="E49" s="172"/>
      <c r="F49" s="172"/>
      <c r="G49" s="171"/>
    </row>
    <row r="50" spans="1:7" ht="46.5" customHeight="1" x14ac:dyDescent="0.25">
      <c r="A50" s="83" t="s">
        <v>119</v>
      </c>
      <c r="B50" s="110" t="s">
        <v>32</v>
      </c>
      <c r="C50" s="110" t="s">
        <v>332</v>
      </c>
      <c r="D50" s="76"/>
      <c r="E50" s="7"/>
      <c r="F50" s="7"/>
      <c r="G50" s="109"/>
    </row>
    <row r="51" spans="1:7" ht="136.5" customHeight="1" x14ac:dyDescent="0.25">
      <c r="A51" s="180" t="s">
        <v>135</v>
      </c>
      <c r="B51" s="179" t="s">
        <v>140</v>
      </c>
      <c r="C51" s="182" t="s">
        <v>249</v>
      </c>
      <c r="D51" s="181"/>
      <c r="E51" s="181"/>
      <c r="F51" s="181"/>
      <c r="G51" s="178"/>
    </row>
    <row r="52" spans="1:7" ht="115.15" customHeight="1" x14ac:dyDescent="0.25">
      <c r="A52" s="202" t="s">
        <v>136</v>
      </c>
      <c r="B52" s="200" t="s">
        <v>31</v>
      </c>
      <c r="C52" s="109" t="s">
        <v>292</v>
      </c>
      <c r="D52" s="209"/>
      <c r="E52" s="199"/>
      <c r="F52" s="199"/>
      <c r="G52" s="194"/>
    </row>
    <row r="53" spans="1:7" ht="38.25" customHeight="1" x14ac:dyDescent="0.25">
      <c r="A53" s="83" t="s">
        <v>137</v>
      </c>
      <c r="B53" s="110" t="s">
        <v>34</v>
      </c>
      <c r="C53" s="109" t="s">
        <v>212</v>
      </c>
      <c r="D53" s="10"/>
      <c r="E53" s="7"/>
      <c r="F53" s="7"/>
      <c r="G53" s="72"/>
    </row>
    <row r="54" spans="1:7" ht="37.9" customHeight="1" x14ac:dyDescent="0.25">
      <c r="A54" s="78" t="s">
        <v>138</v>
      </c>
      <c r="B54" s="110" t="s">
        <v>71</v>
      </c>
      <c r="C54" s="110" t="s">
        <v>142</v>
      </c>
      <c r="D54" s="10"/>
      <c r="E54" s="7"/>
      <c r="F54" s="7"/>
      <c r="G54" s="109"/>
    </row>
    <row r="55" spans="1:7" ht="108" customHeight="1" x14ac:dyDescent="0.25">
      <c r="A55" s="197" t="s">
        <v>139</v>
      </c>
      <c r="B55" s="200" t="s">
        <v>70</v>
      </c>
      <c r="C55" s="109" t="s">
        <v>350</v>
      </c>
      <c r="D55" s="10"/>
      <c r="E55" s="7"/>
      <c r="F55" s="7"/>
      <c r="G55" s="72"/>
    </row>
    <row r="56" spans="1:7" ht="31.5" customHeight="1" x14ac:dyDescent="0.25">
      <c r="A56" s="78" t="s">
        <v>143</v>
      </c>
      <c r="B56" s="110" t="s">
        <v>35</v>
      </c>
      <c r="C56" s="110" t="s">
        <v>213</v>
      </c>
      <c r="D56" s="12"/>
      <c r="E56" s="7"/>
      <c r="F56" s="7"/>
      <c r="G56" s="109"/>
    </row>
    <row r="57" spans="1:7" ht="59.25" customHeight="1" x14ac:dyDescent="0.25">
      <c r="A57" s="78" t="s">
        <v>144</v>
      </c>
      <c r="B57" s="110" t="s">
        <v>77</v>
      </c>
      <c r="C57" s="110" t="s">
        <v>214</v>
      </c>
      <c r="D57" s="10"/>
      <c r="E57" s="7"/>
      <c r="F57" s="7"/>
      <c r="G57" s="109"/>
    </row>
    <row r="58" spans="1:7" ht="166.5" customHeight="1" x14ac:dyDescent="0.25">
      <c r="A58" s="78" t="s">
        <v>145</v>
      </c>
      <c r="B58" s="110" t="s">
        <v>67</v>
      </c>
      <c r="C58" s="110" t="s">
        <v>36</v>
      </c>
      <c r="D58" s="10"/>
      <c r="E58" s="7"/>
      <c r="F58" s="7"/>
      <c r="G58" s="109"/>
    </row>
    <row r="59" spans="1:7" ht="54" customHeight="1" x14ac:dyDescent="0.25">
      <c r="A59" s="176" t="s">
        <v>146</v>
      </c>
      <c r="B59" s="177" t="s">
        <v>686</v>
      </c>
      <c r="C59" s="109" t="s">
        <v>248</v>
      </c>
      <c r="D59" s="10"/>
      <c r="E59" s="7"/>
      <c r="F59" s="7"/>
      <c r="G59" s="3"/>
    </row>
    <row r="60" spans="1:7" ht="42" customHeight="1" x14ac:dyDescent="0.25">
      <c r="A60" s="85" t="s">
        <v>687</v>
      </c>
      <c r="B60" s="47" t="s">
        <v>688</v>
      </c>
      <c r="C60" s="47" t="s">
        <v>689</v>
      </c>
      <c r="D60" s="10"/>
      <c r="E60" s="7"/>
      <c r="F60" s="7"/>
      <c r="G60" s="28"/>
    </row>
    <row r="61" spans="1:7" ht="16.5" thickBot="1" x14ac:dyDescent="0.3">
      <c r="A61" s="144"/>
      <c r="B61" s="47"/>
      <c r="C61" s="47"/>
      <c r="D61" s="55"/>
      <c r="E61" s="141"/>
      <c r="F61" s="49"/>
      <c r="G61" s="145"/>
    </row>
    <row r="62" spans="1:7" ht="32.25" thickBot="1" x14ac:dyDescent="0.3">
      <c r="A62" s="146"/>
      <c r="B62" s="146"/>
      <c r="C62" s="146"/>
      <c r="D62" s="146"/>
      <c r="E62" s="147"/>
      <c r="F62" s="148"/>
      <c r="G62" s="149" t="s">
        <v>690</v>
      </c>
    </row>
    <row r="63" spans="1:7" ht="42.75" x14ac:dyDescent="0.25">
      <c r="B63" s="107"/>
      <c r="C63" s="107"/>
      <c r="D63" s="107"/>
      <c r="E63" s="52" t="s">
        <v>691</v>
      </c>
      <c r="F63" s="48" t="s">
        <v>692</v>
      </c>
      <c r="G63" s="3"/>
    </row>
    <row r="64" spans="1:7" x14ac:dyDescent="0.25">
      <c r="B64" s="107"/>
      <c r="C64" s="107"/>
      <c r="D64" s="107"/>
      <c r="E64" s="93"/>
      <c r="F64" s="92"/>
    </row>
    <row r="65" spans="2:7" x14ac:dyDescent="0.25">
      <c r="B65" s="2" t="s">
        <v>693</v>
      </c>
      <c r="C65" s="2"/>
      <c r="D65" s="2"/>
    </row>
    <row r="66" spans="2:7" x14ac:dyDescent="0.25">
      <c r="B66" s="333" t="s">
        <v>49</v>
      </c>
      <c r="C66" s="333"/>
      <c r="D66" s="333"/>
      <c r="E66" s="333"/>
      <c r="F66" s="333"/>
      <c r="G66" s="333"/>
    </row>
    <row r="67" spans="2:7" x14ac:dyDescent="0.25">
      <c r="B67" s="327" t="s">
        <v>50</v>
      </c>
      <c r="C67" s="327"/>
      <c r="D67" s="327"/>
      <c r="E67" s="327"/>
      <c r="F67" s="327"/>
      <c r="G67" s="327"/>
    </row>
    <row r="68" spans="2:7" x14ac:dyDescent="0.25">
      <c r="B68" s="328" t="s">
        <v>51</v>
      </c>
      <c r="C68" s="328"/>
      <c r="D68" s="328"/>
      <c r="E68" s="328"/>
      <c r="F68" s="328"/>
      <c r="G68" s="328"/>
    </row>
    <row r="69" spans="2:7" x14ac:dyDescent="0.25">
      <c r="B69" s="329" t="s">
        <v>52</v>
      </c>
      <c r="C69" s="329"/>
      <c r="D69" s="329"/>
      <c r="E69" s="329"/>
      <c r="F69" s="108"/>
    </row>
    <row r="70" spans="2:7" x14ac:dyDescent="0.25">
      <c r="B70" s="107"/>
      <c r="C70" s="107"/>
      <c r="D70" s="107"/>
    </row>
    <row r="71" spans="2:7" x14ac:dyDescent="0.25">
      <c r="B71" s="107"/>
      <c r="C71" s="107"/>
      <c r="D71" s="107"/>
    </row>
    <row r="72" spans="2:7" x14ac:dyDescent="0.25">
      <c r="B72" s="107"/>
      <c r="C72" s="107"/>
      <c r="D72" s="107"/>
    </row>
    <row r="73" spans="2:7" x14ac:dyDescent="0.25">
      <c r="B73" s="107"/>
      <c r="C73" s="107"/>
      <c r="D73" s="107"/>
    </row>
  </sheetData>
  <mergeCells count="16">
    <mergeCell ref="B67:G67"/>
    <mergeCell ref="B68:G68"/>
    <mergeCell ref="B69:E69"/>
    <mergeCell ref="A10:A12"/>
    <mergeCell ref="B66:G66"/>
    <mergeCell ref="H10:K10"/>
    <mergeCell ref="B10:B11"/>
    <mergeCell ref="C10:C11"/>
    <mergeCell ref="C8:G8"/>
    <mergeCell ref="D1:F1"/>
    <mergeCell ref="C3:G3"/>
    <mergeCell ref="C4:G4"/>
    <mergeCell ref="C5:G5"/>
    <mergeCell ref="C6:G6"/>
    <mergeCell ref="D10:G10"/>
    <mergeCell ref="C7:G7"/>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Z38"/>
  <sheetViews>
    <sheetView zoomScale="70" zoomScaleNormal="70" workbookViewId="0">
      <selection activeCell="C21" sqref="C21"/>
    </sheetView>
  </sheetViews>
  <sheetFormatPr defaultRowHeight="15.75" x14ac:dyDescent="0.25"/>
  <cols>
    <col min="1" max="1" width="9.140625" style="4"/>
    <col min="2" max="2" width="35.28515625" style="207" customWidth="1"/>
    <col min="3" max="3" width="119.140625" style="207" customWidth="1"/>
    <col min="4" max="4" width="31" style="207" customWidth="1"/>
    <col min="5" max="5" width="29.42578125" style="5" customWidth="1"/>
    <col min="6" max="6" width="39.42578125" style="5" customWidth="1"/>
    <col min="7" max="7" width="54" style="1" customWidth="1"/>
    <col min="8" max="1014" width="9.140625" style="1"/>
  </cols>
  <sheetData>
    <row r="1" spans="1:11" x14ac:dyDescent="0.25">
      <c r="D1" s="321" t="s">
        <v>694</v>
      </c>
      <c r="E1" s="321"/>
      <c r="F1" s="321"/>
    </row>
    <row r="3" spans="1:11" ht="15" customHeight="1" x14ac:dyDescent="0.25">
      <c r="B3" s="41" t="s">
        <v>695</v>
      </c>
      <c r="C3" s="313" t="s">
        <v>696</v>
      </c>
      <c r="D3" s="314"/>
      <c r="E3" s="314"/>
      <c r="F3" s="314"/>
      <c r="G3" s="314"/>
    </row>
    <row r="4" spans="1:11" ht="15" customHeight="1" x14ac:dyDescent="0.25">
      <c r="B4" s="41" t="s">
        <v>697</v>
      </c>
      <c r="C4" s="313" t="s">
        <v>698</v>
      </c>
      <c r="D4" s="314"/>
      <c r="E4" s="314"/>
      <c r="F4" s="314"/>
      <c r="G4" s="314"/>
    </row>
    <row r="5" spans="1:11" ht="15" customHeight="1" x14ac:dyDescent="0.25">
      <c r="B5" s="41" t="s">
        <v>699</v>
      </c>
      <c r="C5" s="313" t="s">
        <v>700</v>
      </c>
      <c r="D5" s="314"/>
      <c r="E5" s="314"/>
      <c r="F5" s="314"/>
      <c r="G5" s="314"/>
    </row>
    <row r="6" spans="1:11" ht="15" customHeight="1" x14ac:dyDescent="0.25">
      <c r="B6" s="42" t="s">
        <v>701</v>
      </c>
      <c r="C6" s="322" t="s">
        <v>702</v>
      </c>
      <c r="D6" s="323"/>
      <c r="E6" s="323"/>
      <c r="F6" s="323"/>
      <c r="G6" s="323"/>
    </row>
    <row r="7" spans="1:11" ht="15" customHeight="1" x14ac:dyDescent="0.25">
      <c r="B7" s="42" t="s">
        <v>703</v>
      </c>
      <c r="C7" s="313" t="s">
        <v>704</v>
      </c>
      <c r="D7" s="314"/>
      <c r="E7" s="314"/>
      <c r="F7" s="314"/>
      <c r="G7" s="314"/>
    </row>
    <row r="8" spans="1:11" ht="15" customHeight="1" x14ac:dyDescent="0.25">
      <c r="B8" s="41" t="s">
        <v>705</v>
      </c>
      <c r="C8" s="319" t="s">
        <v>296</v>
      </c>
      <c r="D8" s="320"/>
      <c r="E8" s="320"/>
      <c r="F8" s="320"/>
      <c r="G8" s="320"/>
    </row>
    <row r="9" spans="1:11" ht="15" customHeight="1" x14ac:dyDescent="0.25">
      <c r="B9" s="1"/>
      <c r="D9" s="6"/>
      <c r="E9" s="208"/>
      <c r="F9" s="208"/>
    </row>
    <row r="10" spans="1:11" ht="32.25" customHeight="1" x14ac:dyDescent="0.25">
      <c r="A10" s="330" t="s">
        <v>706</v>
      </c>
      <c r="B10" s="315" t="s">
        <v>707</v>
      </c>
      <c r="C10" s="317" t="s">
        <v>708</v>
      </c>
      <c r="D10" s="324" t="s">
        <v>297</v>
      </c>
      <c r="E10" s="325"/>
      <c r="F10" s="325"/>
      <c r="G10" s="326"/>
      <c r="H10" s="313"/>
      <c r="I10" s="314"/>
      <c r="J10" s="314"/>
      <c r="K10" s="314"/>
    </row>
    <row r="11" spans="1:11" ht="155.44999999999999" customHeight="1" x14ac:dyDescent="0.25">
      <c r="A11" s="331"/>
      <c r="B11" s="316"/>
      <c r="C11" s="318"/>
      <c r="D11" s="29" t="s">
        <v>709</v>
      </c>
      <c r="E11" s="26" t="s">
        <v>710</v>
      </c>
      <c r="F11" s="29" t="s">
        <v>711</v>
      </c>
      <c r="G11" s="29" t="s">
        <v>712</v>
      </c>
    </row>
    <row r="12" spans="1:11" ht="63" x14ac:dyDescent="0.25">
      <c r="A12" s="332"/>
      <c r="B12" s="30" t="s">
        <v>713</v>
      </c>
      <c r="C12" s="30" t="s">
        <v>714</v>
      </c>
      <c r="D12" s="13" t="s">
        <v>715</v>
      </c>
      <c r="E12" s="13" t="s">
        <v>716</v>
      </c>
      <c r="F12" s="13" t="s">
        <v>717</v>
      </c>
      <c r="G12" s="8"/>
    </row>
    <row r="13" spans="1:11" ht="39.75" customHeight="1" x14ac:dyDescent="0.25">
      <c r="A13" s="43" t="s">
        <v>718</v>
      </c>
      <c r="B13" s="44" t="s">
        <v>719</v>
      </c>
      <c r="C13" s="45"/>
      <c r="D13" s="45"/>
      <c r="E13" s="45"/>
      <c r="F13" s="45"/>
      <c r="G13" s="8"/>
    </row>
    <row r="14" spans="1:11" ht="110.25" customHeight="1" x14ac:dyDescent="0.25">
      <c r="A14" s="197" t="s">
        <v>720</v>
      </c>
      <c r="B14" s="196" t="s">
        <v>721</v>
      </c>
      <c r="C14" s="182" t="s">
        <v>298</v>
      </c>
      <c r="D14" s="195"/>
      <c r="E14" s="195"/>
      <c r="F14" s="195"/>
      <c r="G14" s="194"/>
    </row>
    <row r="15" spans="1:11" s="1" customFormat="1" ht="48" customHeight="1" x14ac:dyDescent="0.25">
      <c r="A15" s="197" t="s">
        <v>722</v>
      </c>
      <c r="B15" s="196" t="s">
        <v>723</v>
      </c>
      <c r="C15" s="182" t="s">
        <v>300</v>
      </c>
      <c r="D15" s="193"/>
      <c r="E15" s="193"/>
      <c r="F15" s="193"/>
      <c r="G15" s="194"/>
    </row>
    <row r="16" spans="1:11" s="1" customFormat="1" ht="75" customHeight="1" x14ac:dyDescent="0.25">
      <c r="A16" s="197" t="s">
        <v>724</v>
      </c>
      <c r="B16" s="200" t="s">
        <v>725</v>
      </c>
      <c r="C16" s="182" t="s">
        <v>310</v>
      </c>
      <c r="D16" s="198"/>
      <c r="E16" s="199"/>
      <c r="F16" s="199"/>
      <c r="G16" s="188"/>
    </row>
    <row r="17" spans="1:7" s="1" customFormat="1" ht="206.25" customHeight="1" x14ac:dyDescent="0.25">
      <c r="A17" s="78" t="s">
        <v>726</v>
      </c>
      <c r="B17" s="110" t="s">
        <v>727</v>
      </c>
      <c r="C17" s="182" t="s">
        <v>302</v>
      </c>
      <c r="D17" s="10"/>
      <c r="E17" s="7"/>
      <c r="F17" s="7"/>
      <c r="G17" s="72"/>
    </row>
    <row r="18" spans="1:7" s="1" customFormat="1" ht="87" customHeight="1" x14ac:dyDescent="0.25">
      <c r="A18" s="197" t="s">
        <v>728</v>
      </c>
      <c r="B18" s="200" t="s">
        <v>729</v>
      </c>
      <c r="C18" s="182" t="s">
        <v>301</v>
      </c>
      <c r="D18" s="201"/>
      <c r="E18" s="199"/>
      <c r="F18" s="199"/>
      <c r="G18" s="194"/>
    </row>
    <row r="19" spans="1:7" s="1" customFormat="1" ht="40.5" customHeight="1" x14ac:dyDescent="0.25">
      <c r="A19" s="78" t="s">
        <v>730</v>
      </c>
      <c r="B19" s="79" t="s">
        <v>731</v>
      </c>
      <c r="C19" s="182" t="s">
        <v>304</v>
      </c>
      <c r="D19" s="73"/>
      <c r="E19" s="7"/>
      <c r="F19" s="7"/>
      <c r="G19" s="75"/>
    </row>
    <row r="20" spans="1:7" s="1" customFormat="1" ht="39.75" customHeight="1" x14ac:dyDescent="0.25">
      <c r="A20" s="252" t="s">
        <v>732</v>
      </c>
      <c r="B20" s="142" t="s">
        <v>733</v>
      </c>
      <c r="C20" s="143" t="s">
        <v>734</v>
      </c>
      <c r="D20" s="51"/>
      <c r="E20" s="71"/>
      <c r="F20" s="71"/>
      <c r="G20" s="182"/>
    </row>
    <row r="21" spans="1:7" s="1" customFormat="1" ht="39" customHeight="1" x14ac:dyDescent="0.25">
      <c r="A21" s="43" t="s">
        <v>735</v>
      </c>
      <c r="B21" s="44" t="s">
        <v>736</v>
      </c>
      <c r="C21" s="45"/>
      <c r="D21" s="50"/>
      <c r="E21" s="50"/>
      <c r="F21" s="50"/>
      <c r="G21" s="182"/>
    </row>
    <row r="22" spans="1:7" s="1" customFormat="1" ht="75" customHeight="1" x14ac:dyDescent="0.25">
      <c r="A22" s="231" t="s">
        <v>737</v>
      </c>
      <c r="B22" s="110" t="s">
        <v>738</v>
      </c>
      <c r="C22" s="182" t="s">
        <v>299</v>
      </c>
      <c r="D22" s="76"/>
      <c r="E22" s="7"/>
      <c r="F22" s="7"/>
      <c r="G22" s="182"/>
    </row>
    <row r="23" spans="1:7" s="1" customFormat="1" ht="46.5" customHeight="1" x14ac:dyDescent="0.25">
      <c r="A23" s="84" t="s">
        <v>739</v>
      </c>
      <c r="B23" s="80" t="s">
        <v>740</v>
      </c>
      <c r="C23" s="110" t="s">
        <v>741</v>
      </c>
      <c r="D23" s="11"/>
      <c r="E23" s="7"/>
      <c r="F23" s="7"/>
      <c r="G23" s="77"/>
    </row>
    <row r="24" spans="1:7" s="1" customFormat="1" ht="113.25" customHeight="1" x14ac:dyDescent="0.25">
      <c r="A24" s="202" t="s">
        <v>742</v>
      </c>
      <c r="B24" s="200" t="s">
        <v>743</v>
      </c>
      <c r="C24" s="182" t="s">
        <v>303</v>
      </c>
      <c r="D24" s="210"/>
      <c r="E24" s="199"/>
      <c r="F24" s="199"/>
      <c r="G24" s="194"/>
    </row>
    <row r="25" spans="1:7" s="1" customFormat="1" ht="46.5" customHeight="1" x14ac:dyDescent="0.25">
      <c r="A25" s="231" t="s">
        <v>744</v>
      </c>
      <c r="B25" s="110" t="s">
        <v>745</v>
      </c>
      <c r="C25" s="110" t="s">
        <v>150</v>
      </c>
      <c r="D25" s="76"/>
      <c r="E25" s="7"/>
      <c r="F25" s="7"/>
      <c r="G25" s="182"/>
    </row>
    <row r="26" spans="1:7" s="1" customFormat="1" ht="51.75" customHeight="1" x14ac:dyDescent="0.25">
      <c r="A26" s="78" t="s">
        <v>746</v>
      </c>
      <c r="B26" s="110" t="s">
        <v>747</v>
      </c>
      <c r="C26" s="110" t="s">
        <v>748</v>
      </c>
      <c r="D26" s="10"/>
      <c r="E26" s="7"/>
      <c r="F26" s="7"/>
      <c r="G26" s="182"/>
    </row>
    <row r="27" spans="1:7" s="1" customFormat="1" ht="59.25" customHeight="1" x14ac:dyDescent="0.25">
      <c r="A27" s="78" t="s">
        <v>749</v>
      </c>
      <c r="B27" s="110" t="s">
        <v>750</v>
      </c>
      <c r="C27" s="110" t="s">
        <v>751</v>
      </c>
      <c r="D27" s="10"/>
      <c r="E27" s="7"/>
      <c r="F27" s="7"/>
      <c r="G27" s="182"/>
    </row>
    <row r="28" spans="1:7" s="1" customFormat="1" ht="45.75" customHeight="1" x14ac:dyDescent="0.25">
      <c r="A28" s="197" t="s">
        <v>752</v>
      </c>
      <c r="B28" s="196" t="s">
        <v>753</v>
      </c>
      <c r="C28" s="182"/>
      <c r="D28" s="10"/>
      <c r="E28" s="7"/>
      <c r="F28" s="7"/>
      <c r="G28" s="3"/>
    </row>
    <row r="29" spans="1:7" s="1" customFormat="1" ht="42" customHeight="1" x14ac:dyDescent="0.25">
      <c r="A29" s="85" t="s">
        <v>754</v>
      </c>
      <c r="B29" s="47" t="s">
        <v>755</v>
      </c>
      <c r="C29" s="47" t="s">
        <v>756</v>
      </c>
      <c r="D29" s="10"/>
      <c r="E29" s="7"/>
      <c r="F29" s="7"/>
      <c r="G29" s="28"/>
    </row>
    <row r="30" spans="1:7" s="1" customFormat="1" ht="16.5" thickBot="1" x14ac:dyDescent="0.3">
      <c r="A30" s="144"/>
      <c r="B30" s="47"/>
      <c r="C30" s="47"/>
      <c r="D30" s="55"/>
      <c r="E30" s="199"/>
      <c r="F30" s="49"/>
      <c r="G30" s="145"/>
    </row>
    <row r="31" spans="1:7" s="1" customFormat="1" ht="32.25" thickBot="1" x14ac:dyDescent="0.3">
      <c r="A31" s="146"/>
      <c r="B31" s="146"/>
      <c r="C31" s="146"/>
      <c r="D31" s="146"/>
      <c r="E31" s="147"/>
      <c r="F31" s="148"/>
      <c r="G31" s="149" t="s">
        <v>757</v>
      </c>
    </row>
    <row r="32" spans="1:7" s="1" customFormat="1" ht="42.75" x14ac:dyDescent="0.25">
      <c r="A32" s="4"/>
      <c r="B32" s="207"/>
      <c r="C32" s="207"/>
      <c r="D32" s="207"/>
      <c r="E32" s="52" t="s">
        <v>758</v>
      </c>
      <c r="F32" s="48" t="s">
        <v>759</v>
      </c>
      <c r="G32" s="3"/>
    </row>
    <row r="33" spans="1:7" s="1" customFormat="1" x14ac:dyDescent="0.25">
      <c r="A33" s="4"/>
      <c r="B33" s="207"/>
      <c r="C33" s="207"/>
      <c r="D33" s="207"/>
      <c r="E33" s="93"/>
      <c r="F33" s="92"/>
    </row>
    <row r="34" spans="1:7" s="1" customFormat="1" x14ac:dyDescent="0.25">
      <c r="A34" s="4"/>
      <c r="B34" s="2" t="s">
        <v>760</v>
      </c>
      <c r="C34" s="2"/>
      <c r="D34" s="2"/>
      <c r="E34" s="5"/>
      <c r="F34" s="5"/>
    </row>
    <row r="35" spans="1:7" s="1" customFormat="1" x14ac:dyDescent="0.25">
      <c r="A35" s="4"/>
      <c r="B35" s="333" t="s">
        <v>761</v>
      </c>
      <c r="C35" s="333"/>
      <c r="D35" s="333"/>
      <c r="E35" s="333"/>
      <c r="F35" s="333"/>
      <c r="G35" s="333"/>
    </row>
    <row r="36" spans="1:7" s="1" customFormat="1" x14ac:dyDescent="0.25">
      <c r="A36" s="4"/>
      <c r="B36" s="327" t="s">
        <v>762</v>
      </c>
      <c r="C36" s="327"/>
      <c r="D36" s="327"/>
      <c r="E36" s="327"/>
      <c r="F36" s="327"/>
      <c r="G36" s="327"/>
    </row>
    <row r="37" spans="1:7" s="1" customFormat="1" x14ac:dyDescent="0.25">
      <c r="A37" s="4"/>
      <c r="B37" s="328" t="s">
        <v>763</v>
      </c>
      <c r="C37" s="328"/>
      <c r="D37" s="328"/>
      <c r="E37" s="328"/>
      <c r="F37" s="328"/>
      <c r="G37" s="328"/>
    </row>
    <row r="38" spans="1:7" s="1" customFormat="1" x14ac:dyDescent="0.25">
      <c r="A38" s="4"/>
      <c r="B38" s="329" t="s">
        <v>764</v>
      </c>
      <c r="C38" s="329"/>
      <c r="D38" s="329"/>
      <c r="E38" s="329"/>
      <c r="F38" s="208"/>
    </row>
  </sheetData>
  <mergeCells count="16">
    <mergeCell ref="C7:G7"/>
    <mergeCell ref="D1:F1"/>
    <mergeCell ref="C3:G3"/>
    <mergeCell ref="C4:G4"/>
    <mergeCell ref="C5:G5"/>
    <mergeCell ref="C6:G6"/>
    <mergeCell ref="A10:A12"/>
    <mergeCell ref="B10:B11"/>
    <mergeCell ref="C10:C11"/>
    <mergeCell ref="D10:G10"/>
    <mergeCell ref="H10:K10"/>
    <mergeCell ref="B35:G35"/>
    <mergeCell ref="B36:G36"/>
    <mergeCell ref="B37:G37"/>
    <mergeCell ref="B38:E38"/>
    <mergeCell ref="C8:G8"/>
  </mergeCells>
  <pageMargins left="0.7" right="0.7" top="0.75" bottom="0.75" header="0.51180555555555496" footer="0.51180555555555496"/>
  <pageSetup firstPageNumber="0"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Z37"/>
  <sheetViews>
    <sheetView zoomScale="70" zoomScaleNormal="70" workbookViewId="0">
      <selection activeCell="C24" sqref="C24"/>
    </sheetView>
  </sheetViews>
  <sheetFormatPr defaultRowHeight="15.75" x14ac:dyDescent="0.25"/>
  <cols>
    <col min="1" max="1" width="9.140625" style="4"/>
    <col min="2" max="2" width="35.28515625" style="237" customWidth="1"/>
    <col min="3" max="3" width="119.140625" style="237" customWidth="1"/>
    <col min="4" max="4" width="31" style="237" customWidth="1"/>
    <col min="5" max="5" width="29.42578125" style="5" customWidth="1"/>
    <col min="6" max="6" width="39.42578125" style="5" customWidth="1"/>
    <col min="7" max="7" width="54" style="1" customWidth="1"/>
    <col min="8" max="1014" width="9.140625" style="1"/>
  </cols>
  <sheetData>
    <row r="1" spans="1:11" x14ac:dyDescent="0.25">
      <c r="D1" s="321" t="s">
        <v>765</v>
      </c>
      <c r="E1" s="321"/>
      <c r="F1" s="321"/>
    </row>
    <row r="3" spans="1:11" ht="15" customHeight="1" x14ac:dyDescent="0.25">
      <c r="B3" s="41" t="s">
        <v>766</v>
      </c>
      <c r="C3" s="313" t="s">
        <v>767</v>
      </c>
      <c r="D3" s="314"/>
      <c r="E3" s="314"/>
      <c r="F3" s="314"/>
      <c r="G3" s="314"/>
    </row>
    <row r="4" spans="1:11" ht="15" customHeight="1" x14ac:dyDescent="0.25">
      <c r="B4" s="41" t="s">
        <v>768</v>
      </c>
      <c r="C4" s="313" t="s">
        <v>769</v>
      </c>
      <c r="D4" s="314"/>
      <c r="E4" s="314"/>
      <c r="F4" s="314"/>
      <c r="G4" s="314"/>
    </row>
    <row r="5" spans="1:11" ht="15" customHeight="1" x14ac:dyDescent="0.25">
      <c r="B5" s="41" t="s">
        <v>770</v>
      </c>
      <c r="C5" s="313" t="s">
        <v>771</v>
      </c>
      <c r="D5" s="314"/>
      <c r="E5" s="314"/>
      <c r="F5" s="314"/>
      <c r="G5" s="314"/>
    </row>
    <row r="6" spans="1:11" ht="15" customHeight="1" x14ac:dyDescent="0.25">
      <c r="B6" s="42" t="s">
        <v>772</v>
      </c>
      <c r="C6" s="322" t="s">
        <v>773</v>
      </c>
      <c r="D6" s="323"/>
      <c r="E6" s="323"/>
      <c r="F6" s="323"/>
      <c r="G6" s="323"/>
    </row>
    <row r="7" spans="1:11" ht="15" customHeight="1" x14ac:dyDescent="0.25">
      <c r="B7" s="42" t="s">
        <v>774</v>
      </c>
      <c r="C7" s="313" t="s">
        <v>775</v>
      </c>
      <c r="D7" s="314"/>
      <c r="E7" s="314"/>
      <c r="F7" s="314"/>
      <c r="G7" s="314"/>
    </row>
    <row r="8" spans="1:11" ht="15" customHeight="1" x14ac:dyDescent="0.25">
      <c r="B8" s="41" t="s">
        <v>776</v>
      </c>
      <c r="C8" s="319" t="s">
        <v>318</v>
      </c>
      <c r="D8" s="320"/>
      <c r="E8" s="320"/>
      <c r="F8" s="320"/>
      <c r="G8" s="320"/>
    </row>
    <row r="9" spans="1:11" ht="15" customHeight="1" x14ac:dyDescent="0.25">
      <c r="B9" s="1"/>
      <c r="D9" s="6"/>
      <c r="E9" s="238"/>
      <c r="F9" s="238"/>
    </row>
    <row r="10" spans="1:11" ht="32.25" customHeight="1" x14ac:dyDescent="0.25">
      <c r="A10" s="330" t="s">
        <v>777</v>
      </c>
      <c r="B10" s="315" t="s">
        <v>778</v>
      </c>
      <c r="C10" s="317" t="s">
        <v>779</v>
      </c>
      <c r="D10" s="324" t="s">
        <v>780</v>
      </c>
      <c r="E10" s="325"/>
      <c r="F10" s="325"/>
      <c r="G10" s="326"/>
      <c r="H10" s="313"/>
      <c r="I10" s="314"/>
      <c r="J10" s="314"/>
      <c r="K10" s="314"/>
    </row>
    <row r="11" spans="1:11" ht="155.44999999999999" customHeight="1" x14ac:dyDescent="0.25">
      <c r="A11" s="331"/>
      <c r="B11" s="316"/>
      <c r="C11" s="318"/>
      <c r="D11" s="29" t="s">
        <v>781</v>
      </c>
      <c r="E11" s="26" t="s">
        <v>782</v>
      </c>
      <c r="F11" s="29" t="s">
        <v>783</v>
      </c>
      <c r="G11" s="29" t="s">
        <v>784</v>
      </c>
    </row>
    <row r="12" spans="1:11" ht="75.75" customHeight="1" x14ac:dyDescent="0.25">
      <c r="A12" s="332"/>
      <c r="B12" s="30" t="s">
        <v>785</v>
      </c>
      <c r="C12" s="30" t="s">
        <v>786</v>
      </c>
      <c r="D12" s="13" t="s">
        <v>787</v>
      </c>
      <c r="E12" s="13" t="s">
        <v>788</v>
      </c>
      <c r="F12" s="13" t="s">
        <v>789</v>
      </c>
      <c r="G12" s="8"/>
    </row>
    <row r="13" spans="1:11" ht="39.75" customHeight="1" x14ac:dyDescent="0.25">
      <c r="A13" s="43" t="s">
        <v>790</v>
      </c>
      <c r="B13" s="44" t="s">
        <v>791</v>
      </c>
      <c r="C13" s="45"/>
      <c r="D13" s="45"/>
      <c r="E13" s="45"/>
      <c r="F13" s="45"/>
      <c r="G13" s="8"/>
    </row>
    <row r="14" spans="1:11" ht="90.75" customHeight="1" x14ac:dyDescent="0.25">
      <c r="A14" s="197" t="s">
        <v>792</v>
      </c>
      <c r="B14" s="196" t="s">
        <v>793</v>
      </c>
      <c r="C14" s="182" t="s">
        <v>312</v>
      </c>
      <c r="D14" s="241"/>
      <c r="E14" s="241"/>
      <c r="F14" s="241"/>
      <c r="G14" s="242"/>
    </row>
    <row r="15" spans="1:11" s="1" customFormat="1" ht="60" customHeight="1" x14ac:dyDescent="0.25">
      <c r="A15" s="197" t="s">
        <v>794</v>
      </c>
      <c r="B15" s="196" t="s">
        <v>795</v>
      </c>
      <c r="C15" s="182" t="s">
        <v>313</v>
      </c>
      <c r="D15" s="193"/>
      <c r="E15" s="193"/>
      <c r="F15" s="193"/>
      <c r="G15" s="242"/>
    </row>
    <row r="16" spans="1:11" s="1" customFormat="1" ht="75" customHeight="1" x14ac:dyDescent="0.25">
      <c r="A16" s="197" t="s">
        <v>796</v>
      </c>
      <c r="B16" s="200" t="s">
        <v>797</v>
      </c>
      <c r="C16" s="182" t="s">
        <v>798</v>
      </c>
      <c r="D16" s="240"/>
      <c r="E16" s="239"/>
      <c r="F16" s="239"/>
      <c r="G16" s="188"/>
    </row>
    <row r="17" spans="1:7" s="1" customFormat="1" ht="51" customHeight="1" x14ac:dyDescent="0.25">
      <c r="A17" s="78" t="s">
        <v>799</v>
      </c>
      <c r="B17" s="110" t="s">
        <v>800</v>
      </c>
      <c r="C17" s="182" t="s">
        <v>314</v>
      </c>
      <c r="D17" s="10"/>
      <c r="E17" s="7"/>
      <c r="F17" s="7"/>
      <c r="G17" s="72"/>
    </row>
    <row r="18" spans="1:7" s="1" customFormat="1" ht="80.25" customHeight="1" x14ac:dyDescent="0.25">
      <c r="A18" s="197" t="s">
        <v>801</v>
      </c>
      <c r="B18" s="200" t="s">
        <v>802</v>
      </c>
      <c r="C18" s="182" t="s">
        <v>317</v>
      </c>
      <c r="D18" s="201"/>
      <c r="E18" s="239"/>
      <c r="F18" s="239"/>
      <c r="G18" s="242"/>
    </row>
    <row r="19" spans="1:7" s="1" customFormat="1" ht="45" customHeight="1" x14ac:dyDescent="0.25">
      <c r="A19" s="78" t="s">
        <v>803</v>
      </c>
      <c r="B19" s="79" t="s">
        <v>804</v>
      </c>
      <c r="C19" s="182" t="s">
        <v>315</v>
      </c>
      <c r="D19" s="73"/>
      <c r="E19" s="7"/>
      <c r="F19" s="7"/>
      <c r="G19" s="75"/>
    </row>
    <row r="20" spans="1:7" s="1" customFormat="1" ht="53.25" customHeight="1" x14ac:dyDescent="0.25">
      <c r="A20" s="78" t="s">
        <v>805</v>
      </c>
      <c r="B20" s="142" t="s">
        <v>806</v>
      </c>
      <c r="C20" s="143" t="s">
        <v>807</v>
      </c>
      <c r="D20" s="51"/>
      <c r="E20" s="71"/>
      <c r="F20" s="71"/>
      <c r="G20" s="182"/>
    </row>
    <row r="21" spans="1:7" s="1" customFormat="1" ht="39" customHeight="1" x14ac:dyDescent="0.25">
      <c r="A21" s="43" t="s">
        <v>808</v>
      </c>
      <c r="B21" s="44" t="s">
        <v>809</v>
      </c>
      <c r="C21" s="45"/>
      <c r="D21" s="50"/>
      <c r="E21" s="50"/>
      <c r="F21" s="50"/>
      <c r="G21" s="182"/>
    </row>
    <row r="22" spans="1:7" s="1" customFormat="1" ht="75" customHeight="1" x14ac:dyDescent="0.25">
      <c r="A22" s="231" t="s">
        <v>810</v>
      </c>
      <c r="B22" s="110" t="s">
        <v>811</v>
      </c>
      <c r="C22" s="182" t="s">
        <v>316</v>
      </c>
      <c r="D22" s="76"/>
      <c r="E22" s="7"/>
      <c r="F22" s="7"/>
      <c r="G22" s="182"/>
    </row>
    <row r="23" spans="1:7" s="1" customFormat="1" ht="46.5" customHeight="1" x14ac:dyDescent="0.25">
      <c r="A23" s="84" t="s">
        <v>812</v>
      </c>
      <c r="B23" s="80" t="s">
        <v>813</v>
      </c>
      <c r="C23" s="110" t="s">
        <v>814</v>
      </c>
      <c r="D23" s="11"/>
      <c r="E23" s="7"/>
      <c r="F23" s="7"/>
      <c r="G23" s="77"/>
    </row>
    <row r="24" spans="1:7" s="1" customFormat="1" ht="113.25" customHeight="1" x14ac:dyDescent="0.25">
      <c r="A24" s="202" t="s">
        <v>815</v>
      </c>
      <c r="B24" s="200" t="s">
        <v>816</v>
      </c>
      <c r="C24" s="182" t="s">
        <v>817</v>
      </c>
      <c r="D24" s="210"/>
      <c r="E24" s="239"/>
      <c r="F24" s="239"/>
      <c r="G24" s="242"/>
    </row>
    <row r="25" spans="1:7" s="1" customFormat="1" ht="46.5" customHeight="1" x14ac:dyDescent="0.25">
      <c r="A25" s="231" t="s">
        <v>818</v>
      </c>
      <c r="B25" s="110" t="s">
        <v>819</v>
      </c>
      <c r="C25" s="110" t="s">
        <v>820</v>
      </c>
      <c r="D25" s="76"/>
      <c r="E25" s="7"/>
      <c r="F25" s="7"/>
      <c r="G25" s="182"/>
    </row>
    <row r="26" spans="1:7" s="1" customFormat="1" ht="59.25" customHeight="1" x14ac:dyDescent="0.25">
      <c r="A26" s="78" t="s">
        <v>821</v>
      </c>
      <c r="B26" s="110" t="s">
        <v>822</v>
      </c>
      <c r="C26" s="110" t="s">
        <v>823</v>
      </c>
      <c r="D26" s="10"/>
      <c r="E26" s="7"/>
      <c r="F26" s="7"/>
      <c r="G26" s="182"/>
    </row>
    <row r="27" spans="1:7" s="1" customFormat="1" ht="45.75" customHeight="1" x14ac:dyDescent="0.25">
      <c r="A27" s="197" t="s">
        <v>824</v>
      </c>
      <c r="B27" s="196" t="s">
        <v>825</v>
      </c>
      <c r="C27" s="182"/>
      <c r="D27" s="10"/>
      <c r="E27" s="7"/>
      <c r="F27" s="7"/>
      <c r="G27" s="3"/>
    </row>
    <row r="28" spans="1:7" s="1" customFormat="1" ht="42" customHeight="1" x14ac:dyDescent="0.25">
      <c r="A28" s="85" t="s">
        <v>826</v>
      </c>
      <c r="B28" s="47" t="s">
        <v>827</v>
      </c>
      <c r="C28" s="47" t="s">
        <v>828</v>
      </c>
      <c r="D28" s="10"/>
      <c r="E28" s="7"/>
      <c r="F28" s="7"/>
      <c r="G28" s="28"/>
    </row>
    <row r="29" spans="1:7" s="1" customFormat="1" ht="16.5" thickBot="1" x14ac:dyDescent="0.3">
      <c r="A29" s="144"/>
      <c r="B29" s="47"/>
      <c r="C29" s="47"/>
      <c r="D29" s="55"/>
      <c r="E29" s="239"/>
      <c r="F29" s="49"/>
      <c r="G29" s="145"/>
    </row>
    <row r="30" spans="1:7" s="1" customFormat="1" ht="32.25" thickBot="1" x14ac:dyDescent="0.3">
      <c r="A30" s="146"/>
      <c r="B30" s="146"/>
      <c r="C30" s="146"/>
      <c r="D30" s="146"/>
      <c r="E30" s="147"/>
      <c r="F30" s="148"/>
      <c r="G30" s="149" t="s">
        <v>829</v>
      </c>
    </row>
    <row r="31" spans="1:7" s="1" customFormat="1" ht="73.5" customHeight="1" x14ac:dyDescent="0.25">
      <c r="A31" s="4"/>
      <c r="B31" s="237"/>
      <c r="C31" s="237"/>
      <c r="D31" s="237"/>
      <c r="E31" s="52" t="s">
        <v>830</v>
      </c>
      <c r="F31" s="48" t="s">
        <v>831</v>
      </c>
      <c r="G31" s="3"/>
    </row>
    <row r="32" spans="1:7" s="1" customFormat="1" x14ac:dyDescent="0.25">
      <c r="A32" s="4"/>
      <c r="B32" s="237"/>
      <c r="C32" s="237"/>
      <c r="D32" s="237"/>
      <c r="E32" s="93"/>
      <c r="F32" s="92"/>
    </row>
    <row r="33" spans="1:7" s="1" customFormat="1" x14ac:dyDescent="0.25">
      <c r="A33" s="4"/>
      <c r="B33" s="2" t="s">
        <v>832</v>
      </c>
      <c r="C33" s="2"/>
      <c r="D33" s="2"/>
      <c r="E33" s="5"/>
      <c r="F33" s="5"/>
    </row>
    <row r="34" spans="1:7" s="1" customFormat="1" x14ac:dyDescent="0.25">
      <c r="A34" s="4"/>
      <c r="B34" s="333" t="s">
        <v>833</v>
      </c>
      <c r="C34" s="333"/>
      <c r="D34" s="333"/>
      <c r="E34" s="333"/>
      <c r="F34" s="333"/>
      <c r="G34" s="333"/>
    </row>
    <row r="35" spans="1:7" s="1" customFormat="1" x14ac:dyDescent="0.25">
      <c r="A35" s="4"/>
      <c r="B35" s="327" t="s">
        <v>834</v>
      </c>
      <c r="C35" s="327"/>
      <c r="D35" s="327"/>
      <c r="E35" s="327"/>
      <c r="F35" s="327"/>
      <c r="G35" s="327"/>
    </row>
    <row r="36" spans="1:7" s="1" customFormat="1" x14ac:dyDescent="0.25">
      <c r="A36" s="4"/>
      <c r="B36" s="328" t="s">
        <v>835</v>
      </c>
      <c r="C36" s="328"/>
      <c r="D36" s="328"/>
      <c r="E36" s="328"/>
      <c r="F36" s="328"/>
      <c r="G36" s="328"/>
    </row>
    <row r="37" spans="1:7" s="1" customFormat="1" x14ac:dyDescent="0.25">
      <c r="A37" s="4"/>
      <c r="B37" s="329" t="s">
        <v>836</v>
      </c>
      <c r="C37" s="329"/>
      <c r="D37" s="329"/>
      <c r="E37" s="329"/>
      <c r="F37" s="238"/>
    </row>
  </sheetData>
  <mergeCells count="16">
    <mergeCell ref="C7:G7"/>
    <mergeCell ref="D1:F1"/>
    <mergeCell ref="C3:G3"/>
    <mergeCell ref="C4:G4"/>
    <mergeCell ref="C5:G5"/>
    <mergeCell ref="C6:G6"/>
    <mergeCell ref="A10:A12"/>
    <mergeCell ref="B10:B11"/>
    <mergeCell ref="C10:C11"/>
    <mergeCell ref="D10:G10"/>
    <mergeCell ref="H10:K10"/>
    <mergeCell ref="B34:G34"/>
    <mergeCell ref="B35:G35"/>
    <mergeCell ref="B36:G36"/>
    <mergeCell ref="B37:E37"/>
    <mergeCell ref="C8:G8"/>
  </mergeCells>
  <pageMargins left="0.7" right="0.7" top="0.75" bottom="0.75" header="0.51180555555555496" footer="0.51180555555555496"/>
  <pageSetup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1809630EA4223F40A6EFE8F2FB64597B" ma:contentTypeVersion="8" ma:contentTypeDescription="Kurkite naują dokumentą." ma:contentTypeScope="" ma:versionID="0d157187806e003fc5a18c354ff49907">
  <xsd:schema xmlns:xsd="http://www.w3.org/2001/XMLSchema" xmlns:xs="http://www.w3.org/2001/XMLSchema" xmlns:p="http://schemas.microsoft.com/office/2006/metadata/properties" xmlns:ns2="19a12fec-64a2-488f-8f59-a12d3f805a66" targetNamespace="http://schemas.microsoft.com/office/2006/metadata/properties" ma:root="true" ma:fieldsID="b1c6eaf61bd4a17fa4e8d8e37c7ebbf9" ns2:_="">
    <xsd:import namespace="19a12fec-64a2-488f-8f59-a12d3f805a6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a12fec-64a2-488f-8f59-a12d3f805a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EC9F274-417F-4A81-87A6-17F53BFD2D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9a12fec-64a2-488f-8f59-a12d3f805a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EF97D69-E908-4A31-9CDC-21F76EAA6D77}">
  <ds:schemaRefs>
    <ds:schemaRef ds:uri="http://purl.org/dc/dcmitype/"/>
    <ds:schemaRef ds:uri="http://schemas.microsoft.com/office/infopath/2007/PartnerControls"/>
    <ds:schemaRef ds:uri="19a12fec-64a2-488f-8f59-a12d3f805a66"/>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F694481F-CE06-4D84-BA38-84AC342DED4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1.Pastatų sūkurimas. Poreikiai</vt:lpstr>
      <vt:lpstr>2.Statinių sūkurimas. Poreikiai</vt:lpstr>
      <vt:lpstr>3. Pastatų sūkurimas.</vt:lpstr>
      <vt:lpstr>4. Statinių sūkurimas. Statyba</vt:lpstr>
      <vt:lpstr>5. Statinių sūkurimas. Statyba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Šimkienė</dc:creator>
  <cp:keywords/>
  <dc:description/>
  <cp:lastModifiedBy>Windows User</cp:lastModifiedBy>
  <cp:revision>34</cp:revision>
  <cp:lastPrinted>2025-01-23T13:42:42Z</cp:lastPrinted>
  <dcterms:created xsi:type="dcterms:W3CDTF">2015-06-05T18:17:20Z</dcterms:created>
  <dcterms:modified xsi:type="dcterms:W3CDTF">2025-03-20T13:51:27Z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0x0101001809630EA4223F40A6EFE8F2FB64597B</vt:lpwstr>
  </property>
</Properties>
</file>