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Users\Julija.Zujevaite\Documents\PARAIŠKOS\2025\VR-8\"/>
    </mc:Choice>
  </mc:AlternateContent>
  <bookViews>
    <workbookView xWindow="0" yWindow="-120" windowWidth="25200" windowHeight="11970" tabRatio="500" activeTab="1"/>
  </bookViews>
  <sheets>
    <sheet sheetId="7" r:id="rId1" name="1. Development of buildings. Ne"/>
    <sheet sheetId="10" r:id="rId2" name="1. Creation of buildings. Needs"/>
    <sheet sheetId="4" r:id="rId3" name="3. Creation of buildings. Needs"/>
    <sheet sheetId="9" r:id="rId4" name="4. Creation of buildings. Const"/>
    <sheet sheetId="12" r:id="rId5" name="5. Creation of buildings. Const"/>
    <sheet sheetId="5" r:id="rId6" name="6. Creation of buildings. Const"/>
  </sheets>
  <definedNames>
    <definedName name="_msoanchor_1" localSheetId="0">'1. Development of buildings. Ne'!#REF!</definedName>
    <definedName name="_msoanchor_1" localSheetId="1">'1. Creation of buildings. Needs'!#REF!</definedName>
    <definedName name="_msoanchor_1" localSheetId="3">'3. Creation of buildings. Needs'!#REF!</definedName>
    <definedName name="_msoanchor_1" localSheetId="4">'3. Creation of buildings. Needs'!#REF!</definedName>
    <definedName name="_msoanchor_1">'3.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14" i="7" l="1"/>
  <c r="C60" i="10" l="1"/>
  <c r="D60" i="10"/>
  <c r="E60" i="10"/>
  <c r="F60" i="10"/>
  <c r="G60" i="10"/>
  <c r="H60" i="10"/>
  <c r="C33" i="10"/>
  <c r="D33" i="10"/>
  <c r="E33" i="10"/>
  <c r="F33" i="10"/>
  <c r="G33" i="10"/>
  <c r="H33" i="10"/>
  <c r="H26" i="7" l="1"/>
  <c r="H17" i="4" l="1"/>
  <c r="G17" i="4"/>
  <c r="F17" i="4"/>
  <c r="E17" i="4"/>
  <c r="D17" i="4"/>
  <c r="C17" i="4"/>
  <c r="H55" i="10" l="1"/>
  <c r="G55" i="10"/>
  <c r="F55" i="10"/>
  <c r="E55" i="10"/>
  <c r="D55" i="10"/>
  <c r="C55" i="10"/>
  <c r="H14" i="10"/>
  <c r="H66" i="10" s="1"/>
  <c r="G14" i="10"/>
  <c r="G66" i="10" s="1"/>
  <c r="F14" i="10"/>
  <c r="F66" i="10" s="1"/>
  <c r="E14" i="10"/>
  <c r="E66" i="10" s="1"/>
  <c r="D14" i="10"/>
  <c r="C14" i="10"/>
  <c r="D66" i="10" l="1"/>
  <c r="C66" i="10"/>
  <c r="H63" i="7"/>
  <c r="G63" i="7"/>
  <c r="F63" i="7"/>
  <c r="E63" i="7"/>
  <c r="D63" i="7"/>
  <c r="C63" i="7"/>
  <c r="H58" i="7"/>
  <c r="G58" i="7"/>
  <c r="F58" i="7"/>
  <c r="E58" i="7"/>
  <c r="D58" i="7"/>
  <c r="C58" i="7"/>
  <c r="H47" i="7"/>
  <c r="G47" i="7"/>
  <c r="F47" i="7"/>
  <c r="E47" i="7"/>
  <c r="D47" i="7"/>
  <c r="C47" i="7"/>
  <c r="H36" i="7"/>
  <c r="G36" i="7"/>
  <c r="F36" i="7"/>
  <c r="E36" i="7"/>
  <c r="D36" i="7"/>
  <c r="C36" i="7"/>
  <c r="G26" i="7"/>
  <c r="F26" i="7"/>
  <c r="E26" i="7"/>
  <c r="D26" i="7"/>
  <c r="C26" i="7"/>
  <c r="G14" i="7"/>
  <c r="F14" i="7"/>
  <c r="E14" i="7"/>
  <c r="D14" i="7"/>
  <c r="C14" i="7"/>
  <c r="G67" i="7" l="1"/>
  <c r="E67" i="7"/>
  <c r="F67" i="7"/>
  <c r="C67" i="7"/>
  <c r="D67" i="7"/>
  <c r="H67" i="7"/>
</calcChain>
</file>

<file path=xl/sharedStrings.xml><?xml version="1.0" encoding="utf-8"?>
<sst xmlns="http://schemas.openxmlformats.org/spreadsheetml/2006/main" count="1468" uniqueCount="1468">
  <si>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</si>
  <si>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REMARKS</t>
    </r>
  </si>
  <si>
    <r>
      <rPr>
        <sz val="11"/>
        <color rgb="FF000000"/>
        <rFont val="Times New Roman"/>
        <family val="1"/>
        <charset val="186"/>
        <b/>
      </rPr>
      <t xml:space="preserve">Project name</t>
    </r>
  </si>
  <si>
    <r>
      <rPr>
        <sz val="11"/>
        <color rgb="FF000000"/>
        <rFont val="Times New Roman"/>
        <family val="1"/>
        <charset val="186"/>
        <b/>
      </rPr>
      <t xml:space="preserve">Facility</t>
    </r>
  </si>
  <si>
    <r>
      <rPr>
        <sz val="11"/>
        <color rgb="FF000000"/>
        <rFont val="Times New Roman"/>
        <family val="1"/>
        <charset val="186"/>
        <b/>
      </rPr>
      <t xml:space="preserve">Type of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</si>
  <si>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</si>
  <si>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</si>
  <si>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</si>
  <si>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1"/>
        <rFont val="Times New Roman"/>
        <family val="1"/>
        <charset val="186"/>
        <b/>
      </rPr>
      <t xml:space="preserve">1.</t>
    </r>
  </si>
  <si>
    <r>
      <rPr>
        <sz val="12"/>
        <rFont val="Times New Roman"/>
        <family val="1"/>
        <charset val="186"/>
        <b/>
      </rPr>
      <t xml:space="preserve">2.</t>
    </r>
  </si>
  <si>
    <r>
      <rPr>
        <sz val="12"/>
        <color theme="1"/>
        <rFont val="Times New Roman"/>
        <family val="1"/>
        <charset val="186"/>
      </rPr>
      <t xml:space="preserve">3.</t>
    </r>
  </si>
  <si>
    <r>
      <rPr>
        <sz val="11"/>
        <color rgb="FF000000"/>
        <rFont val="Times New Roman"/>
        <family val="1"/>
        <charset val="186"/>
        <b/>
      </rPr>
      <t xml:space="preserve">Supplement document (worksheet)</t>
    </r>
  </si>
  <si>
    <r>
      <rPr>
        <sz val="12"/>
        <color theme="1"/>
        <rFont val="Times New Roman"/>
        <family val="1"/>
        <charset val="186"/>
        <b/>
      </rPr>
      <t xml:space="preserve">REMARKS: </t>
    </r>
  </si>
  <si>
    <r>
      <rPr>
        <sz val="11"/>
        <rFont val="Times New Roman"/>
        <family val="1"/>
        <charset val="186"/>
        <b/>
      </rPr>
      <t xml:space="preserve">The name of the room/space/functional block</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</si>
  <si>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</si>
  <si>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</si>
  <si>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</si>
  <si>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rFont val="Times New Roman"/>
        <family val="1"/>
        <charset val="186"/>
        <b/>
      </rPr>
      <t xml:space="preserve">Total (EUR, excl. VAT)</t>
    </r>
  </si>
  <si>
    <r>
      <rPr>
        <sz val="12"/>
        <rFont val="Times New Roman"/>
        <family val="1"/>
        <charset val="186"/>
        <b/>
      </rPr>
      <t xml:space="preserve">Building part/ System/ Area</t>
    </r>
  </si>
  <si>
    <r>
      <rPr>
        <sz val="12"/>
        <color theme="1"/>
        <rFont val="Times New Roman"/>
        <family val="1"/>
        <charset val="186"/>
        <b/>
      </rPr>
      <t xml:space="preserve">Foundations</t>
    </r>
  </si>
  <si>
    <r>
      <rPr>
        <sz val="12"/>
        <color theme="1"/>
        <rFont val="Times New Roman"/>
        <family val="1"/>
        <charset val="186"/>
        <b/>
      </rPr>
      <t xml:space="preserve">Roof</t>
    </r>
  </si>
  <si>
    <r>
      <rPr>
        <sz val="12"/>
        <color theme="1"/>
        <rFont val="Times New Roman"/>
        <family val="1"/>
        <charset val="186"/>
        <b/>
      </rPr>
      <t xml:space="preserve">Skylights</t>
    </r>
  </si>
  <si>
    <r>
      <rPr>
        <sz val="12"/>
        <color theme="1"/>
        <rFont val="Times New Roman"/>
        <family val="1"/>
        <charset val="186"/>
        <b/>
      </rPr>
      <t xml:space="preserve">Load-bearing internal walls</t>
    </r>
  </si>
  <si>
    <r>
      <rPr>
        <sz val="12"/>
        <color theme="1"/>
        <rFont val="Times New Roman"/>
        <family val="1"/>
        <charset val="186"/>
        <b/>
      </rPr>
      <t xml:space="preserve">Non-load-bearing internal walls</t>
    </r>
  </si>
  <si>
    <r>
      <rPr>
        <sz val="12"/>
        <color theme="1"/>
        <rFont val="Times New Roman"/>
        <family val="1"/>
        <charset val="186"/>
        <b/>
      </rPr>
      <t xml:space="preserve">Structural elements</t>
    </r>
  </si>
  <si>
    <r>
      <rPr>
        <sz val="12"/>
        <color theme="1"/>
        <rFont val="Times New Roman"/>
        <family val="1"/>
        <charset val="186"/>
        <b/>
      </rPr>
      <t xml:space="preserve">Partitions</t>
    </r>
  </si>
  <si>
    <r>
      <rPr>
        <sz val="12"/>
        <color theme="1"/>
        <rFont val="Times New Roman"/>
        <family val="1"/>
        <charset val="186"/>
        <b/>
      </rPr>
      <t xml:space="preserve">Ceiling finishing</t>
    </r>
  </si>
  <si>
    <r>
      <rPr>
        <sz val="12"/>
        <color theme="1"/>
        <rFont val="Times New Roman"/>
        <family val="1"/>
        <charset val="186"/>
        <b/>
      </rPr>
      <t xml:space="preserve">Special built-in elements</t>
    </r>
  </si>
  <si>
    <r>
      <rPr>
        <sz val="12"/>
        <color theme="1"/>
        <rFont val="Times New Roman"/>
        <family val="1"/>
        <charset val="186"/>
        <b/>
      </rPr>
      <t xml:space="preserve">Sun protection</t>
    </r>
  </si>
  <si>
    <r>
      <rPr>
        <sz val="12"/>
        <color theme="1"/>
        <rFont val="Times New Roman"/>
        <family val="1"/>
        <charset val="186"/>
        <b/>
      </rPr>
      <t xml:space="preserve">Building internal engineering systems </t>
    </r>
  </si>
  <si>
    <r>
      <rPr>
        <sz val="12"/>
        <color theme="1"/>
        <rFont val="Times New Roman"/>
        <family val="1"/>
        <charset val="186"/>
        <b/>
      </rPr>
      <t xml:space="preserve">Electrical systems and equipment</t>
    </r>
  </si>
  <si>
    <r>
      <rPr>
        <sz val="12"/>
        <color theme="1"/>
        <rFont val="Times New Roman"/>
        <family val="1"/>
        <charset val="186"/>
        <b/>
      </rPr>
      <t xml:space="preserve">Automation systems and devices</t>
    </r>
  </si>
  <si>
    <r>
      <rPr>
        <sz val="12"/>
        <color theme="1"/>
        <rFont val="Times New Roman"/>
        <family val="1"/>
        <charset val="186"/>
        <b/>
      </rPr>
      <t xml:space="preserve">Video surveillance systems and equipment</t>
    </r>
  </si>
  <si>
    <r>
      <rPr>
        <sz val="12"/>
        <color theme="1"/>
        <rFont val="Times New Roman"/>
        <family val="1"/>
        <charset val="186"/>
        <b/>
      </rPr>
      <t xml:space="preserve">Security alarm systems and devices</t>
    </r>
  </si>
  <si>
    <r>
      <rPr>
        <sz val="12"/>
        <color theme="1"/>
        <rFont val="Times New Roman"/>
        <family val="1"/>
        <charset val="186"/>
        <b/>
      </rPr>
      <t xml:space="preserve">Telecommunications and communication information transmission systems and equipment</t>
    </r>
  </si>
  <si>
    <r>
      <rPr>
        <sz val="12"/>
        <color theme="1"/>
        <rFont val="Times New Roman"/>
        <family val="1"/>
        <charset val="186"/>
        <b/>
      </rPr>
      <t xml:space="preserve">Smoke extraction systems and equipment</t>
    </r>
  </si>
  <si>
    <r>
      <rPr>
        <sz val="12"/>
        <color theme="1"/>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</si>
  <si>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</si>
  <si>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rFont val="Times New Roman"/>
        <family val="1"/>
        <charset val="186"/>
      </rPr>
      <t xml:space="preserve">Technical rooms</t>
    </r>
  </si>
  <si>
    <r>
      <rPr>
        <sz val="12"/>
        <color theme="1"/>
        <rFont val="Times New Roman"/>
        <family val="1"/>
        <charset val="186"/>
        <b/>
      </rPr>
      <t xml:space="preserve">Building structures and other elements</t>
    </r>
  </si>
  <si>
    <r>
      <rPr>
        <sz val="12"/>
        <color theme="1"/>
        <rFont val="Times New Roman"/>
        <family val="1"/>
        <charset val="186"/>
        <b/>
      </rPr>
      <t xml:space="preserve">Slabs on the ground.</t>
    </r>
  </si>
  <si>
    <r>
      <rPr>
        <sz val="12"/>
        <color theme="1"/>
        <rFont val="Times New Roman"/>
        <family val="1"/>
        <charset val="186"/>
        <b/>
      </rPr>
      <t xml:space="preserve">Floor slabs between levels</t>
    </r>
  </si>
  <si>
    <r>
      <rPr>
        <sz val="12"/>
        <color theme="1"/>
        <rFont val="Times New Roman"/>
        <family val="1"/>
        <charset val="186"/>
        <b/>
      </rPr>
      <t xml:space="preserve">Wall finish</t>
    </r>
  </si>
  <si>
    <r>
      <rPr>
        <sz val="12"/>
        <color theme="1"/>
        <rFont val="Times New Roman"/>
        <family val="1"/>
        <charset val="186"/>
        <b/>
      </rPr>
      <t xml:space="preserve">Internal doors and windows</t>
    </r>
  </si>
  <si>
    <r>
      <rPr>
        <sz val="12"/>
        <color theme="1"/>
        <rFont val="Times New Roman"/>
        <family val="1"/>
        <charset val="186"/>
        <b/>
      </rPr>
      <t xml:space="preserve">Other </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</si>
  <si>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</si>
  <si>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i/>
      </rPr>
      <t xml:space="preserve">to be completed by Candidate / Participant</t>
    </r>
  </si>
  <si>
    <r>
      <rPr>
        <sz val="9"/>
        <color theme="1"/>
        <rFont val="Times New Roman"/>
        <family val="1"/>
        <charset val="186"/>
        <i/>
      </rPr>
      <t xml:space="preserve">The Candidate/Participant may supplement their Tender with the solutions that do not contradict the Specifications or are not assessed by the Public Entity (PE)</t>
    </r>
  </si>
  <si>
    <r>
      <rPr>
        <sz val="11"/>
        <color rgb="FF000000"/>
        <rFont val="Times New Roman"/>
        <family val="1"/>
        <charset val="186"/>
        <b/>
      </rPr>
      <t xml:space="preserve">The area of the premises/space/functional block in square metres proposed by the Candidate/Participant </t>
    </r>
  </si>
  <si>
    <r>
      <rPr>
        <sz val="11"/>
        <color rgb="FF000000"/>
        <rFont val="Times New Roman"/>
        <family val="1"/>
        <charset val="186"/>
        <i/>
      </rPr>
      <t xml:space="preserve">To be completed by the candidate (only applicable for Initial Tender)</t>
    </r>
  </si>
  <si>
    <r>
      <rPr>
        <sz val="11"/>
        <color rgb="FF000000"/>
        <rFont val="Times New Roman"/>
        <family val="1"/>
        <charset val="186"/>
        <i/>
      </rPr>
      <t xml:space="preserve">To be completed by Public entity</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</si>
  <si>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</si>
  <si>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</si>
  <si>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</si>
  <si>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</si>
  <si>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</si>
  <si>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</si>
  <si>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</si>
  <si>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</si>
  <si>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</si>
  <si>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</si>
  <si>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</si>
  <si>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</si>
  <si>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</si>
  <si>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</si>
  <si>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2"/>
        <color rgb="FF000000"/>
        <rFont val="Times New Roman"/>
        <family val="1"/>
        <charset val="186"/>
        <i/>
      </rPr>
      <t xml:space="preserve">to be filled by the Public Entity (if specific requirements are known and applied</t>
    </r>
  </si>
  <si>
    <r>
      <rPr>
        <sz val="12"/>
        <color theme="1"/>
        <rFont val="Times New Roman"/>
        <family val="1"/>
        <charset val="186"/>
      </rPr>
      <t xml:space="preserve">Other. Proposed by the Candidate / Participant.</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</si>
  <si>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</si>
  <si>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theme="1"/>
        <rFont val="Times New Roman"/>
        <family val="1"/>
        <charset val="186"/>
        <b/>
      </rPr>
      <t xml:space="preserve">numbering of premises according to the explanations on the drawings proposed by the Candidate/Participant</t>
    </r>
  </si>
  <si>
    <r>
      <rPr>
        <sz val="12"/>
        <color theme="1"/>
        <rFont val="Times New Roman"/>
        <family val="1"/>
        <charset val="186"/>
        <b/>
      </rPr>
      <t xml:space="preserve">Renewable energy systems and devices are installed in the building. </t>
    </r>
    <r>
      <rPr>
        <sz val="12"/>
        <color theme="1"/>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</si>
  <si>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color theme="1"/>
        <rFont val="Times New Roman"/>
        <family val="1"/>
        <charset val="186"/>
        <b/>
      </rPr>
      <t xml:space="preserve">Other equipment</t>
    </r>
  </si>
  <si>
    <r>
      <rPr>
        <sz val="12"/>
        <color theme="1"/>
        <rFont val="Times New Roman"/>
        <family val="1"/>
        <charset val="186"/>
        <b/>
      </rPr>
      <t xml:space="preserve">Fire extinguishing systems and equipment</t>
    </r>
  </si>
  <si>
    <r>
      <rPr>
        <sz val="12"/>
        <color theme="1"/>
        <rFont val="Times New Roman"/>
        <family val="1"/>
        <charset val="186"/>
        <b/>
      </rPr>
      <t xml:space="preserve">Fire systems, fire detection systems, and equipment</t>
    </r>
  </si>
  <si>
    <r>
      <rPr>
        <sz val="12"/>
        <color theme="1"/>
        <rFont val="Times New Roman"/>
        <family val="1"/>
        <charset val="186"/>
        <b/>
      </rPr>
      <t xml:space="preserve">Floor coverings and finishes.</t>
    </r>
  </si>
  <si>
    <r>
      <rPr>
        <sz val="12"/>
        <color theme="1"/>
        <rFont val="Times New Roman"/>
        <family val="1"/>
        <charset val="186"/>
        <b/>
      </rPr>
      <t xml:space="preserve">External doors, windows, and showcases</t>
    </r>
  </si>
  <si>
    <r>
      <rPr>
        <sz val="12"/>
        <color theme="1"/>
        <rFont val="Times New Roman"/>
        <family val="1"/>
        <charset val="186"/>
        <b/>
      </rPr>
      <t xml:space="preserve">Load-bearing external walls, structures</t>
    </r>
  </si>
  <si>
    <r>
      <rPr>
        <sz val="12"/>
        <color theme="1"/>
        <rFont val="Times New Roman"/>
        <family val="1"/>
        <charset val="186"/>
        <b/>
      </rPr>
      <t xml:space="preserve">Non-load-bearing external walls, structures</t>
    </r>
  </si>
  <si>
    <r>
      <rPr>
        <sz val="12"/>
        <color theme="1"/>
        <rFont val="Times New Roman"/>
        <family val="1"/>
        <charset val="186"/>
        <b/>
      </rPr>
      <t xml:space="preserve">Plinth installation</t>
    </r>
  </si>
  <si>
    <r>
      <rPr>
        <sz val="12"/>
        <color theme="1"/>
        <rFont val="Times New Roman"/>
        <family val="1"/>
        <charset val="186"/>
        <b/>
      </rPr>
      <t xml:space="preserve">Specific use devices, other technological devices and systems</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</si>
  <si>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</si>
  <si>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Total building area</t>
    </r>
  </si>
  <si>
    <r>
      <rPr>
        <sz val="11"/>
        <rFont val="Times New Roman"/>
        <family val="1"/>
        <charset val="186"/>
      </rPr>
      <t xml:space="preserve">New construction</t>
    </r>
  </si>
  <si>
    <r>
      <rPr>
        <sz val="11"/>
        <color rgb="FF000000"/>
        <rFont val="Times New Roman"/>
        <family val="1"/>
        <charset val="186"/>
      </rPr>
      <t xml:space="preserve">worksheet 1. Development of buildings. Needs</t>
    </r>
  </si>
  <si>
    <r>
      <rPr>
        <sz val="12"/>
        <rFont val="Times New Roman"/>
        <family val="1"/>
        <charset val="186"/>
        <b/>
      </rPr>
      <t xml:space="preserve">Administrative area</t>
    </r>
  </si>
  <si>
    <r>
      <rPr>
        <sz val="12"/>
        <rFont val="Times New Roman"/>
        <family val="1"/>
        <charset val="186"/>
      </rPr>
      <t xml:space="preserve">Office</t>
    </r>
  </si>
  <si>
    <r>
      <rPr>
        <sz val="12"/>
        <rFont val="Times New Roman"/>
        <family val="1"/>
        <charset val="186"/>
      </rPr>
      <t xml:space="preserve">Changing room</t>
    </r>
  </si>
  <si>
    <r>
      <rPr>
        <sz val="12"/>
        <rFont val="Times New Roman"/>
        <family val="1"/>
        <charset val="186"/>
      </rPr>
      <t xml:space="preserve">Recreation room</t>
    </r>
  </si>
  <si>
    <r>
      <rPr>
        <sz val="12"/>
        <color theme="1"/>
        <rFont val="Times New Roman"/>
        <family val="1"/>
        <charset val="186"/>
      </rPr>
      <t xml:space="preserve">Storage room</t>
    </r>
  </si>
  <si>
    <r>
      <rPr>
        <sz val="11"/>
        <rFont val="Times New Roman"/>
        <family val="1"/>
        <charset val="186"/>
        <b/>
      </rPr>
      <t xml:space="preserve">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</si>
  <si>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</si>
  <si>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</si>
  <si>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</si>
  <si>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</si>
  <si>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color rgb="FF000000"/>
        <rFont val="Times New Roman"/>
        <family val="1"/>
        <charset val="186"/>
        <b/>
      </rPr>
      <t xml:space="preserve">Furniture/equipment inventory</t>
    </r>
  </si>
  <si>
    <r>
      <rPr>
        <sz val="11"/>
        <color rgb="FF000000"/>
        <rFont val="Times New Roman"/>
        <family val="1"/>
        <charset val="186"/>
        <b/>
      </rPr>
      <t xml:space="preserve">Description of the building's furniture/equipment inventory needs and Special Requirements (if any)</t>
    </r>
  </si>
  <si>
    <r>
      <rPr>
        <sz val="12"/>
        <rFont val="Times New Roman"/>
        <family val="1"/>
        <charset val="186"/>
      </rPr>
      <t xml:space="preserve">The price must match the price of part of the Facility of Supplement 2.1, document 1, worksheet 1</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</si>
  <si>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</si>
  <si>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</si>
  <si>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</si>
  <si>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</si>
  <si>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</si>
  <si>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</si>
  <si>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2"/>
        <rFont val="Times New Roman"/>
        <family val="1"/>
        <charset val="186"/>
      </rPr>
      <t xml:space="preserve">Meeting room</t>
    </r>
  </si>
  <si>
    <r>
      <rPr>
        <sz val="12"/>
        <color theme="1"/>
        <rFont val="Times New Roman"/>
        <family val="1"/>
        <charset val="186"/>
      </rPr>
      <t xml:space="preserve">Special-purpose room</t>
    </r>
  </si>
  <si>
    <r>
      <rPr>
        <sz val="11"/>
        <rFont val="Times New Roman"/>
        <family val="1"/>
        <charset val="186"/>
      </rPr>
      <t xml:space="preserve">C</t>
    </r>
  </si>
  <si>
    <r>
      <rPr>
        <sz val="12"/>
        <rFont val="Times New Roman"/>
        <family val="1"/>
        <charset val="186"/>
      </rPr>
      <t xml:space="preserve">Shower room </t>
    </r>
  </si>
  <si>
    <r>
      <rPr>
        <sz val="11"/>
        <rFont val="Times New Roman"/>
        <family val="1"/>
        <charset val="186"/>
      </rPr>
      <t xml:space="preserve">-</t>
    </r>
  </si>
  <si>
    <r>
      <rPr>
        <sz val="12"/>
        <rFont val="Times New Roman"/>
        <family val="1"/>
        <charset val="186"/>
        <b/>
      </rPr>
      <t xml:space="preserve">Special-purpose zone</t>
    </r>
  </si>
  <si>
    <r>
      <rPr>
        <sz val="12"/>
        <color theme="1"/>
        <rFont val="Times New Roman"/>
        <family val="1"/>
        <charset val="186"/>
      </rPr>
      <t xml:space="preserve">Machinery repair room</t>
    </r>
  </si>
  <si>
    <r>
      <rPr>
        <sz val="12"/>
        <color theme="1"/>
        <rFont val="Times New Roman"/>
        <family val="1"/>
        <charset val="186"/>
      </rPr>
      <t xml:space="preserve">Battery maintenance room</t>
    </r>
  </si>
  <si>
    <r>
      <rPr>
        <sz val="12"/>
        <color theme="1"/>
        <rFont val="Times New Roman"/>
        <family val="1"/>
        <charset val="186"/>
      </rPr>
      <t xml:space="preserve">Tire installation room</t>
    </r>
  </si>
  <si>
    <r>
      <rPr>
        <sz val="12"/>
        <color theme="1"/>
        <rFont val="Times New Roman"/>
        <family val="1"/>
        <charset val="186"/>
      </rPr>
      <t xml:space="preserve">Metalworking room</t>
    </r>
  </si>
  <si>
    <r>
      <rPr>
        <sz val="12"/>
        <rFont val="Times New Roman"/>
        <family val="1"/>
        <charset val="186"/>
        <b/>
      </rPr>
      <t xml:space="preserve">Building engineering system rooms</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</si>
  <si>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29 of Supplement 2 of Annex 2 of the Terms)</t>
    </r>
  </si>
  <si>
    <r>
      <rPr>
        <sz val="12"/>
        <rFont val="Times New Roman"/>
        <family val="1"/>
        <charset val="186"/>
      </rPr>
      <t xml:space="preserve">Switching room (communication distribution point)</t>
    </r>
  </si>
  <si>
    <r>
      <rPr>
        <sz val="12"/>
        <rFont val="Times New Roman"/>
        <family val="1"/>
        <charset val="186"/>
        <b/>
      </rPr>
      <t xml:space="preserve">1.1.</t>
    </r>
  </si>
  <si>
    <r>
      <rPr>
        <sz val="12"/>
        <rFont val="Times New Roman"/>
        <family val="1"/>
        <charset val="186"/>
      </rPr>
      <t xml:space="preserve">1.1.1.</t>
    </r>
  </si>
  <si>
    <r>
      <rPr>
        <sz val="12"/>
        <rFont val="Times New Roman"/>
        <family val="1"/>
        <charset val="186"/>
      </rPr>
      <t xml:space="preserve">1.1.2.</t>
    </r>
  </si>
  <si>
    <r>
      <rPr>
        <sz val="12"/>
        <rFont val="Times New Roman"/>
        <family val="1"/>
        <charset val="186"/>
      </rPr>
      <t xml:space="preserve">1.1.3.</t>
    </r>
  </si>
  <si>
    <r>
      <rPr>
        <sz val="12"/>
        <rFont val="Times New Roman"/>
        <family val="1"/>
        <charset val="186"/>
      </rPr>
      <t xml:space="preserve">1.1.4.</t>
    </r>
  </si>
  <si>
    <r>
      <rPr>
        <sz val="12"/>
        <rFont val="Times New Roman"/>
        <family val="1"/>
        <charset val="186"/>
      </rPr>
      <t xml:space="preserve">1.1.5.</t>
    </r>
  </si>
  <si>
    <r>
      <rPr>
        <sz val="12"/>
        <rFont val="Times New Roman"/>
        <family val="1"/>
        <charset val="186"/>
      </rPr>
      <t xml:space="preserve">1.1.6.</t>
    </r>
  </si>
  <si>
    <r>
      <rPr>
        <sz val="12"/>
        <rFont val="Times New Roman"/>
        <family val="1"/>
        <charset val="186"/>
        <b/>
      </rPr>
      <t xml:space="preserve">1.2.</t>
    </r>
  </si>
  <si>
    <r>
      <rPr>
        <sz val="12"/>
        <rFont val="Times New Roman"/>
        <family val="1"/>
        <charset val="186"/>
      </rPr>
      <t xml:space="preserve">1.2.1.</t>
    </r>
  </si>
  <si>
    <r>
      <rPr>
        <sz val="12"/>
        <rFont val="Times New Roman"/>
        <family val="1"/>
        <charset val="186"/>
      </rPr>
      <t xml:space="preserve">1.2.2.</t>
    </r>
  </si>
  <si>
    <r>
      <rPr>
        <sz val="12"/>
        <rFont val="Times New Roman"/>
        <family val="1"/>
        <charset val="186"/>
      </rPr>
      <t xml:space="preserve">1.2.3.</t>
    </r>
  </si>
  <si>
    <r>
      <rPr>
        <sz val="12"/>
        <rFont val="Times New Roman"/>
        <family val="1"/>
        <charset val="186"/>
      </rPr>
      <t xml:space="preserve">1.2.4.</t>
    </r>
  </si>
  <si>
    <r>
      <rPr>
        <sz val="12"/>
        <rFont val="Times New Roman"/>
        <family val="1"/>
        <charset val="186"/>
      </rPr>
      <t xml:space="preserve">1.2.5.</t>
    </r>
  </si>
  <si>
    <r>
      <rPr>
        <sz val="12"/>
        <rFont val="Times New Roman"/>
        <family val="1"/>
        <charset val="186"/>
      </rPr>
      <t xml:space="preserve">1.2.6.</t>
    </r>
  </si>
  <si>
    <r>
      <rPr>
        <sz val="12"/>
        <rFont val="Times New Roman"/>
        <family val="1"/>
        <charset val="186"/>
      </rPr>
      <t xml:space="preserve">1.2.7.</t>
    </r>
  </si>
  <si>
    <r>
      <rPr>
        <sz val="12"/>
        <rFont val="Times New Roman"/>
        <family val="1"/>
        <charset val="186"/>
      </rPr>
      <t xml:space="preserve">1.2.8.</t>
    </r>
  </si>
  <si>
    <r>
      <rPr>
        <sz val="12"/>
        <rFont val="Times New Roman"/>
        <family val="1"/>
        <charset val="186"/>
        <b/>
      </rPr>
      <t xml:space="preserve">1.3.</t>
    </r>
  </si>
  <si>
    <r>
      <rPr>
        <sz val="12"/>
        <rFont val="Times New Roman"/>
        <family val="1"/>
        <charset val="186"/>
      </rPr>
      <t xml:space="preserve">1.3.1.</t>
    </r>
  </si>
  <si>
    <r>
      <rPr>
        <sz val="12"/>
        <rFont val="Times New Roman"/>
        <family val="1"/>
        <charset val="186"/>
      </rPr>
      <t xml:space="preserve">1.3.2.</t>
    </r>
  </si>
  <si>
    <r>
      <rPr>
        <sz val="12"/>
        <rFont val="Times New Roman"/>
        <family val="1"/>
        <charset val="186"/>
      </rPr>
      <t xml:space="preserve">1.3.3.</t>
    </r>
  </si>
  <si>
    <r>
      <rPr>
        <sz val="12"/>
        <rFont val="Times New Roman"/>
        <family val="1"/>
        <charset val="186"/>
        <b/>
      </rPr>
      <t xml:space="preserve">1.4.</t>
    </r>
  </si>
  <si>
    <r>
      <rPr>
        <sz val="12"/>
        <rFont val="Times New Roman"/>
        <family val="1"/>
        <charset val="186"/>
        <b/>
      </rPr>
      <t xml:space="preserve">Other rooms</t>
    </r>
  </si>
  <si>
    <r>
      <rPr>
        <sz val="12"/>
        <rFont val="Times New Roman"/>
        <family val="1"/>
        <charset val="186"/>
      </rPr>
      <t xml:space="preserve">1.4.1.</t>
    </r>
  </si>
  <si>
    <r>
      <rPr>
        <sz val="12"/>
        <rFont val="Times New Roman"/>
        <family val="1"/>
        <charset val="186"/>
      </rPr>
      <t xml:space="preserve">Corridor</t>
    </r>
  </si>
  <si>
    <r>
      <rPr>
        <sz val="11"/>
        <color theme="1"/>
        <rFont val="Times New Roman"/>
        <family val="1"/>
        <charset val="186"/>
      </rPr>
      <t xml:space="preserve">D</t>
    </r>
  </si>
  <si>
    <r>
      <rPr>
        <sz val="12"/>
        <rFont val="Times New Roman"/>
        <family val="1"/>
        <charset val="186"/>
      </rPr>
      <t xml:space="preserve">1.3.9.</t>
    </r>
  </si>
  <si>
    <r>
      <rPr>
        <sz val="12"/>
        <rFont val="Times New Roman"/>
        <family val="1"/>
        <charset val="186"/>
      </rPr>
      <t xml:space="preserve">1.3.4.</t>
    </r>
  </si>
  <si>
    <r>
      <rPr>
        <sz val="12"/>
        <rFont val="Times New Roman"/>
        <family val="1"/>
        <charset val="186"/>
      </rPr>
      <t xml:space="preserve">1.3.5.</t>
    </r>
  </si>
  <si>
    <r>
      <rPr>
        <sz val="12"/>
        <rFont val="Times New Roman"/>
        <family val="1"/>
        <charset val="186"/>
      </rPr>
      <t xml:space="preserve">1.3.6.</t>
    </r>
  </si>
  <si>
    <r>
      <rPr>
        <sz val="12"/>
        <rFont val="Times New Roman"/>
        <family val="1"/>
        <charset val="186"/>
      </rPr>
      <t xml:space="preserve">1.3.7.</t>
    </r>
  </si>
  <si>
    <r>
      <rPr>
        <sz val="12"/>
        <rFont val="Times New Roman"/>
        <family val="1"/>
        <charset val="186"/>
      </rPr>
      <t xml:space="preserve">1.3.8.</t>
    </r>
  </si>
  <si>
    <r>
      <rPr>
        <sz val="12"/>
        <rFont val="Times New Roman"/>
        <family val="1"/>
        <charset val="186"/>
      </rPr>
      <t xml:space="preserve">1.4.2.</t>
    </r>
  </si>
  <si>
    <r>
      <rPr>
        <sz val="12"/>
        <rFont val="Times New Roman"/>
        <family val="1"/>
        <charset val="186"/>
      </rPr>
      <t xml:space="preserve">1.4.3.</t>
    </r>
  </si>
  <si>
    <r>
      <rPr>
        <sz val="12"/>
        <rFont val="Times New Roman"/>
        <family val="1"/>
        <charset val="186"/>
      </rPr>
      <t xml:space="preserve">1.4.4.</t>
    </r>
  </si>
  <si>
    <r>
      <rPr>
        <sz val="12"/>
        <rFont val="Times New Roman"/>
        <family val="1"/>
        <charset val="186"/>
      </rPr>
      <t xml:space="preserve">1.4.5.</t>
    </r>
  </si>
  <si>
    <r>
      <rPr>
        <sz val="12"/>
        <rFont val="Times New Roman"/>
        <family val="1"/>
        <charset val="186"/>
      </rPr>
      <t xml:space="preserve">1.4.6.</t>
    </r>
  </si>
  <si>
    <r>
      <rPr>
        <sz val="12"/>
        <rFont val="Times New Roman"/>
        <family val="1"/>
        <charset val="186"/>
      </rPr>
      <t xml:space="preserve">1.4.7.</t>
    </r>
  </si>
  <si>
    <r>
      <rPr>
        <sz val="12"/>
        <rFont val="Times New Roman"/>
        <family val="1"/>
        <charset val="186"/>
      </rPr>
      <t xml:space="preserve">1.4.8.</t>
    </r>
  </si>
  <si>
    <r>
      <rPr>
        <sz val="12"/>
        <rFont val="Times New Roman"/>
        <family val="1"/>
        <charset val="186"/>
      </rPr>
      <t xml:space="preserve">1.4.9.</t>
    </r>
  </si>
  <si>
    <r>
      <rPr>
        <sz val="12"/>
        <rFont val="Times New Roman"/>
        <family val="1"/>
        <charset val="186"/>
        <b/>
      </rPr>
      <t xml:space="preserve">1.5.</t>
    </r>
  </si>
  <si>
    <r>
      <rPr>
        <sz val="12"/>
        <rFont val="Times New Roman"/>
        <family val="1"/>
        <charset val="186"/>
      </rPr>
      <t xml:space="preserve">1.5.1.</t>
    </r>
  </si>
  <si>
    <r>
      <rPr>
        <sz val="12"/>
        <rFont val="Times New Roman"/>
        <family val="1"/>
        <charset val="186"/>
      </rPr>
      <t xml:space="preserve">1.5.2.</t>
    </r>
  </si>
  <si>
    <r>
      <rPr>
        <sz val="12"/>
        <rFont val="Times New Roman"/>
        <family val="1"/>
        <charset val="186"/>
      </rPr>
      <t xml:space="preserve">1.5.3.</t>
    </r>
  </si>
  <si>
    <r>
      <rPr>
        <sz val="12"/>
        <rFont val="Times New Roman"/>
        <family val="1"/>
        <charset val="186"/>
        <b/>
      </rPr>
      <t xml:space="preserve">1.6.</t>
    </r>
  </si>
  <si>
    <r>
      <rPr>
        <sz val="12"/>
        <color theme="1"/>
        <rFont val="Times New Roman"/>
        <family val="1"/>
        <charset val="186"/>
        <b/>
      </rPr>
      <t xml:space="preserve">1.7.</t>
    </r>
  </si>
  <si>
    <r>
      <rPr>
        <sz val="12"/>
        <color theme="1"/>
        <rFont val="Times New Roman"/>
        <family val="1"/>
        <charset val="186"/>
      </rPr>
      <t xml:space="preserve">Technical library and archive</t>
    </r>
  </si>
  <si>
    <r>
      <rPr>
        <sz val="12"/>
        <rFont val="Times New Roman"/>
        <family val="1"/>
        <charset val="186"/>
      </rPr>
      <t xml:space="preserve">1.1.7.</t>
    </r>
  </si>
  <si>
    <r>
      <rPr>
        <sz val="12"/>
        <rFont val="Times New Roman"/>
        <family val="1"/>
        <charset val="186"/>
      </rPr>
      <t xml:space="preserve">1.1.8.</t>
    </r>
  </si>
  <si>
    <r>
      <rPr>
        <sz val="12"/>
        <color theme="1"/>
        <rFont val="Times New Roman"/>
        <family val="1"/>
        <charset val="186"/>
      </rPr>
      <t xml:space="preserve">Workshop supervisor’s office</t>
    </r>
  </si>
  <si>
    <r>
      <rPr>
        <sz val="12"/>
        <rFont val="Times New Roman"/>
        <family val="1"/>
        <charset val="186"/>
      </rPr>
      <t xml:space="preserve">1.1.9.</t>
    </r>
  </si>
  <si>
    <r>
      <rPr>
        <sz val="12"/>
        <color theme="1"/>
        <rFont val="Times New Roman"/>
        <family val="1"/>
        <charset val="186"/>
      </rPr>
      <t xml:space="preserve">Meeting room</t>
    </r>
  </si>
  <si>
    <r>
      <rPr>
        <sz val="12"/>
        <rFont val="Times New Roman"/>
        <family val="1"/>
        <charset val="186"/>
      </rPr>
      <t xml:space="preserve">1.1.10.</t>
    </r>
  </si>
  <si>
    <r>
      <rPr>
        <sz val="12"/>
        <rFont val="Times New Roman"/>
        <family val="1"/>
        <charset val="186"/>
      </rPr>
      <t xml:space="preserve">1.1.11.</t>
    </r>
  </si>
  <si>
    <r>
      <rPr>
        <sz val="12"/>
        <color theme="1"/>
        <rFont val="Times New Roman"/>
        <family val="1"/>
        <charset val="186"/>
      </rPr>
      <t xml:space="preserve">WC (men's)</t>
    </r>
  </si>
  <si>
    <r>
      <rPr>
        <sz val="12"/>
        <color theme="1"/>
        <rFont val="Times New Roman"/>
        <family val="1"/>
        <charset val="186"/>
      </rPr>
      <t xml:space="preserve">1.1.12.</t>
    </r>
  </si>
  <si>
    <r>
      <rPr>
        <sz val="12"/>
        <color theme="1"/>
        <rFont val="Times New Roman"/>
        <family val="1"/>
        <charset val="186"/>
      </rPr>
      <t xml:space="preserve">WC (women's)</t>
    </r>
  </si>
  <si>
    <r>
      <rPr>
        <sz val="12"/>
        <color theme="1"/>
        <rFont val="Times New Roman"/>
        <family val="1"/>
        <charset val="186"/>
      </rPr>
      <t xml:space="preserve">Workshop for repairing electrical systems of vehicles</t>
    </r>
  </si>
  <si>
    <r>
      <rPr>
        <sz val="12"/>
        <color theme="1"/>
        <rFont val="Times New Roman"/>
        <family val="1"/>
        <charset val="186"/>
      </rPr>
      <t xml:space="preserve">Workshop for repairing armoured vehicle communication systems</t>
    </r>
  </si>
  <si>
    <r>
      <rPr>
        <sz val="12"/>
        <color theme="1"/>
        <rFont val="Times New Roman"/>
        <family val="1"/>
        <charset val="186"/>
      </rPr>
      <t xml:space="preserve">Armoured vehicle optics repair room</t>
    </r>
  </si>
  <si>
    <r>
      <rPr>
        <sz val="12"/>
        <color theme="1"/>
        <rFont val="Times New Roman"/>
        <family val="1"/>
        <charset val="186"/>
      </rPr>
      <t xml:space="preserve">Storage room (spare parts)</t>
    </r>
  </si>
  <si>
    <r>
      <rPr>
        <sz val="12"/>
        <color theme="1"/>
        <rFont val="Times New Roman"/>
        <family val="1"/>
        <charset val="186"/>
      </rPr>
      <t xml:space="preserve">Tool room</t>
    </r>
  </si>
  <si>
    <r>
      <rPr>
        <sz val="12"/>
        <color theme="1"/>
        <rFont val="Times New Roman"/>
        <family val="1"/>
        <charset val="186"/>
      </rPr>
      <t xml:space="preserve">1.1.13.</t>
    </r>
  </si>
  <si>
    <r>
      <rPr>
        <sz val="12"/>
        <color theme="1"/>
        <rFont val="Times New Roman"/>
        <family val="1"/>
        <charset val="186"/>
      </rPr>
      <t xml:space="preserve">Showers</t>
    </r>
  </si>
  <si>
    <r>
      <rPr>
        <sz val="12"/>
        <color theme="1"/>
        <rFont val="Times New Roman"/>
        <family val="1"/>
        <charset val="186"/>
      </rPr>
      <t xml:space="preserve">Oil and special fluids storage</t>
    </r>
  </si>
  <si>
    <r>
      <rPr>
        <sz val="12"/>
        <color theme="1"/>
        <rFont val="Times New Roman"/>
        <family val="1"/>
        <charset val="186"/>
      </rPr>
      <t xml:space="preserve">Tyre repair and servicing room</t>
    </r>
  </si>
  <si>
    <r>
      <rPr>
        <sz val="12"/>
        <color theme="1"/>
        <rFont val="Times New Roman"/>
        <family val="1"/>
        <charset val="186"/>
      </rPr>
      <t xml:space="preserve">Tarpaulin repair room</t>
    </r>
  </si>
  <si>
    <r>
      <rPr>
        <sz val="12"/>
        <rFont val="Times New Roman"/>
        <family val="1"/>
        <charset val="186"/>
      </rPr>
      <t xml:space="preserve">1.2.9.</t>
    </r>
  </si>
  <si>
    <r>
      <rPr>
        <sz val="12"/>
        <color theme="1"/>
        <rFont val="Times New Roman"/>
        <family val="1"/>
        <charset val="186"/>
      </rPr>
      <t xml:space="preserve">Welding and metal cutting room</t>
    </r>
  </si>
  <si>
    <r>
      <rPr>
        <sz val="12"/>
        <color theme="1"/>
        <rFont val="Times New Roman"/>
        <family val="1"/>
        <charset val="186"/>
      </rPr>
      <t xml:space="preserve">Turner-miller workshop</t>
    </r>
  </si>
  <si>
    <r>
      <rPr>
        <sz val="12"/>
        <color theme="1"/>
        <rFont val="Times New Roman"/>
        <family val="1"/>
        <charset val="186"/>
      </rPr>
      <t xml:space="preserve">1.2.10.</t>
    </r>
  </si>
  <si>
    <r>
      <rPr>
        <sz val="12"/>
        <color theme="1"/>
        <rFont val="Times New Roman"/>
        <family val="1"/>
        <charset val="186"/>
      </rPr>
      <t xml:space="preserve">1.2.11.</t>
    </r>
  </si>
  <si>
    <r>
      <rPr>
        <sz val="12"/>
        <color theme="1"/>
        <rFont val="Times New Roman"/>
        <family val="1"/>
        <charset val="186"/>
      </rPr>
      <t xml:space="preserve">1.2.12.</t>
    </r>
  </si>
  <si>
    <r>
      <rPr>
        <sz val="12"/>
        <color theme="1"/>
        <rFont val="Times New Roman"/>
        <family val="1"/>
        <charset val="186"/>
      </rPr>
      <t xml:space="preserve">Battery room</t>
    </r>
  </si>
  <si>
    <r>
      <rPr>
        <sz val="12"/>
        <color theme="1"/>
        <rFont val="Times New Roman"/>
        <family val="1"/>
        <charset val="186"/>
      </rPr>
      <t xml:space="preserve">1.2.13.</t>
    </r>
  </si>
  <si>
    <r>
      <rPr>
        <sz val="12"/>
        <color theme="1"/>
        <rFont val="Times New Roman"/>
        <family val="1"/>
        <charset val="186"/>
      </rPr>
      <t xml:space="preserve">Electrolyte room</t>
    </r>
  </si>
  <si>
    <r>
      <rPr>
        <sz val="12"/>
        <color theme="1"/>
        <rFont val="Times New Roman"/>
        <family val="1"/>
        <charset val="186"/>
      </rPr>
      <t xml:space="preserve">1.2.14.</t>
    </r>
  </si>
  <si>
    <r>
      <rPr>
        <sz val="12"/>
        <rFont val="Times New Roman"/>
        <family val="1"/>
        <charset val="186"/>
      </rPr>
      <t xml:space="preserve">Compressor</t>
    </r>
  </si>
  <si>
    <r>
      <rPr>
        <sz val="12"/>
        <color theme="1"/>
        <rFont val="Times New Roman"/>
        <family val="1"/>
        <charset val="186"/>
      </rPr>
      <t xml:space="preserve">1.2.15.</t>
    </r>
  </si>
  <si>
    <r>
      <rPr>
        <sz val="12"/>
        <color theme="1"/>
        <rFont val="Times New Roman"/>
        <family val="1"/>
        <charset val="186"/>
      </rPr>
      <t xml:space="preserve">Repair workshop</t>
    </r>
  </si>
  <si>
    <r>
      <rPr>
        <sz val="12"/>
        <color theme="1"/>
        <rFont val="Times New Roman"/>
        <family val="1"/>
        <charset val="186"/>
      </rPr>
      <t xml:space="preserve">Painting preparation room</t>
    </r>
  </si>
  <si>
    <r>
      <rPr>
        <sz val="12"/>
        <color theme="1"/>
        <rFont val="Times New Roman"/>
        <family val="1"/>
        <charset val="186"/>
      </rPr>
      <t xml:space="preserve">1.2.16.</t>
    </r>
  </si>
  <si>
    <r>
      <rPr>
        <sz val="12"/>
        <color theme="1"/>
        <rFont val="Times New Roman"/>
        <family val="1"/>
        <charset val="186"/>
      </rPr>
      <t xml:space="preserve">Recreation room (for workers)</t>
    </r>
  </si>
  <si>
    <r>
      <rPr>
        <sz val="12"/>
        <color theme="1"/>
        <rFont val="Times New Roman"/>
        <family val="1"/>
        <charset val="186"/>
      </rPr>
      <t xml:space="preserve">Administrative room for diagnostics and technical inspection line staff</t>
    </r>
  </si>
  <si>
    <r>
      <rPr>
        <sz val="12"/>
        <color theme="1"/>
        <rFont val="Times New Roman"/>
        <family val="1"/>
        <charset val="186"/>
      </rPr>
      <t xml:space="preserve">Diagnostics and technical inspection room</t>
    </r>
  </si>
  <si>
    <r>
      <rPr>
        <sz val="12"/>
        <color theme="1"/>
        <rFont val="Times New Roman"/>
        <family val="1"/>
        <charset val="186"/>
      </rPr>
      <t xml:space="preserve">1.2.20.</t>
    </r>
  </si>
  <si>
    <r>
      <rPr>
        <sz val="12"/>
        <color theme="1"/>
        <rFont val="Times New Roman"/>
        <family val="1"/>
        <charset val="186"/>
      </rPr>
      <t xml:space="preserve">Wash room</t>
    </r>
  </si>
  <si>
    <r>
      <rPr>
        <sz val="12"/>
        <color theme="1"/>
        <rFont val="Times New Roman"/>
        <family val="1"/>
        <charset val="186"/>
      </rPr>
      <t xml:space="preserve">Painting room (water-based paints)</t>
    </r>
  </si>
  <si>
    <r>
      <rPr>
        <sz val="12"/>
        <color theme="1"/>
        <rFont val="Times New Roman"/>
        <family val="1"/>
        <charset val="186"/>
      </rPr>
      <t xml:space="preserve">Paint preparation room</t>
    </r>
  </si>
  <si>
    <r>
      <rPr>
        <sz val="12"/>
        <rFont val="Times New Roman"/>
        <family val="1"/>
        <charset val="186"/>
      </rPr>
      <t xml:space="preserve">Cleaning inventory room</t>
    </r>
  </si>
  <si>
    <r>
      <rPr>
        <sz val="12"/>
        <color theme="1"/>
        <rFont val="Times New Roman"/>
        <family val="1"/>
        <charset val="186"/>
      </rPr>
      <t xml:space="preserve">Changing room (women’s)</t>
    </r>
  </si>
  <si>
    <r>
      <rPr>
        <sz val="12"/>
        <color theme="1"/>
        <rFont val="Times New Roman"/>
        <family val="1"/>
        <charset val="186"/>
      </rPr>
      <t xml:space="preserve">Changing room (men’s)</t>
    </r>
  </si>
  <si>
    <r>
      <rPr>
        <sz val="9"/>
        <rFont val="Times New Roman"/>
        <family val="1"/>
        <charset val="186"/>
        <i/>
      </rPr>
      <t xml:space="preserve">Efficient use of the designated space must include areas for metal shelving units to store stored items. </t>
    </r>
    <r>
      <rPr>
        <sz val="9"/>
        <rFont val="Times New Roman"/>
        <family val="1"/>
        <charset val="186"/>
        <i/>
      </rPr>
      <t xml:space="preserve">The height must allow for the vertical stacking of three Euro pallets with cargo and accommodate a forklift, but must not be less than 3.8 metres. </t>
    </r>
  </si>
  <si>
    <r>
      <rPr>
        <sz val="12"/>
        <rFont val="Times New Roman"/>
        <family val="1"/>
        <charset val="186"/>
      </rPr>
      <t xml:space="preserve">1.6.1.</t>
    </r>
  </si>
  <si>
    <r>
      <rPr>
        <sz val="12"/>
        <rFont val="Times New Roman"/>
        <family val="1"/>
        <charset val="186"/>
      </rPr>
      <t xml:space="preserve">1. Foundations under supporting structures must be designed considering the loads, the nature of the load increase, and the foundation ground properties. 2.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</si>
  <si>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plinth solutions, finishing materials etc.</t>
    </r>
  </si>
  <si>
    <r>
      <rPr>
        <sz val="12"/>
        <rFont val="Times New Roman"/>
        <family val="1"/>
        <charset val="186"/>
      </rPr>
      <t xml:space="preserve">1. For rooms subject to stricter security requirements, the exterior walls must ensure increased security (e.g., for weapons, document storage, and other rooms); 2. The areas designated for soldier movement must be separated from the external building enclosures to protect the building façades and their external elements from accidental damage; 3. If necessary, external wall cladding must be used, ensuring its acoustic properties.                                                                                                                                                                     Colours and materials must be selected based on resistance to dirt, ease of cleaning, material aging, wear, and simplicity of maintenance. 
4. The architecture of the building's facade must be simple (without intricate details); 5. Facades must be easy to maintain and durable, with facade materials offering increased resistance to dirt and damage;                                                                                                                                                                                                                                                                                                                                                                                                      </t>
    </r>
    <r>
      <rPr>
        <sz val="12"/>
        <rFont val="Times New Roman"/>
        <family val="1"/>
        <charset val="186"/>
        <b/>
      </rPr>
      <t xml:space="preserve">                                                                                                                                </t>
    </r>
    <r>
      <rPr>
        <sz val="12"/>
        <rFont val="Times New Roman"/>
        <family val="1"/>
        <charset val="186"/>
      </rPr>
      <t xml:space="preserve">                                                                                                                                                           </t>
    </r>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</si>
  <si>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rPr>
      <t xml:space="preserve">1. Acoustic noise in shared areas must not exceed 85 dBA, in work offices and meeting rooms – up to 50 dBA, and in sleeping areas – up to 32 dBA.
2. In special rooms with a high or medium potential for liquid accumulation, a floor slope must be installed to allow liquids to drain into the sewage system.
3. Floor coverings must be suitable for their intended use based on the function of the rooms or spaces where they are installed.
4.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</si>
  <si>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1. Measures to prevent the formation of icicles must be provided; 2. The roof must be easy to maintain, with maintenance walkways and platforms installed. Access to the roof must be easy but restricted with safety measures to prevent unauthorized individuals from accessing it;
3.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</si>
  <si>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rPr>
      <t xml:space="preserve">1.8.</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</si>
  <si>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</si>
  <si>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1.9.</t>
    </r>
  </si>
  <si>
    <r>
      <rPr>
        <sz val="12"/>
        <rFont val="Times New Roman"/>
        <family val="1"/>
        <charset val="186"/>
      </rPr>
      <t xml:space="preserve">1.10.</t>
    </r>
  </si>
  <si>
    <r>
      <rPr>
        <sz val="12"/>
        <rFont val="Times New Roman"/>
        <family val="1"/>
        <charset val="186"/>
      </rPr>
      <t xml:space="preserve">1. The structure of the buildings must be durable enough to withstand the negative effects of rare and potentially dangerous events.                                                                                                                                                                                                   2. 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</si>
  <si>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1.11.</t>
    </r>
  </si>
  <si>
    <r>
      <rPr>
        <sz val="12"/>
        <rFont val="Times New Roman"/>
        <family val="1"/>
        <charset val="186"/>
      </rPr>
      <t xml:space="preserve">1. The finishing of partitions can be minimal (for example, where allowed by the construction norms, walls can be left unplastered, painted, or impregnated), but must comply with the intended use of the rooms.                                                                                                           2.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Partition types, structures, finishes etc. </t>
    </r>
  </si>
  <si>
    <r>
      <rPr>
        <sz val="12"/>
        <rFont val="Times New Roman"/>
        <family val="1"/>
        <charset val="186"/>
      </rPr>
      <t xml:space="preserve">1.12.</t>
    </r>
  </si>
  <si>
    <r>
      <rPr>
        <sz val="12"/>
        <rFont val="Times New Roman"/>
        <family val="1"/>
        <charset val="186"/>
      </rPr>
      <t xml:space="preserve">1. The floors in sanitary rooms/ spaces/ areas must be non-slip, waterproof, easy to clean, resistant to the cleaning agents and disinfectants used, and must have a slope towards the water drainage channels for self-collection into the sewage system.                                                                                                                                                                                      2. Floor and stair surfaces must be non-slip, easy to clean, and resistant to the chemicals used for wet cleaning and disinfection.                                                                                                                                                                                                            </t>
    </r>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</si>
  <si>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rPr>
      <t xml:space="preserve">1.13.</t>
    </r>
  </si>
  <si>
    <r>
      <rPr>
        <sz val="12"/>
        <rFont val="Times New Roman"/>
        <family val="1"/>
        <charset val="186"/>
      </rPr>
      <t xml:space="preserve">1. Design the facades of buildings, considering the purpose of the buildings, the cohesive architectural appearance of the area, and long-term durability.                                                                                                                                                                                                                    2. The interior wall finishes can be minimal (for example, where construction regulations allow, walls can be unplastered and painted or impregnated), but they must meet the room's intended use. Walls in building rooms may be impregnated with clear liquids or impregnating paints.                                                                                                                                                                         3. The wall covering (according to the type of covering) must match the room’s purpose, be resistant to damp cleaning, and where necessary, resistant to chemicals used for disinfecting.                                                                                                                                                                                                                                                             </t>
    </r>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</si>
  <si>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</si>
  <si>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2"/>
        <rFont val="Times New Roman"/>
        <family val="1"/>
        <charset val="186"/>
      </rPr>
      <t xml:space="preserve">1.14.</t>
    </r>
  </si>
  <si>
    <r>
      <rPr>
        <sz val="12"/>
        <rFont val="Times New Roman"/>
        <family val="1"/>
        <charset val="186"/>
      </rPr>
      <t xml:space="preserve">1.15.</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</si>
  <si>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sz val="12"/>
        <rFont val="Times New Roman"/>
        <family val="1"/>
        <charset val="186"/>
        <b/>
      </rPr>
      <t xml:space="preserve">The Participant provides information on grilles, railings, handrails, decorative and covering elements (light well covers, foot cleaning grates) et al). </t>
    </r>
  </si>
  <si>
    <r>
      <rPr>
        <sz val="12"/>
        <rFont val="Times New Roman"/>
        <family val="1"/>
        <charset val="186"/>
      </rPr>
      <t xml:space="preserve">1.16.</t>
    </r>
  </si>
  <si>
    <r>
      <rPr>
        <sz val="12"/>
        <rFont val="Times New Roman"/>
        <family val="1"/>
        <charset val="186"/>
      </rPr>
      <t xml:space="preserve">1.17.</t>
    </r>
  </si>
  <si>
    <r>
      <rPr>
        <sz val="12"/>
        <rFont val="Times New Roman"/>
        <family val="1"/>
        <charset val="186"/>
      </rPr>
      <t xml:space="preserve">1.18.</t>
    </r>
  </si>
  <si>
    <r>
      <rPr>
        <sz val="12"/>
        <rFont val="Times New Roman"/>
        <family val="1"/>
        <charset val="186"/>
      </rPr>
      <t xml:space="preserve">1.19.</t>
    </r>
  </si>
  <si>
    <r>
      <rPr>
        <sz val="12"/>
        <rFont val="Times New Roman"/>
        <family val="1"/>
        <charset val="186"/>
      </rPr>
      <t xml:space="preserve">1.20.</t>
    </r>
  </si>
  <si>
    <r>
      <rPr>
        <sz val="12"/>
        <color theme="1"/>
        <rFont val="Times New Roman"/>
        <family val="1"/>
        <charset val="186"/>
      </rPr>
      <t xml:space="preserve">1.21.</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</si>
  <si>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</si>
  <si>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2"/>
        <rFont val="Times New Roman"/>
        <family val="1"/>
        <charset val="186"/>
        <b/>
      </rPr>
      <t xml:space="preserve">The Participant provides information on skylights, roof hatches, including trims, fittings, drive mechanisms, ventilation elements, and other installed components. </t>
    </r>
  </si>
  <si>
    <r>
      <rPr>
        <sz val="12"/>
        <rFont val="Times New Roman"/>
        <family val="1"/>
        <charset val="186"/>
      </rPr>
      <t xml:space="preserve">2.1.</t>
    </r>
  </si>
  <si>
    <r>
      <rPr>
        <sz val="12"/>
        <color theme="1"/>
        <rFont val="Times New Roman"/>
        <family val="1"/>
        <charset val="186"/>
      </rPr>
      <t xml:space="preserve">1. 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2.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</si>
  <si>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color theme="1"/>
        <rFont val="Times New Roman"/>
        <family val="1"/>
        <charset val="186"/>
        <b/>
      </rPr>
      <t xml:space="preserve">Heating systems and equipment </t>
    </r>
  </si>
  <si>
    <r>
      <rPr>
        <sz val="12"/>
        <rFont val="Times New Roman"/>
        <family val="1"/>
        <charset val="186"/>
      </rPr>
      <t xml:space="preserve">2.2.</t>
    </r>
  </si>
  <si>
    <r>
      <rPr>
        <sz val="12"/>
        <rFont val="Times New Roman"/>
        <family val="1"/>
        <charset val="186"/>
      </rPr>
      <t xml:space="preserve">2.3.</t>
    </r>
  </si>
  <si>
    <r>
      <rPr>
        <sz val="12"/>
        <rFont val="Times New Roman"/>
        <family val="1"/>
        <charset val="186"/>
      </rPr>
      <t xml:space="preserve">2.4.</t>
    </r>
  </si>
  <si>
    <r>
      <rPr>
        <sz val="12"/>
        <color theme="1"/>
        <rFont val="Times New Roman"/>
        <family val="1"/>
        <charset val="186"/>
        <b/>
      </rPr>
      <t xml:space="preserve">Ventilation systems and equipment</t>
    </r>
  </si>
  <si>
    <r>
      <rPr>
        <sz val="12"/>
        <color theme="1"/>
        <rFont val="Times New Roman"/>
        <family val="1"/>
        <charset val="186"/>
        <b/>
      </rPr>
      <t xml:space="preserve">Cooling (air conditioning) systems and equipment</t>
    </r>
  </si>
  <si>
    <r>
      <rPr>
        <sz val="12"/>
        <rFont val="Times New Roman"/>
        <family val="1"/>
        <charset val="186"/>
      </rPr>
      <t xml:space="preserve">1. Design effective solutions for heating, ventilation, cooling (air conditioning, refrigeration) systems, considering the equipment and tools stored in the storage rooms, ensuring microclimate parameters; 2.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t>
    </r>
    <r>
      <rPr>
        <sz val="12"/>
        <color rgb="FFFF0000"/>
        <rFont val="Times New Roman"/>
        <family val="1"/>
        <charset val="186"/>
      </rPr>
      <t xml:space="preserve">
</t>
    </r>
    <r>
      <rPr>
        <sz val="12"/>
        <rFont val="Times New Roman"/>
        <family val="1"/>
        <charset val="186"/>
      </rPr>
      <t xml:space="preserve">3. A separate ventilation system must be provided in the server room and the uninterruptible power supply room; no engineering systems not directly related to these rooms should be installed in these premises. Rooms must be protected from water flooding.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</si>
  <si>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color theme="1"/>
        <rFont val="Times New Roman"/>
        <family val="1"/>
        <charset val="186"/>
        <b/>
      </rPr>
      <t xml:space="preserve">Water supply and sewage systems and equipment</t>
    </r>
  </si>
  <si>
    <r>
      <rPr>
        <sz val="12"/>
        <color theme="1"/>
        <rFont val="Times New Roman"/>
        <family val="1"/>
        <charset val="186"/>
        <b/>
      </rPr>
      <t xml:space="preserve">Water metering installation</t>
    </r>
  </si>
  <si>
    <r>
      <rPr>
        <sz val="12"/>
        <rFont val="Times New Roman"/>
        <family val="1"/>
        <charset val="186"/>
      </rPr>
      <t xml:space="preserve">2.5.</t>
    </r>
  </si>
  <si>
    <r>
      <rPr>
        <sz val="12"/>
        <rFont val="Times New Roman"/>
        <family val="1"/>
        <charset val="186"/>
      </rPr>
      <t xml:space="preserve">2.6.</t>
    </r>
  </si>
  <si>
    <r>
      <rPr>
        <sz val="12"/>
        <color theme="1"/>
        <rFont val="Times New Roman"/>
        <family val="1"/>
        <charset val="186"/>
        <b/>
      </rPr>
      <t xml:space="preserve">Cold water system</t>
    </r>
  </si>
  <si>
    <r>
      <rPr>
        <sz val="12"/>
        <color theme="1"/>
        <rFont val="Times New Roman"/>
        <family val="1"/>
        <charset val="186"/>
        <b/>
      </rPr>
      <t xml:space="preserve">Hot water systems and equipment</t>
    </r>
  </si>
  <si>
    <r>
      <rPr>
        <sz val="12"/>
        <rFont val="Times New Roman"/>
        <family val="1"/>
        <charset val="186"/>
      </rPr>
      <t xml:space="preserve">2.7.</t>
    </r>
  </si>
  <si>
    <r>
      <rPr>
        <sz val="12"/>
        <color theme="1"/>
        <rFont val="Times New Roman"/>
        <family val="1"/>
        <charset val="186"/>
        <b/>
      </rPr>
      <t xml:space="preserve">Domestic wastewater systems and equipment</t>
    </r>
  </si>
  <si>
    <r>
      <rPr>
        <sz val="12"/>
        <rFont val="Times New Roman"/>
        <family val="1"/>
        <charset val="186"/>
      </rPr>
      <t xml:space="preserve">2.8.</t>
    </r>
  </si>
  <si>
    <r>
      <rPr>
        <sz val="12"/>
        <rFont val="Times New Roman"/>
        <family val="1"/>
        <charset val="186"/>
      </rPr>
      <t xml:space="preserve">1. Wastewater must be collected and directed according to economically/technically justified solutions, issued technical conditions.                                                                                                                                                                                                                   2. Toilet pots must have a water barrier inside. Water to toilet cisterns must be supplied silently (quiet operation), using no more than 6 l / 3 l of water for flushing.                                                                                                                                                                                      3. Urinals must have a contactless tap.                                                                                                                                                                        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5. All sanitary devices, drain receivers, faucets, and other plumbing fixtures must be certified according to the ISO 9000 series or equivalent standard and meet the sizes specified by EN standards, with CE marking.                                                                    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</si>
  <si>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color theme="1"/>
        <rFont val="Times New Roman"/>
        <family val="1"/>
        <charset val="186"/>
        <b/>
      </rPr>
      <t xml:space="preserve">Surface water drainage, rainwater systems, and devices</t>
    </r>
  </si>
  <si>
    <r>
      <rPr>
        <sz val="12"/>
        <rFont val="Times New Roman"/>
        <family val="1"/>
        <charset val="186"/>
      </rPr>
      <t xml:space="preserve">2.9.</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</si>
  <si>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                                                                                                                                                                                            </t>
    </r>
    <r>
      <rPr>
        <sz val="12"/>
        <rFont val="Times New Roman"/>
        <family val="1"/>
        <charset val="186"/>
        <b/>
      </rPr>
      <t xml:space="preserve">The participant provides a description – wastewater pipelines, wastewater collection facilities, wastewater treatment facilities etc.</t>
    </r>
  </si>
  <si>
    <r>
      <rPr>
        <sz val="12"/>
        <color theme="1"/>
        <rFont val="Times New Roman"/>
        <family val="1"/>
        <charset val="186"/>
        <b/>
      </rPr>
      <t xml:space="preserve">Plumbing appliances</t>
    </r>
  </si>
  <si>
    <r>
      <rPr>
        <sz val="12"/>
        <color theme="1"/>
        <rFont val="Times New Roman"/>
        <family val="1"/>
        <charset val="186"/>
      </rPr>
      <t xml:space="preserve">1. Sanitary equipment must be aesthetic, durable, modern, and suitable for the functional area in which it is installed, and must comply with sanitary requirements.                                                                                                                                                                                                      2.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</si>
  <si>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2.10.</t>
    </r>
  </si>
  <si>
    <r>
      <rPr>
        <sz val="12"/>
        <rFont val="Times New Roman"/>
        <family val="1"/>
        <charset val="186"/>
      </rPr>
      <t xml:space="preserve">2.11.</t>
    </r>
  </si>
  <si>
    <r>
      <rPr>
        <sz val="12"/>
        <rFont val="Times New Roman"/>
        <family val="1"/>
        <charset val="186"/>
      </rPr>
      <t xml:space="preserve">2.12.</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</si>
  <si>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</si>
  <si>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1. Wastewater must be collected and directed according to economically/technically justified solutions, issued technical conditions.                                                                                                                                                                                                                   2. Toilet pots must have a water barrier inside. Water to toilet cisterns must be supplied silently (quiet operation), using no more than 6 l / 3 l of water for flushing.                                                                                                                                                                                      3. Urinals must have a contactless tap.                                                                                                                                                                        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5. All sanitary devices, drain receivers, faucets, and other plumbing fixtures must be certified according to the ISO 9000 series or equivalent standard and meet the sizes specified by EN standards, with CE marking.                                                                                                                                                                                                                           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</si>
  <si>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1. 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2.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3. Water consumption metering devices with remote reading functionality must be installed.                                                                                                                                                                                                                                    4. Separate metering must be installed for each system with different water consumption purposes. 
5. Sanitary equipment must be aesthetic, durable, modern, and suitable for the functional area in which it is installed, and must comply with sanitary requirements.</t>
    </r>
    <r>
      <rPr>
        <sz val="12"/>
        <color rgb="FFFF0000"/>
        <rFont val="Times New Roman"/>
        <family val="1"/>
        <charset val="186"/>
      </rPr>
      <t xml:space="preserve">
</t>
    </r>
    <r>
      <rPr>
        <sz val="12"/>
        <color theme="1"/>
        <rFont val="Times New Roman"/>
        <family val="1"/>
        <charset val="186"/>
      </rPr>
      <t xml:space="preserve">6. Water must be supplied to the facilities by connecting them to the main water supply network.                                                                                                                                 7. The equipment must be installed to ensure that the water consumption indicators for the building complex are no less than the standard values and that the fire protection water supply needs are met.        </t>
    </r>
    <r>
      <rPr>
        <sz val="12"/>
        <color rgb="FFFF0000"/>
        <rFont val="Times New Roman"/>
        <family val="1"/>
        <charset val="186"/>
      </rPr>
      <t xml:space="preserve"> </t>
    </r>
    <r>
      <rPr>
        <sz val="12"/>
        <color theme="1"/>
        <rFont val="Times New Roman"/>
        <family val="1"/>
        <charset val="186"/>
      </rPr>
      <t xml:space="preserve">8. If the supplied water quality is insufficient, it must be achieved through appropriate water treatment engineering solutions. The number of drinking water supply points must be determined in accordance with regulations and standards.                                                                                                                           </t>
    </r>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</si>
  <si>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1. It is necessary to install water consumption measurement devices with a remote reading function; 2. To ensure the required water consumption rates and the fire water supply system needs, appropriate equipment must be selected and installed 3. Main water supply pipelines to all Military Unit Objects must have separate meters and distribution. </t>
    </r>
    <r>
      <rPr>
        <sz val="12"/>
        <color rgb="FF0070C0"/>
        <rFont val="Times New Roman"/>
        <family val="1"/>
        <charset val="186"/>
      </rPr>
      <t xml:space="preserve"> 
</t>
    </r>
    <r>
      <rPr>
        <sz val="12"/>
        <rFont val="Times New Roman"/>
        <family val="1"/>
        <charset val="186"/>
        <b/>
      </rPr>
      <t xml:space="preserve">The Participant provides information on water metering etc.</t>
    </r>
  </si>
  <si>
    <r>
      <rPr>
        <sz val="12"/>
        <rFont val="Times New Roman"/>
        <family val="1"/>
        <charset val="186"/>
      </rPr>
      <t xml:space="preserve">1. It is necessary to install water consumption measurement devices with a remote reading function; 2. To ensure the required water consumption rates and the fire water supply system needs, appropriate equipment must be selected and installed 3. Main water supply pipelines to all Military Unit Objects must have separate meters and distribution. </t>
    </r>
    <r>
      <rPr>
        <sz val="12"/>
        <color rgb="FF0070C0"/>
        <rFont val="Times New Roman"/>
        <family val="1"/>
        <charset val="186"/>
      </rPr>
      <t xml:space="preserve"> 
</t>
    </r>
    <r>
      <rPr>
        <sz val="12"/>
        <rFont val="Times New Roman"/>
        <family val="1"/>
        <charset val="186"/>
        <b/>
      </rPr>
      <t xml:space="preserve">The Participant provides information on water metering etc.</t>
    </r>
  </si>
  <si>
    <r>
      <rPr>
        <sz val="12"/>
        <rFont val="Times New Roman"/>
        <family val="1"/>
        <charset val="186"/>
      </rPr>
      <t xml:space="preserve">2.13.</t>
    </r>
  </si>
  <si>
    <r>
      <rPr>
        <sz val="12"/>
        <rFont val="Times New Roman"/>
        <family val="1"/>
        <charset val="186"/>
      </rPr>
      <t xml:space="preserve">2.14.</t>
    </r>
  </si>
  <si>
    <r>
      <rPr>
        <sz val="12"/>
        <rFont val="Times New Roman"/>
        <family val="1"/>
        <charset val="186"/>
      </rPr>
      <t xml:space="preserve">1.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2. Artificial lighting must be coordinated with surveillance equipment spaces and arranged so as not to dazzle the video surveillance cameras. The private partner must aim to reduce the number of lighting source models used.                                                                                                                                                                                     3. All equipment must be accessible for cleaning and maintenance, especially in high locations.                                                                                                                                                                                                                   4. Outdoor lighting must be controlled from the room.                                                                                                                                                            5. The lighting of auxiliary rooms must be distributed according to functional zones, but the lighting of zones related to event functions must be centralized and controlled from a dedicated room.                                                                                                                                                                   6.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7.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</si>
  <si>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rPr>
      <t xml:space="preserve">2.15.</t>
    </r>
  </si>
  <si>
    <r>
      <rPr>
        <sz val="12"/>
        <rFont val="Times New Roman"/>
        <family val="1"/>
        <charset val="186"/>
      </rPr>
      <t xml:space="preserve">2.16.</t>
    </r>
  </si>
  <si>
    <r>
      <rPr>
        <sz val="12"/>
        <rFont val="Times New Roman"/>
        <family val="1"/>
        <charset val="186"/>
      </rPr>
      <t xml:space="preserve">2.17.</t>
    </r>
  </si>
  <si>
    <r>
      <rPr>
        <sz val="12"/>
        <rFont val="Times New Roman"/>
        <family val="1"/>
        <charset val="186"/>
      </rPr>
      <t xml:space="preserve">1. A closed (local) building management system must be installed, allowing both monitoring and control of the main engineering system parameters.                                                                                                                                                                                                                                                                                                2. The accounting data analysis and processing software must be installed, designed for processing water, heat, electricity, and other meter data, generating reports, data analysis, and forecasting future needs.
3. With the help of the installed systems, it must be possible to monitor and record the main microclimate parameters of at least five typical rooms (spaces).
4. Meter readings must be transmitted automatically.
5.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</si>
  <si>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2.18.</t>
    </r>
  </si>
  <si>
    <r>
      <rPr>
        <sz val="12"/>
        <rFont val="Times New Roman"/>
        <family val="1"/>
        <charset val="186"/>
      </rPr>
      <t xml:space="preserve">2.19.</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</si>
  <si>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</si>
  <si>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b/>
      </rPr>
      <t xml:space="preserve">The Participant provides information on fire detection and fire alarm systems.</t>
    </r>
  </si>
  <si>
    <r>
      <rPr>
        <sz val="12"/>
        <rFont val="Times New Roman"/>
        <family val="1"/>
        <charset val="186"/>
      </rPr>
      <t xml:space="preserve">2.20.</t>
    </r>
  </si>
  <si>
    <r>
      <rPr>
        <sz val="12"/>
        <rFont val="Times New Roman"/>
        <family val="1"/>
        <charset val="186"/>
      </rPr>
      <t xml:space="preserve">1. The fire water supply system must comply with the applicable standards; 2. The private partner must design an adequate number of external fire-fighting measures, considering the changes in the water supply system and fire safety standards. 3.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r>
      <rPr>
        <sz val="12"/>
        <rFont val="Times New Roman"/>
        <family val="1"/>
        <charset val="186"/>
      </rPr>
      <t xml:space="preserve">                                              </t>
    </r>
  </si>
  <si>
    <r>
      <rPr>
        <sz val="12"/>
        <rFont val="Times New Roman"/>
        <family val="1"/>
        <charset val="186"/>
      </rPr>
      <t xml:space="preserve">2.21.</t>
    </r>
  </si>
  <si>
    <r>
      <rPr>
        <sz val="12"/>
        <rFont val="Times New Roman"/>
        <family val="1"/>
        <charset val="186"/>
      </rPr>
      <t xml:space="preserve">2.22.</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</si>
  <si>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</si>
  <si>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rFont val="Times New Roman"/>
        <family val="1"/>
        <charset val="186"/>
      </rPr>
      <t xml:space="preserve">2.23.</t>
    </r>
  </si>
  <si>
    <r>
      <rPr>
        <sz val="12"/>
        <rFont val="Times New Roman"/>
        <family val="1"/>
        <charset val="186"/>
      </rPr>
      <t xml:space="preserve">2.24.</t>
    </r>
  </si>
  <si>
    <r>
      <rPr>
        <sz val="12"/>
        <rFont val="Times New Roman"/>
        <family val="1"/>
        <charset val="186"/>
      </rPr>
      <t xml:space="preserve">1. The components of the cooling system must have an anti-condensation insulating layer; 2. Water cooling system distributors (cartridges, air conditioning pipe equipment, brackets) in accessible locations must have regulating and shut-off valves to allow for system operation and control; 3. The system must be connected to the general control system of the military unit; 4. To cool the server rooms, precision-controlled air conditioners must be installed, which operate at low outdoor temperatures, as well as an air supply and exhaust system connected to the building’s control system. 5. It is recommended to assess the possibility of creating the necessary engineering solutions to recover/reuse heat emitted in server rooms.                                                                                                                                                                                                                </t>
    </r>
    <r>
      <rPr>
        <sz val="12"/>
        <rFont val="Times New Roman"/>
        <family val="1"/>
        <charset val="186"/>
        <b/>
      </rPr>
      <t xml:space="preserve">The Participant provides information on selected cooling (air conditioning) system and equipment.</t>
    </r>
  </si>
  <si>
    <r>
      <rPr>
        <sz val="12"/>
        <color rgb="FF000000"/>
        <rFont val="Times New Roman"/>
        <family val="1"/>
        <charset val="186"/>
      </rPr>
      <t xml:space="preserve">worksheet 4. Development of buildings. Construction</t>
    </r>
  </si>
  <si>
    <r>
      <rPr>
        <sz val="12"/>
        <rFont val="Times New Roman"/>
        <family val="1"/>
        <charset val="186"/>
        <b/>
      </rPr>
      <t xml:space="preserve">Canopies (open)</t>
    </r>
  </si>
  <si>
    <r>
      <rPr>
        <sz val="12"/>
        <color rgb="FF000000"/>
        <rFont val="Times New Roman"/>
        <family val="1"/>
        <charset val="186"/>
        <b/>
      </rPr>
      <t xml:space="preserve">max 500</t>
    </r>
  </si>
  <si>
    <r>
      <rPr>
        <sz val="12"/>
        <rFont val="Times New Roman"/>
        <family val="1"/>
        <charset val="186"/>
      </rPr>
      <t xml:space="preserve">1. Measures to prevent the formation of icicles must be provided;                                                                                                     
2.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etc.</t>
    </r>
  </si>
  <si>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</si>
  <si>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1. The structure of the buildings must be durable enough to withstand the negative effects of rare and potentially dangerous events.  These materials must be used in such a way that they meet the requirements or are of better quality than those specified in the technical requirements of these Specifications.                                                                                                                                                                                                        2. The maximum distance between the axles of the load-bearing columns of the building must be –&lt; 12.0 m;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</si>
  <si>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In the most hazardous container movement areas, protective structures (made of sufficiently thick metal pipe constructions) for the canopy structures and systems must be provided, painted in bright warning colours;</t>
    </r>
  </si>
  <si>
    <r>
      <rPr>
        <sz val="12"/>
        <color theme="1"/>
        <rFont val="Times New Roman"/>
        <family val="1"/>
        <charset val="186"/>
        <b/>
      </rPr>
      <t xml:space="preserve">Building interior engineering systems</t>
    </r>
  </si>
  <si>
    <r>
      <rPr>
        <sz val="12"/>
        <color theme="1"/>
        <rFont val="Times New Roman"/>
        <family val="1"/>
        <charset val="186"/>
      </rPr>
      <t xml:space="preserve">Metal storage area</t>
    </r>
  </si>
  <si>
    <r>
      <rPr>
        <sz val="12"/>
        <color theme="1"/>
        <rFont val="Times New Roman"/>
        <family val="1"/>
        <charset val="186"/>
      </rPr>
      <t xml:space="preserve">1.2.18.</t>
    </r>
  </si>
  <si>
    <r>
      <rPr>
        <sz val="12"/>
        <color theme="1"/>
        <rFont val="Times New Roman"/>
        <family val="1"/>
        <charset val="186"/>
      </rPr>
      <t xml:space="preserve">1.2.19.</t>
    </r>
  </si>
  <si>
    <r>
      <rPr>
        <sz val="12"/>
        <color theme="1"/>
        <rFont val="Times New Roman"/>
        <family val="1"/>
        <charset val="186"/>
      </rPr>
      <t xml:space="preserve">1.2.21.</t>
    </r>
  </si>
  <si>
    <r>
      <rPr>
        <sz val="11"/>
        <rFont val="Times New Roman"/>
        <family val="1"/>
        <charset val="186"/>
      </rPr>
      <t xml:space="preserve">Development of a military campus infrastructure in Klaipėda district, Kairiai</t>
    </r>
  </si>
  <si>
    <r>
      <rPr>
        <sz val="11"/>
        <rFont val="Times New Roman"/>
        <family val="1"/>
        <charset val="186"/>
      </rPr>
      <t xml:space="preserve">Kairiai military town</t>
    </r>
  </si>
  <si>
    <r>
      <rPr>
        <sz val="12"/>
        <rFont val="Times New Roman"/>
        <family val="1"/>
        <charset val="186"/>
      </rPr>
      <t xml:space="preserve">Foundations under supporting structures must be designed considering the loads, the nature of the load increase, and the foundation ground properties. The solution on the type of foundation must be based on the results of engineering geological studies and a comparison of the costs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</si>
  <si>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1.4.10.</t>
    </r>
  </si>
  <si>
    <r>
      <rPr>
        <sz val="11"/>
        <color rgb="FF000000"/>
        <rFont val="Times New Roman"/>
        <family val="1"/>
        <charset val="186"/>
      </rPr>
      <t xml:space="preserve">worksheet 2. Development of buildings. Needs</t>
    </r>
  </si>
  <si>
    <r>
      <rPr>
        <sz val="11"/>
        <color rgb="FF000000"/>
        <rFont val="Times New Roman"/>
        <family val="1"/>
        <charset val="186"/>
      </rPr>
      <t xml:space="preserve">worksheet 3. Development of buildings. Needs</t>
    </r>
  </si>
  <si>
    <r>
      <rPr>
        <sz val="12"/>
        <color rgb="FF000000"/>
        <rFont val="Times New Roman"/>
        <family val="1"/>
        <charset val="186"/>
      </rPr>
      <t xml:space="preserve">worksheet 5. Development of buildings. Construction</t>
    </r>
  </si>
  <si>
    <r>
      <rPr>
        <sz val="12"/>
        <rFont val="Times New Roman"/>
        <family val="1"/>
        <charset val="186"/>
        <b/>
      </rPr>
      <t xml:space="preserve">Canopy (type 3)</t>
    </r>
  </si>
  <si>
    <r>
      <rPr>
        <sz val="11"/>
        <rFont val="Times New Roman"/>
        <family val="1"/>
        <charset val="186"/>
      </rPr>
      <t xml:space="preserve">Supplement 2.1 document 12 "Technical requirements for the creation of repair workshop"</t>
    </r>
  </si>
  <si>
    <r>
      <rPr>
        <sz val="12"/>
        <rFont val="Times New Roman"/>
        <family val="1"/>
        <charset val="186"/>
      </rPr>
      <t xml:space="preserve">Outdoor stair railings, handrails, joints, and covering elements must be installed from stainless steel pipes. Outdoor stair railings, handrails, joints, and covering elements must be made of stainless steel. </t>
    </r>
    <r>
      <rPr>
        <sz val="12"/>
        <rFont val="Times New Roman"/>
        <family val="1"/>
        <charset val="186"/>
        <b/>
      </rPr>
      <t xml:space="preserve">The Participant provides information on grilles, railings, handrails, decorative and covering elements (light well covers, foot cleaning grates) et al). </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</si>
  <si>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sz val="12"/>
        <rFont val="Times New Roman"/>
        <family val="1"/>
        <charset val="186"/>
        <b/>
      </rPr>
      <t xml:space="preserve">The Participant provides information on roller blinds, awnings, and shutters, including drive mechanisms etc.</t>
    </r>
  </si>
  <si>
    <r>
      <rPr>
        <sz val="12"/>
        <rFont val="Times New Roman"/>
        <family val="1"/>
        <charset val="186"/>
        <b/>
      </rPr>
      <t xml:space="preserve">Repair workshop (type 2)</t>
    </r>
  </si>
  <si>
    <r>
      <rPr>
        <sz val="11"/>
        <color rgb="FF000000"/>
        <rFont val="Times New Roman"/>
        <family val="1"/>
        <charset val="186"/>
        <b/>
      </rPr>
      <t xml:space="preserve">Repair workshop (type 1)</t>
    </r>
  </si>
  <si>
    <r>
      <rPr>
        <sz val="11"/>
        <rFont val="Times New Roman"/>
        <family val="1"/>
        <charset val="186"/>
        <b/>
      </rPr>
      <t xml:space="preserve">Shed (type 3) (for waste)</t>
    </r>
  </si>
  <si>
    <r>
      <rPr>
        <sz val="11"/>
        <rFont val="Times New Roman"/>
        <family val="1"/>
        <charset val="186"/>
      </rPr>
      <t xml:space="preserve">2 units are designed.</t>
    </r>
  </si>
  <si>
    <r>
      <rPr>
        <sz val="12"/>
        <rFont val="Times New Roman"/>
        <family val="1"/>
        <charset val="186"/>
      </rPr>
      <t xml:space="preserve">1.5.4.</t>
    </r>
  </si>
  <si>
    <r>
      <rPr>
        <sz val="11"/>
        <color rgb="FF0070C0"/>
        <rFont val="Times New Roman"/>
        <family val="1"/>
        <charset val="186"/>
      </rPr>
      <t xml:space="preserve">???</t>
    </r>
  </si>
  <si>
    <r>
      <rPr>
        <sz val="11"/>
        <rFont val="Times New Roman"/>
        <family val="1"/>
        <charset val="186"/>
        <b/>
      </rPr>
      <t xml:space="preserve">Total number of places</t>
    </r>
  </si>
  <si>
    <r>
      <rPr>
        <sz val="9"/>
        <color theme="1"/>
        <rFont val="Times New Roman"/>
        <family val="1"/>
        <charset val="186"/>
        <b/>
      </rPr>
      <t xml:space="preserve">Provide technological solutions and descriptions for the rooms.</t>
    </r>
  </si>
  <si>
    <r>
      <rPr>
        <sz val="12"/>
        <color rgb="FF0070C0"/>
        <rFont val="Times New Roman"/>
        <family val="1"/>
        <charset val="186"/>
      </rPr>
      <t xml:space="preserve">To ensure the longevity of household appliances, the participant recommends supplementing the technical specifications so that water used for laundry and dishwashing equipment is softened</t>
    </r>
  </si>
  <si>
    <r>
      <rPr>
        <sz val="12"/>
        <color rgb="FF0070C0"/>
        <rFont val="Times New Roman"/>
        <family val="1"/>
        <charset val="186"/>
      </rPr>
      <t xml:space="preserve">Sections 2.7 and 2.8 are identical and describe sanitary appliances.</t>
    </r>
  </si>
  <si>
    <r>
      <rPr>
        <sz val="12"/>
        <rFont val="Times New Roman"/>
        <family val="1"/>
        <charset val="186"/>
      </rPr>
      <t xml:space="preserve">worksheet 6. Development of buildings. Construction</t>
    </r>
  </si>
  <si>
    <r>
      <rPr>
        <sz val="12"/>
        <rFont val="Times New Roman"/>
        <family val="1"/>
        <charset val="186"/>
      </rPr>
      <t xml:space="preserve">1. The architecture of the building's facade must be simple (without intricate details).                                                                  2. Facades must be easy to maintain and durable, with facade materials offering increased resistance to dirt and damage.                                                                                                                              3. Facade materials must be resistant to adverse climatic effects and urban pollution and/or biological materials (moss, mould, insects, rodents, bird droppings) et al).                                         4. Taking into account the truck with container scheme below, sufficient distance must be provided for container unloading and vehicle manoeuvring (from the loading façade of the designed building to the façades of adjacent and designed buildings).                                                                                                     </t>
    </r>
    <r>
      <rPr>
        <sz val="12"/>
        <rFont val="Times New Roman"/>
        <family val="1"/>
        <charset val="186"/>
        <b/>
      </rPr>
      <t xml:space="preserve">The Participant provides information on external wall solutions, including structures, insulation, and finishing layers etc. </t>
    </r>
  </si>
  <si>
    <r>
      <rPr>
        <sz val="12"/>
        <rFont val="Times New Roman"/>
        <family val="1"/>
        <charset val="186"/>
      </rPr>
      <t xml:space="preserve">The canopy installation solution must include solutions for rainwater collection from the roof and other surface water collection and diversion.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</si>
  <si>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1. Lighting solutions must be provided for the canopy’s covered area. Provide two-position interior lighting for the canopy.</t>
    </r>
    <r>
      <rPr>
        <sz val="12"/>
        <color rgb="FF0070C0"/>
        <rFont val="Times New Roman"/>
        <family val="1"/>
        <charset val="186"/>
      </rPr>
      <t xml:space="preserve"> 20 lx and 100 lx; </t>
    </r>
    <r>
      <rPr>
        <sz val="12"/>
        <rFont val="Times New Roman"/>
        <family val="1"/>
        <charset val="186"/>
      </rPr>
      <t xml:space="preserve">2. Provide lighting for the canopy area (at least 20 lx, at least 15 m from the canopy). </t>
    </r>
  </si>
  <si>
    <r>
      <rPr>
        <sz val="12"/>
        <rFont val="Times New Roman"/>
        <family val="1"/>
        <charset val="186"/>
      </rPr>
      <t xml:space="preserve">Provide the installation of fire detection in the canopy, with the signal routed to the Guard post.        </t>
    </r>
  </si>
  <si>
    <r>
      <rPr>
        <sz val="12"/>
        <rFont val="Times New Roman"/>
        <family val="1"/>
        <charset val="186"/>
      </rPr>
      <t xml:space="preserve">The wall finish may be minimal, in accordance with the intended use of the building. </t>
    </r>
    <r>
      <rPr>
        <sz val="12"/>
        <rFont val="Times New Roman"/>
        <family val="1"/>
        <charset val="186"/>
        <b/>
      </rPr>
      <t xml:space="preserve">The participant provides descriptions of wall construction types, frame infills, and finishes etc. </t>
    </r>
  </si>
  <si>
    <r>
      <rPr>
        <sz val="12"/>
        <rFont val="Times New Roman"/>
        <family val="1"/>
        <charset val="186"/>
        <b/>
      </rPr>
      <t xml:space="preserve">The Participant provides information on video surveillance cameras, video recording, storage, and display devices.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</si>
  <si>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</si>
  <si>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9"/>
        <rFont val="Times New Roman"/>
        <family val="1"/>
        <charset val="186"/>
        <i/>
      </rPr>
      <t xml:space="preserve">Provide the necessary furniture and equipment for the room's functionality. (according to document 32 of Supplement 2 of Annex 2.1 of the Terms)</t>
    </r>
  </si>
  <si>
    <r>
      <rPr>
        <sz val="12"/>
        <color theme="1"/>
        <rFont val="Times New Roman"/>
        <family val="1"/>
        <charset val="186"/>
      </rPr>
      <t xml:space="preserve">A</t>
    </r>
  </si>
  <si>
    <r>
      <rPr>
        <sz val="9"/>
        <rFont val="Times New Roman"/>
        <family val="1"/>
        <charset val="186"/>
        <i/>
      </rPr>
      <t xml:space="preserve">Provide spaces for office furniture sets No. </t>
    </r>
    <r>
      <rPr>
        <sz val="9"/>
        <rFont val="Times New Roman"/>
        <family val="1"/>
        <charset val="186"/>
        <i/>
      </rPr>
      <t xml:space="preserve">2 and No. </t>
    </r>
    <r>
      <rPr>
        <sz val="9"/>
        <rFont val="Times New Roman"/>
        <family val="1"/>
        <charset val="186"/>
        <i/>
      </rPr>
      <t xml:space="preserve">3 (according to document 28 of Supplement 2 of Annex 2 of the Terms)</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</si>
  <si>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</si>
  <si>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9"/>
        <rFont val="Times New Roman"/>
        <family val="1"/>
        <charset val="186"/>
        <i/>
      </rPr>
      <t xml:space="preserve">Provide a meeting room set No. </t>
    </r>
    <r>
      <rPr>
        <sz val="9"/>
        <rFont val="Times New Roman"/>
        <family val="1"/>
        <charset val="186"/>
        <i/>
      </rPr>
      <t xml:space="preserve">6 (according to document 28 of Annex 2 Supplement 2 of the Terms)</t>
    </r>
  </si>
  <si>
    <r>
      <rPr>
        <sz val="9"/>
        <rFont val="Times New Roman"/>
        <family val="1"/>
        <charset val="186"/>
        <i/>
      </rPr>
      <t xml:space="preserve">Recreation furniture set (according to document 28 of Supplement 2 of Annex 2 of the Terms)</t>
    </r>
  </si>
  <si>
    <r>
      <rPr>
        <sz val="9"/>
        <rFont val="Times New Roman"/>
        <family val="1"/>
        <charset val="186"/>
      </rPr>
      <t xml:space="preserve">Provide all necessary equipment for the room to function.</t>
    </r>
  </si>
  <si>
    <r>
      <rPr>
        <sz val="11"/>
        <rFont val="Times New Roman"/>
        <family val="1"/>
        <charset val="186"/>
        <i/>
      </rPr>
      <t xml:space="preserve">*PS</t>
    </r>
  </si>
  <si>
    <r>
      <rPr>
        <sz val="11"/>
        <rFont val="Times New Roman"/>
        <family val="1"/>
        <charset val="186"/>
        <i/>
      </rPr>
      <t xml:space="preserve">**PS</t>
    </r>
  </si>
  <si>
    <r>
      <rPr>
        <sz val="9"/>
        <rFont val="Times New Roman"/>
        <family val="1"/>
        <charset val="186"/>
        <i/>
      </rPr>
      <t xml:space="preserve">Provide spaces and necessary connections for the industrial washing machine with dryer set. </t>
    </r>
  </si>
  <si>
    <r>
      <rPr>
        <sz val="9"/>
        <rFont val="Times New Roman"/>
        <family val="1"/>
        <charset val="186"/>
        <i/>
      </rPr>
      <t xml:space="preserve">Provide racks (according to document 26 of Annex 2 Supplement 2.1 of the Terms).</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</si>
  <si>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(2 pcs) (according to document 28 of Supplement 2 of Annex 2 of the Terms)</t>
    </r>
  </si>
  <si>
    <r>
      <rPr>
        <sz val="9"/>
        <rFont val="Times New Roman"/>
        <family val="1"/>
        <charset val="186"/>
        <i/>
      </rPr>
      <t xml:space="preserve">Provide all required equipment and furniture required for the room's functionality.</t>
    </r>
  </si>
  <si>
    <r>
      <rPr>
        <sz val="9"/>
        <rFont val="Times New Roman"/>
        <family val="1"/>
        <charset val="186"/>
        <i/>
      </rPr>
      <t xml:space="preserve">Provide the necessary furniture and equipment for the room's functionality. (according to document 33 of Supplement 2 of Annex 2.1 of the Terms)</t>
    </r>
  </si>
  <si>
    <r>
      <rPr>
        <sz val="12"/>
        <rFont val="Times New Roman"/>
        <family val="1"/>
        <charset val="186"/>
      </rPr>
      <t xml:space="preserve">1. Wastewater must be collected and directed according to economically/technically justified solutions, issued technical conditions.                                                                                                                                                                                                                   2. Toilet pots must have a water barrier inside. Water to toilet cisterns must be supplied silently (quiet operation), using no more than 6 l / 3 l of water for flushing.                                                                                                                                                                                      3. Urinals must have a contactless tap.                                                                                                                                                                        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5. All sanitary devices, drain receivers, faucets, and other plumbing fixtures must be certified.                                                                                                                                                                                                                  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</si>
  <si>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1. Wastewater must be collected and directed according to economically/technically justified solutions, issued technical conditions.                                                                                                                                                                                                                   2. Toilet pots must have a water barrier inside. Water to toilet cisterns must be supplied silently (quiet operation), using no more than 6 l / 3 l of water for flushing.                                                                                                                                                                                      3. Urinals must have a contactless tap.                                                                                                                                                                        4. In all buildings, except for the barracks washbasins near the WC (or closest to them), contactless taps with temperature limiters must be installed, as well as solutions for legionella prevention or pipe cleaning, preventing stagnant water from forming in the pipes (especially at the furthest points/water taps). In the barracks, one of the four mixers must be contactless.                                                                                                                                                                                               5. All sanitary devices, drain receivers, faucets, and other plumbing fixtures must be certified.                                                                                                                                                               6.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sz val="12"/>
        <rFont val="Times New Roman"/>
        <family val="1"/>
        <charset val="186"/>
        <b/>
      </rPr>
      <t xml:space="preserve">The participant provides a description – wastewater pipelines, wastewater collection facilities, wastewater treatment facilities </t>
    </r>
    <r>
      <rPr>
        <sz val="12"/>
        <rFont val="Times New Roman"/>
        <family val="1"/>
        <charset val="186"/>
        <b/>
      </rPr>
      <t xml:space="preserve">Wastewater treatment plants</t>
    </r>
  </si>
  <si>
    <r>
      <rPr>
        <sz val="12"/>
        <rFont val="Times New Roman"/>
        <family val="1"/>
        <charset val="186"/>
      </rPr>
      <t xml:space="preserve">Electronic security systems switch room</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</si>
  <si>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</si>
  <si>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</si>
  <si>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</si>
  <si>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*Magnetic contacts for security alarm systems are planned for the movable parts of the building’s exterior windows and doors and are assigned to the corridor area.</t>
    </r>
  </si>
  <si>
    <r>
      <rPr>
        <sz val="9"/>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(including building access) – not planned.</t>
    </r>
  </si>
  <si>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</si>
  <si>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</si>
  <si>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</si>
  <si>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b/>
        <i/>
        <u/>
      </rPr>
      <t xml:space="preserve">*Motion sensors and magnetic contacts are selected based on the explosion/flammability classification of the premises </t>
    </r>
  </si>
  <si>
    <r>
      <rPr>
        <sz val="9"/>
        <color theme="1"/>
        <rFont val="Times New Roman"/>
        <family val="1"/>
        <charset val="186"/>
        <i/>
      </rPr>
      <t xml:space="preserve">*Security systems for the premises are installed in accordance with document 36 of Annex 2.1, "Requirements for the installation of electronic security systems" Type 1 room. </t>
    </r>
    <r>
      <rPr>
        <sz val="9"/>
        <color theme="1"/>
        <rFont val="Times New Roman"/>
        <family val="1"/>
        <charset val="186"/>
        <i/>
      </rPr>
      <t xml:space="preserve">Video surveillance – general monitoring of building access points and entrances, (except for the technical repair room), Access control system – not planned.</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</si>
  <si>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2. Access control doors must be equipped with electromagnetic locks, scanning devices, and, if required, intercom systems.                                                                                                                                                          3. Doors must be designed to provide sound insulation where required, withstand increased operational loads, and be easy to operate.                                                                                                                                                                     4. Access to designated zones must be restricted.</t>
    </r>
    <r>
      <rPr>
        <sz val="12"/>
        <color rgb="FFFF0000"/>
        <rFont val="Times New Roman"/>
        <family val="1"/>
        <charset val="186"/>
        <b/>
      </rPr>
      <t xml:space="preserve"> </t>
    </r>
    <r>
      <rPr>
        <sz val="12"/>
        <rFont val="Times New Roman"/>
        <family val="1"/>
        <charset val="186"/>
      </rPr>
      <t xml:space="preserve">(detailed descriptions are provided in Supplement 2 "Specifications for Buildings, Structures, and Territory").                                                                                                                                                                                                             5.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6.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7. All internal doors must have locks controlled by keys. There must be a manual method to open the electric skis using a key in case they do not work.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</si>
  <si>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</si>
  <si>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2"/>
        <color theme="1"/>
        <rFont val="Times New Roman"/>
        <family val="1"/>
        <charset val="186"/>
        <b/>
      </rPr>
      <t xml:space="preserve">Access control systems and devices.</t>
    </r>
  </si>
  <si>
    <r>
      <rPr>
        <sz val="12"/>
        <rFont val="Times New Roman"/>
        <family val="1"/>
        <charset val="186"/>
      </rPr>
      <t xml:space="preserve">The general requirements of the system are described in Supplement 2.1 document 36 "Requirements for Electronic Protection Systems"; </t>
    </r>
    <r>
      <rPr>
        <sz val="12"/>
        <rFont val="Times New Roman"/>
        <family val="1"/>
        <charset val="186"/>
        <b/>
      </rPr>
      <t xml:space="preserve">The participant must provide information on the security alarm system and equipment.     </t>
    </r>
  </si>
  <si>
    <r>
      <rPr>
        <sz val="12"/>
        <rFont val="Times New Roman"/>
        <family val="1"/>
        <charset val="186"/>
      </rPr>
      <t xml:space="preserve">If card readers are installed outdoors, they must be mechanically sturdy and resistant to atmospheric conditions. In an emergency (power failure), access-controlled doors must be unlockable with a key.  The general requirements of the system are described in Suplement 2.1 document 36 "Requirements for Electronic Protection Systems". </t>
    </r>
    <r>
      <rPr>
        <sz val="12"/>
        <rFont val="Times New Roman"/>
        <family val="1"/>
        <charset val="186"/>
        <b/>
      </rPr>
      <t xml:space="preserve">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</si>
  <si>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</si>
  <si>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12"/>
        <rFont val="Times New Roman"/>
        <family val="1"/>
        <charset val="186"/>
      </rPr>
      <t xml:space="preserve">The general requirements of the system are described in Supplement 2.1 document 36 "Requirements for Electronic Protection Systems"; </t>
    </r>
    <r>
      <rPr>
        <sz val="12"/>
        <rFont val="Times New Roman"/>
        <family val="1"/>
        <charset val="186"/>
        <b/>
      </rPr>
      <t xml:space="preserve">The participant must provide information on the security alarm system and equipment.     </t>
    </r>
  </si>
  <si>
    <r>
      <rPr>
        <sz val="12"/>
        <rFont val="Times New Roman"/>
        <family val="1"/>
        <charset val="186"/>
      </rPr>
      <t xml:space="preserve">If card readers are installed outdoors, they must be mechanically sturdy and resistant to atmospheric conditions. In an emergency (power failure), control-operated doors must be unlockable with a key.  The general requirements of the system are described in Suplement 2.1 document 36 "Requirements for Electronic Protection Systems". </t>
    </r>
    <r>
      <rPr>
        <sz val="12"/>
        <rFont val="Times New Roman"/>
        <family val="1"/>
        <charset val="186"/>
        <b/>
      </rPr>
      <t xml:space="preserve">  </t>
    </r>
    <r>
      <rPr>
        <sz val="12"/>
        <rFont val="Times New Roman"/>
        <family val="1"/>
        <charset val="186"/>
        <b/>
      </rPr>
      <t xml:space="preserve">The Participant provides information on electromagnetic or mechanical locks. </t>
    </r>
    <r>
      <rPr>
        <sz val="12"/>
        <rFont val="Times New Roman"/>
        <family val="1"/>
        <charset val="186"/>
        <b/>
      </rPr>
      <t xml:space="preserve">Access control system and devices.           </t>
    </r>
  </si>
  <si>
    <r>
      <rPr>
        <sz val="9"/>
        <color theme="1"/>
        <rFont val="Times New Roman"/>
        <family val="1"/>
        <charset val="186"/>
      </rPr>
      <t xml:space="preserve">The walls and ceilings must be built of brick, blocks, or constructed from metal sheets, solid wood, or similar materials providing equivalent resistance to break-ins. The door leaf and frame must be made of metal sheets less than 2 mm thick, solid wood, particleboard, plywood, glass, or similar materials ensuring equivalent resistance to burglary. Doors must be equipped with one lock with a cylindrical core or a lever lock. Window frames must be made of durable material, and the glass must be coated with a protective film.         </t>
    </r>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</si>
  <si>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The workstation must have a total of 6 units </t>
    </r>
    <r>
      <rPr>
        <sz val="9"/>
        <color theme="1"/>
        <rFont val="Times New Roman"/>
        <family val="1"/>
        <charset val="186"/>
        <i/>
      </rPr>
      <t xml:space="preserve">230 V sockets and 2 units of computer networks. </t>
    </r>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</si>
  <si>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The workstation must have a total of 6 units </t>
    </r>
    <r>
      <rPr>
        <sz val="9"/>
        <color theme="1"/>
        <rFont val="Times New Roman"/>
        <family val="1"/>
        <charset val="186"/>
        <i/>
      </rPr>
      <t xml:space="preserve">230V sockets and 2 units of computer networks. 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</si>
  <si>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A designated space must be provided for a ceiling-mounted video projector for displaying visual information. </t>
    </r>
    <r>
      <rPr>
        <sz val="9"/>
        <color theme="1"/>
        <rFont val="Times New Roman"/>
        <family val="1"/>
        <charset val="186"/>
        <i/>
      </rPr>
      <t xml:space="preserve">Two magnetic whiteboards must be installed on the wall. </t>
    </r>
    <r>
      <rPr>
        <sz val="9"/>
        <color theme="1"/>
        <rFont val="Times New Roman"/>
        <family val="1"/>
        <charset val="186"/>
        <i/>
      </rPr>
      <t xml:space="preserve">The necessary electrical connections for the equipment must be provided. </t>
    </r>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</si>
  <si>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color theme="1"/>
        <rFont val="Times New Roman"/>
        <family val="1"/>
        <charset val="186"/>
        <i/>
      </rPr>
      <t xml:space="preserve">A domestic space must be equipped (sink with hot and cold water connections and dispensers for disposable towels and washing agents, 2 kitchen cabinets, space for a refrigerator). </t>
    </r>
    <r>
      <rPr>
        <sz val="9"/>
        <color theme="1"/>
        <rFont val="Times New Roman"/>
        <family val="1"/>
        <charset val="186"/>
        <i/>
      </rPr>
      <t xml:space="preserve">A TV connection point (3 electrical socket outlets and an RJ45 socket for the television network) must be provided. *Magnetic contacts for security alarm systems are planned for the movable parts of the building’s exterior windows and doors and are assigned to the corridor area.</t>
    </r>
  </si>
  <si>
    <r>
      <rPr>
        <sz val="9"/>
        <color theme="1"/>
        <rFont val="Times New Roman"/>
        <family val="1"/>
        <charset val="186"/>
        <i/>
      </rPr>
      <t xml:space="preserve">A domestic space must be equipped (sink with hot and cold water connections and dispensers for disposable towels and washing agents, 2 kitchen cabinets, space for a refrigerator). </t>
    </r>
    <r>
      <rPr>
        <sz val="9"/>
        <color theme="1"/>
        <rFont val="Times New Roman"/>
        <family val="1"/>
        <charset val="186"/>
        <i/>
      </rPr>
      <t xml:space="preserve">A TV connection point (3 electrical socket outlets and an RJ45 socket for the television network) must be provided. *Magnetic contacts for security alarm systems are planned for the movable parts of the building’s exterior windows and doors and are assigned to the corridor area.</t>
    </r>
  </si>
  <si>
    <r>
      <rPr>
        <sz val="9"/>
        <color theme="1"/>
        <rFont val="Times New Roman"/>
        <family val="1"/>
        <charset val="186"/>
        <i/>
      </rPr>
      <t xml:space="preserve">The changing room must be divided into two sections for changing into specialised clothing for painting and welding work. *Magnetic contacts for security alarm systems are planned for the movable parts of the building’s exterior windows and doors and are assigned to the corridor area.</t>
    </r>
  </si>
  <si>
    <r>
      <rPr>
        <sz val="9"/>
        <color theme="1"/>
        <rFont val="Times New Roman"/>
        <family val="1"/>
        <charset val="186"/>
        <i/>
      </rPr>
      <t xml:space="preserve">The premises must comply with the requirements for Security Zone II. </t>
    </r>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</si>
  <si>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9"/>
        <color theme="1"/>
        <rFont val="Times New Roman"/>
        <family val="1"/>
        <charset val="186"/>
      </rPr>
      <t xml:space="preserve">Additional ventilation must be provided near sewing machines. </t>
    </r>
    <r>
      <rPr>
        <sz val="9"/>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 not planned.</t>
    </r>
  </si>
  <si>
    <r>
      <rPr>
        <sz val="10"/>
        <color theme="1"/>
        <rFont val="Times New Roman"/>
        <family val="1"/>
        <charset val="186"/>
      </rPr>
      <t xml:space="preserve">Ventilation with air extraction (hood), filtration system (for acid batteries), liquid welding trough (ceramic). </t>
    </r>
    <r>
      <rPr>
        <sz val="9"/>
        <color theme="1"/>
        <rFont val="Times New Roman"/>
        <family val="1"/>
        <charset val="186"/>
      </rPr>
      <t xml:space="preserve">Security systems are installed in accordance with document 36 of Supplement 2.1 "Requirements for the installation of electronic security systems" Type 1 room, </t>
    </r>
    <r>
      <rPr>
        <sz val="9"/>
        <color theme="1"/>
        <rFont val="Times New Roman"/>
        <family val="1"/>
        <charset val="186"/>
        <b/>
      </rPr>
      <t xml:space="preserve">motion sensors and magnetic contacts are selected based on the explosion/flammability classification of the premises</t>
    </r>
    <r>
      <rPr>
        <sz val="9"/>
        <color theme="1"/>
        <rFont val="Times New Roman"/>
        <family val="1"/>
        <charset val="186"/>
      </rPr>
      <t xml:space="preserve">, Video surveillance – general monitoring of building access points and entrances, Access control system – not planned.</t>
    </r>
  </si>
  <si>
    <r>
      <rPr>
        <sz val="9"/>
        <color theme="1"/>
        <rFont val="Times New Roman"/>
        <family val="1"/>
        <charset val="186"/>
        <i/>
      </rPr>
      <t xml:space="preserve">Primary and backup screw compressors with a dryer (air intake from outside), ventilation system. HVAC and security systems must be installed in accordance with document 36 of Annex 2.1, "Requirements for the Installation of Electronic Security Systems," classified as a Type 1 facility.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</si>
  <si>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1. </t>
    </r>
    <r>
      <rPr>
        <sz val="9"/>
        <color theme="1"/>
        <rFont val="Times New Roman"/>
        <family val="1"/>
        <charset val="186"/>
        <i/>
      </rPr>
      <t xml:space="preserve">Four entrances/exits must be provided for heavy vehicles. 2. </t>
    </r>
    <r>
      <rPr>
        <sz val="9"/>
        <color theme="1"/>
        <rFont val="Times New Roman"/>
        <family val="1"/>
        <charset val="186"/>
        <i/>
      </rPr>
      <t xml:space="preserve">The premises must include four repair workstations, each with a minimum area of 142.5 m². </t>
    </r>
    <r>
      <rPr>
        <sz val="9"/>
        <color theme="1"/>
        <rFont val="Times New Roman"/>
        <family val="1"/>
        <charset val="186"/>
        <i/>
      </rPr>
      <t xml:space="preserve">Required exterior gate dimensions: height – no less than 4.8 m; width – no less than 4.8 m. </t>
    </r>
    <r>
      <rPr>
        <sz val="9"/>
        <color theme="1"/>
        <rFont val="Times New Roman"/>
        <family val="1"/>
        <charset val="186"/>
        <i/>
      </rPr>
      <t xml:space="preserve">Pedestrian doors must be integrated into the gates. 3. </t>
    </r>
    <r>
      <rPr>
        <sz val="9"/>
        <color theme="1"/>
        <rFont val="Times New Roman"/>
        <family val="1"/>
        <charset val="186"/>
        <i/>
      </rPr>
      <t xml:space="preserve">The premises must be equipped with an overhead crane (or cranes) with a lifting capacity of 15 tonnes and a lifting height of 7.5 metres from floor level 4. </t>
    </r>
    <r>
      <rPr>
        <sz val="9"/>
        <color theme="1"/>
        <rFont val="Times New Roman"/>
        <family val="1"/>
        <charset val="186"/>
        <i/>
      </rPr>
      <t xml:space="preserve">Scissor lifts must be installed in the premises (2 pcs), A total of two identical scissor lifts for heavy vehicles must be installed, each with a lifting capacity of at least 45 tonnes 5. </t>
    </r>
    <r>
      <rPr>
        <sz val="9"/>
        <color theme="1"/>
        <rFont val="Times New Roman"/>
        <family val="1"/>
        <charset val="186"/>
        <i/>
      </rPr>
      <t xml:space="preserve">A mobile four-column lift with a lifting capacity of at least 22 tonnes must be provided in the premises.                                                                                                                                                 </t>
    </r>
    <r>
      <rPr>
        <sz val="9"/>
        <color theme="1"/>
        <rFont val="Times New Roman"/>
        <family val="1"/>
        <charset val="186"/>
        <i/>
      </rPr>
      <t xml:space="preserve">6. </t>
    </r>
    <r>
      <rPr>
        <sz val="9"/>
        <color theme="1"/>
        <rFont val="Times New Roman"/>
        <family val="1"/>
        <charset val="186"/>
        <i/>
      </rPr>
      <t xml:space="preserve">The zone must include washbasins (2 pcs) with cold and hot water connections, a mirror next to the washbasin, and dispensers for disposable towels and washing supplies 7. </t>
    </r>
    <r>
      <rPr>
        <sz val="9"/>
        <color theme="1"/>
        <rFont val="Times New Roman"/>
        <family val="1"/>
        <charset val="186"/>
        <i/>
      </rPr>
      <t xml:space="preserve">A centralised oil/fluid supply system must be installed in the premises, covering each workstation 8. </t>
    </r>
    <r>
      <rPr>
        <sz val="9"/>
        <color theme="1"/>
        <rFont val="Times New Roman"/>
        <family val="1"/>
        <charset val="186"/>
        <i/>
      </rPr>
      <t xml:space="preserve">Two service pits must be provided in the premises: </t>
    </r>
    <r>
      <rPr>
        <sz val="9"/>
        <color theme="1"/>
        <rFont val="Times New Roman"/>
        <family val="1"/>
        <charset val="186"/>
        <i/>
      </rPr>
      <t xml:space="preserve">10,0x1,0x1,60 m. with stairs. </t>
    </r>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the interior of the premises must be monitored with no fewer than 6 to 8 cameras (exact number to be determined during the design proposal phase). Access control system – not required.</t>
    </r>
  </si>
  <si>
    <r>
      <rPr>
        <sz val="9"/>
        <color theme="1"/>
        <rFont val="Times New Roman"/>
        <family val="1"/>
        <charset val="186"/>
      </rPr>
      <t xml:space="preserve">Technical inspection line (suspension test stand). Bottom lift, ventilation, lighting, exhaust gas extraction, overhead crane with 16 t and 10 t capacities, scissor lift with 40 t capacity. Security systems are installed in accordance with document 36 of Supplement 2.1 "Requirements for the installation of electronic security systems" Type 1 room.</t>
    </r>
    <r>
      <rPr>
        <sz val="9"/>
        <color theme="1"/>
        <rFont val="Times New Roman"/>
        <family val="1"/>
        <charset val="186"/>
        <i/>
      </rPr>
      <t xml:space="preserve">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</si>
  <si>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rPr>
      <t xml:space="preserve">Internal wall waterproofing, water supply – sewage system, washing equipment, ventilation, lighting. </t>
    </r>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</si>
  <si>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rPr>
      <t xml:space="preserve"> Apint mixing equipment, scales, lighting, guidance, special flooring. </t>
    </r>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</si>
  <si>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rFont val="Times New Roman"/>
        <family val="1"/>
        <charset val="186"/>
      </rPr>
      <t xml:space="preserve">Painting/drying booth with a separate filtration system </t>
    </r>
    <r>
      <rPr>
        <sz val="9"/>
        <color theme="1"/>
        <rFont val="Times New Roman"/>
        <family val="1"/>
        <charset val="186"/>
      </rPr>
      <t xml:space="preserve"> (for trucks), air supply, ventilation, lighting, specialised flooring.</t>
    </r>
  </si>
  <si>
    <r>
      <rPr>
        <sz val="12"/>
        <color theme="1"/>
        <rFont val="Times New Roman"/>
        <family val="1"/>
        <charset val="186"/>
      </rPr>
      <t xml:space="preserve">1. The shed's flooring must be rationally designed – a monolithic concrete surface reinforced with polypropylene fibre filler, calculated (by modelling structural loads) to withstand a minimum design axle load of 12.0 t (from wheeled machinery with up to four axles). The floor slopes must direct drainage towards the exterior of the structure – no less than 2% </t>
    </r>
    <r>
      <rPr>
        <sz val="12"/>
        <color theme="1"/>
        <rFont val="Times New Roman"/>
        <family val="1"/>
        <charset val="186"/>
        <b/>
      </rPr>
      <t xml:space="preserve">The Participant provides information on floor type, structures, finish etc.                                                                                                                         </t>
    </r>
  </si>
  <si>
    <r>
      <rPr>
        <sz val="9"/>
        <color theme="1"/>
        <rFont val="Times New Roman"/>
        <family val="1"/>
        <charset val="186"/>
        <i/>
      </rPr>
      <t xml:space="preserve">the walls and ceilings must be built of brick, blocks, or constructed from metal sheets, solid wood, or similar materials providing equivalent resistance to break-ins.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Security systems are installed in accordance with document 36 of Supplement 2.1 "Requirements for the installation of electronic security systems" Type 2 room, Video surveillance – general monitoring of access to the building and building entrance, Access control system – not provided.     </t>
    </r>
  </si>
  <si>
    <r>
      <rPr>
        <sz val="9"/>
        <color theme="1"/>
        <rFont val="Times New Roman"/>
        <family val="1"/>
        <charset val="186"/>
        <i/>
      </rPr>
      <t xml:space="preserve">the walls and ceilings must be built of brick, blocks, or constructed from metal sheets, solid wood, or similar materials providing equivalent resistance to break-ins. the door leaf and frame must be made of metal sheets less than 2 mm thick, solid wood, particleboard, plywood, glass, or similar materials ensuring equivalent resistance to burglary; the door must be fitted with a single lock with a cylindrical core or a lever lock. window frames must be made of durable material, and the glass must be coated with a protective film. Security systems are installed in accordance with document 36 of Supplement 2.1 "Requirements for the installation of electronic security systems" Type 2 room, Video surveillance – general monitoring of access to the building and building entrance, Access control system – not provided.     </t>
    </r>
  </si>
  <si>
    <r>
      <rPr>
        <sz val="9"/>
        <color theme="1"/>
        <rFont val="Times New Roman"/>
        <family val="1"/>
        <charset val="186"/>
        <i/>
      </rPr>
      <t xml:space="preserve">Technical repair workshops should be planned next to each other, in a mirrored arrangement, with a common crane. </t>
    </r>
    <r>
      <rPr>
        <sz val="9"/>
        <color theme="1"/>
        <rFont val="Times New Roman"/>
        <family val="1"/>
        <charset val="186"/>
        <i/>
      </rPr>
      <t xml:space="preserve">Partitioned with a 4 m high mesh barrier. A 15 t overhead crane must be provided in the room, serving 8 repair stations (one crane for two workshops). </t>
    </r>
    <r>
      <rPr>
        <sz val="9"/>
        <color theme="1"/>
        <rFont val="Times New Roman"/>
        <family val="1"/>
        <charset val="186"/>
        <b/>
        <i/>
        <u/>
      </rPr>
      <t xml:space="preserve">The interior of the room is monitored with no fewer than 6 video cameras (the exact number will be coordinated during the design tender phase)</t>
    </r>
  </si>
  <si>
    <r>
      <rPr>
        <sz val="9"/>
        <color rgb="FF0070C0"/>
        <rFont val="Times New Roman"/>
        <family val="1"/>
        <charset val="186"/>
      </rPr>
      <t xml:space="preserve">Changing lockers must be provided – 45 units.</t>
    </r>
    <r>
      <rPr>
        <sz val="9"/>
        <rFont val="Times New Roman"/>
        <family val="1"/>
        <charset val="186"/>
      </rPr>
      <t xml:space="preserve">Provide all necessary equipment for the room to function.</t>
    </r>
  </si>
  <si>
    <r>
      <rPr>
        <sz val="9"/>
        <color rgb="FF0070C0"/>
        <rFont val="Times New Roman"/>
        <family val="1"/>
        <charset val="186"/>
      </rPr>
      <t xml:space="preserve">Individual lockers must be installed – 45 units. </t>
    </r>
    <r>
      <rPr>
        <sz val="9"/>
        <rFont val="Times New Roman"/>
        <family val="1"/>
        <charset val="186"/>
      </rPr>
      <t xml:space="preserve">Provide all necessary equipment for the room to function.</t>
    </r>
  </si>
  <si>
    <r>
      <rPr>
        <sz val="9"/>
        <rFont val="Times New Roman"/>
        <family val="1"/>
        <charset val="186"/>
        <i/>
      </rPr>
      <t xml:space="preserve">Lighting solutions must be provided for the internal space, divided into 100 m² sections. </t>
    </r>
    <r>
      <rPr>
        <sz val="9"/>
        <rFont val="Times New Roman"/>
        <family val="1"/>
        <charset val="186"/>
        <i/>
      </rPr>
      <t xml:space="preserve">Height to the structure – 4.5 m. </t>
    </r>
    <r>
      <rPr>
        <sz val="9"/>
        <rFont val="Times New Roman"/>
        <family val="1"/>
        <charset val="186"/>
        <i/>
      </rPr>
      <t xml:space="preserve">The flooring must withstand an axle load of 12 t.</t>
    </r>
  </si>
  <si>
    <r>
      <rPr>
        <sz val="11"/>
        <rFont val="Times New Roman"/>
        <family val="1"/>
        <charset val="186"/>
        <i/>
      </rPr>
      <t xml:space="preserve">PS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</si>
  <si>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</si>
  <si>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9"/>
        <rFont val="Times New Roman"/>
        <family val="1"/>
        <charset val="186"/>
        <i/>
      </rPr>
      <t xml:space="preserve">1. </t>
    </r>
    <r>
      <rPr>
        <sz val="9"/>
        <rFont val="Times New Roman"/>
        <family val="1"/>
        <charset val="186"/>
        <i/>
      </rPr>
      <t xml:space="preserve">Efficient use of the designated space must include areas for metal shelving units to store stored items. </t>
    </r>
    <r>
      <rPr>
        <sz val="9"/>
        <rFont val="Times New Roman"/>
        <family val="1"/>
        <charset val="186"/>
        <i/>
      </rPr>
      <t xml:space="preserve">The height must allow for the vertical stacking of three Euro pallets with cargo and accommodate a forklift, but must not be less than 3.8 metres.                         </t>
    </r>
    <r>
      <rPr>
        <sz val="9"/>
        <rFont val="Times New Roman"/>
        <family val="1"/>
        <charset val="186"/>
        <i/>
      </rPr>
      <t xml:space="preserve">2. </t>
    </r>
    <r>
      <rPr>
        <sz val="9"/>
        <rFont val="Times New Roman"/>
        <family val="1"/>
        <charset val="186"/>
        <i/>
      </rPr>
      <t xml:space="preserve">The premises must be designed to ensure easy access from the vehicle repair area: technical solutions must provide the possibility to transfer stored items to the vehicle repair premises easily and over the shortest distance, and allow direct access to the storage rooms from outside, i.e., not through the vehicle repair premises. </t>
    </r>
    <r>
      <rPr>
        <sz val="9"/>
        <rFont val="Times New Roman"/>
        <family val="1"/>
        <charset val="186"/>
        <i/>
      </rPr>
      <t xml:space="preserve">3. </t>
    </r>
    <r>
      <rPr>
        <sz val="9"/>
        <rFont val="Times New Roman"/>
        <family val="1"/>
        <charset val="186"/>
        <i/>
      </rPr>
      <t xml:space="preserve">A stable microclimate must be maintained in the premises: 45% humidity and an air temperature of +15°C must be ensured. </t>
    </r>
    <r>
      <rPr>
        <sz val="9"/>
        <rFont val="Times New Roman"/>
        <family val="1"/>
        <charset val="186"/>
        <i/>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 not planned. </t>
    </r>
  </si>
  <si>
    <r>
      <rPr>
        <sz val="9"/>
        <color theme="1"/>
        <rFont val="Times New Roman"/>
        <family val="1"/>
        <charset val="186"/>
      </rPr>
      <t xml:space="preserve">Designed for storing metal sheets, pipes, racks up to 7 t. </t>
    </r>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</si>
  <si>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b/>
        <i/>
      </rPr>
      <t xml:space="preserve">motion sensors and magnetic contacts are selected based on the explosion/flammability classification of the premises</t>
    </r>
    <r>
      <rPr>
        <sz val="9"/>
        <color theme="1"/>
        <rFont val="Times New Roman"/>
        <family val="1"/>
        <charset val="186"/>
        <i/>
      </rPr>
      <t xml:space="preserve">, Video surveillance – general monitoring of building access points and entrances, Access control system – not planned.</t>
    </r>
  </si>
  <si>
    <r>
      <rPr>
        <sz val="9"/>
        <rFont val="Times New Roman"/>
        <family val="1"/>
        <charset val="186"/>
      </rPr>
      <t xml:space="preserve">Provide the necessary furniture and equipment for the room's functionality. (according to document 33 of Supplement 2 of Annex 2.1 of the Terms) </t>
    </r>
  </si>
  <si>
    <r>
      <rPr>
        <sz val="9"/>
        <rFont val="Times New Roman"/>
        <family val="1"/>
        <charset val="186"/>
      </rPr>
      <t xml:space="preserve"> HVAC, lighting, guidance, special flooring, lift gates, direct access to the painting chamber. </t>
    </r>
  </si>
  <si>
    <r>
      <rPr>
        <sz val="11"/>
        <rFont val="Times New Roman"/>
        <family val="1"/>
        <charset val="186"/>
      </rPr>
      <t xml:space="preserve">Supplement 2.1 document 12 "Technical requirements for the creation of repair workshop"</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</si>
  <si>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</si>
  <si>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</si>
  <si>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</si>
  <si>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</si>
  <si>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</si>
  <si>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</si>
  <si>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</si>
  <si>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</si>
  <si>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</si>
  <si>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</si>
  <si>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</si>
  <si>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</si>
  <si>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</si>
  <si>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</si>
  <si>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</si>
  <si>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</si>
  <si>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</si>
  <si>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</si>
  <si>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</si>
  <si>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</si>
  <si>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</si>
  <si>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</si>
  <si>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</si>
  <si>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</si>
  <si>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</si>
  <si>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</si>
  <si>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</si>
  <si>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</si>
  <si>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</si>
  <si>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</si>
  <si>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</si>
  <si>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rFont val="Times New Roman"/>
        <family val="1"/>
        <charset val="186"/>
        <i/>
      </rPr>
      <t xml:space="preserve">*PS</t>
    </r>
  </si>
  <si>
    <r>
      <rPr>
        <sz val="11"/>
        <color rgb="FF000000"/>
        <rFont val="Times New Roman"/>
        <family val="1"/>
        <charset val="186"/>
      </rPr>
      <t xml:space="preserve">-</t>
    </r>
  </si>
  <si>
    <r>
      <rPr>
        <sz val="11"/>
        <color rgb="FF000000"/>
        <rFont val="Times New Roman"/>
        <family val="1"/>
        <charset val="186"/>
      </rPr>
      <t xml:space="preserve">C</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</si>
  <si>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</si>
  <si>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</si>
  <si>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</si>
  <si>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</si>
  <si>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</si>
  <si>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</si>
  <si>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</si>
  <si>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</si>
  <si>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</si>
  <si>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</si>
  <si>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</si>
  <si>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</si>
  <si>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</si>
  <si>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</si>
  <si>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</si>
  <si>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</si>
  <si>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</si>
  <si>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12"/>
        <rFont val="Times New Roman"/>
        <family val="1"/>
        <charset val="186"/>
      </rPr>
      <t xml:space="preserve">Office</t>
    </r>
  </si>
  <si>
    <r>
      <rPr>
        <sz val="11"/>
        <rFont val="Times New Roman"/>
        <family val="1"/>
        <charset val="186"/>
      </rPr>
      <t xml:space="preserve">-</t>
    </r>
  </si>
  <si>
    <r>
      <rPr>
        <sz val="11"/>
        <rFont val="Times New Roman"/>
        <family val="1"/>
        <charset val="186"/>
      </rPr>
      <t xml:space="preserve">C</t>
    </r>
  </si>
  <si>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</si>
  <si>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rFont val="Times New Roman"/>
        <family val="1"/>
        <charset val="186"/>
      </rPr>
      <t xml:space="preserve">Provide spaces for office furniture sets No. 2, and No. 3 (according to document 28 of Supplement 2 of Annex 2 of the Terms)</t>
    </r>
  </si>
  <si>
    <r>
      <rPr>
        <sz val="11"/>
        <rFont val="Times New Roman"/>
        <family val="1"/>
        <charset val="186"/>
        <i/>
      </rPr>
      <t xml:space="preserve">*PS</t>
    </r>
  </si>
  <si>
    <r>
      <rPr>
        <sz val="12"/>
        <rFont val="Times New Roman"/>
        <family val="1"/>
        <charset val="186"/>
      </rPr>
      <t xml:space="preserve">Office</t>
    </r>
  </si>
  <si>
    <r>
      <rPr>
        <sz val="11"/>
        <rFont val="Times New Roman"/>
        <family val="1"/>
        <charset val="186"/>
      </rPr>
      <t xml:space="preserve">-</t>
    </r>
  </si>
  <si>
    <r>
      <rPr>
        <sz val="11"/>
        <rFont val="Times New Roman"/>
        <family val="1"/>
        <charset val="186"/>
      </rPr>
      <t xml:space="preserve">C</t>
    </r>
  </si>
  <si>
    <r>
      <rPr>
        <sz val="9"/>
        <rFont val="Times New Roman"/>
        <family val="1"/>
        <charset val="186"/>
      </rPr>
      <t xml:space="preserve">Provide spaces for office furniture sets No. 2 – (1 pcs) and No. 3 – (1 pcs) (according to document 28 of Supplement 2 of Annex 2 of the Terms)</t>
    </r>
  </si>
  <si>
    <r>
      <rPr>
        <sz val="11"/>
        <rFont val="Times New Roman"/>
        <family val="1"/>
        <charset val="186"/>
        <i/>
      </rPr>
      <t xml:space="preserve">*PS</t>
    </r>
  </si>
  <si>
    <r>
      <rPr>
        <sz val="12"/>
        <rFont val="Times New Roman"/>
        <family val="1"/>
        <charset val="186"/>
        <b/>
      </rPr>
      <t xml:space="preserve">Administrative area</t>
    </r>
  </si>
  <si>
    <r>
      <rPr>
        <sz val="12"/>
        <rFont val="Times New Roman"/>
        <family val="1"/>
        <charset val="186"/>
      </rPr>
      <t xml:space="preserve">Office</t>
    </r>
  </si>
  <si>
    <r>
      <rPr>
        <sz val="12"/>
        <rFont val="Times New Roman"/>
        <family val="1"/>
        <charset val="186"/>
        <b/>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</si>
  <si>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</si>
  <si>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and No. </t>
    </r>
    <r>
      <rPr>
        <sz val="9"/>
        <rFont val="Times New Roman"/>
        <family val="1"/>
        <charset val="186"/>
        <i/>
      </rPr>
      <t xml:space="preserve">3 (according to document 28 of Supplement 2 of Annex 2 of the Terms)</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</si>
  <si>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</si>
  <si>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</si>
  <si>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</si>
  <si>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</si>
  <si>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</si>
  <si>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</si>
  <si>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</si>
  <si>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</si>
  <si>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</si>
  <si>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</si>
  <si>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</si>
  <si>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</si>
  <si>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</si>
  <si>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</si>
  <si>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11"/>
        <rFont val="Times New Roman"/>
        <family val="1"/>
        <charset val="186"/>
        <i/>
      </rPr>
      <t xml:space="preserve">*PS</t>
    </r>
  </si>
  <si>
    <r>
      <rPr>
        <sz val="12"/>
        <rFont val="Times New Roman"/>
        <family val="1"/>
        <charset val="186"/>
      </rPr>
      <t xml:space="preserve">Office</t>
    </r>
  </si>
  <si>
    <r>
      <rPr>
        <sz val="11"/>
        <color rgb="FF000000"/>
        <rFont val="Times New Roman"/>
        <family val="1"/>
        <charset val="186"/>
      </rPr>
      <t xml:space="preserve">-</t>
    </r>
  </si>
  <si>
    <r>
      <rPr>
        <sz val="11"/>
        <color rgb="FF000000"/>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</si>
  <si>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29 of Supplement 2 of Annex 2 of the Terms)</t>
    </r>
  </si>
  <si>
    <r>
      <rPr>
        <sz val="11"/>
        <rFont val="Times New Roman"/>
        <family val="1"/>
        <charset val="186"/>
        <i/>
      </rPr>
      <t xml:space="preserve">*PS</t>
    </r>
  </si>
  <si>
    <r>
      <rPr>
        <sz val="12"/>
        <rFont val="Times New Roman"/>
        <family val="1"/>
        <charset val="186"/>
      </rPr>
      <t xml:space="preserve">Meeting room</t>
    </r>
  </si>
  <si>
    <r>
      <rPr>
        <sz val="11"/>
        <color rgb="FF000000"/>
        <rFont val="Times New Roman"/>
        <family val="1"/>
        <charset val="186"/>
      </rPr>
      <t xml:space="preserve">-</t>
    </r>
  </si>
  <si>
    <r>
      <rPr>
        <sz val="11"/>
        <color rgb="FF000000"/>
        <rFont val="Times New Roman"/>
        <family val="1"/>
        <charset val="186"/>
      </rPr>
      <t xml:space="preserve">C</t>
    </r>
  </si>
  <si>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</si>
  <si>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rFont val="Times New Roman"/>
        <family val="1"/>
        <charset val="186"/>
        <i/>
      </rPr>
      <t xml:space="preserve">Provide a meeting room set No. </t>
    </r>
    <r>
      <rPr>
        <sz val="9"/>
        <rFont val="Times New Roman"/>
        <family val="1"/>
        <charset val="186"/>
        <i/>
      </rPr>
      <t xml:space="preserve">6 (according to document 28 of Annex 2 Supplement 2 of the Terms)</t>
    </r>
  </si>
  <si>
    <r>
      <rPr>
        <sz val="11"/>
        <rFont val="Times New Roman"/>
        <family val="1"/>
        <charset val="186"/>
        <i/>
      </rPr>
      <t xml:space="preserve">*PS</t>
    </r>
  </si>
  <si>
    <r>
      <rPr>
        <sz val="12"/>
        <rFont val="Times New Roman"/>
        <family val="1"/>
        <charset val="186"/>
      </rPr>
      <t xml:space="preserve">Recreation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</si>
  <si>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</si>
  <si>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</si>
  <si>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</si>
  <si>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</si>
  <si>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D</t>
    </r>
  </si>
  <si>
    <r>
      <rPr>
        <sz val="9"/>
        <color theme="1"/>
        <rFont val="Times New Roman"/>
        <family val="1"/>
        <charset val="186"/>
        <i/>
      </rPr>
      <t xml:space="preserve">*Magnetic contacts for security alarm systems are planned for the movable parts of the building’s exterior windows and doors and are assigned to the corridor area.</t>
    </r>
  </si>
  <si>
    <r>
      <rPr>
        <sz val="9"/>
        <rFont val="Times New Roman"/>
        <family val="1"/>
        <charset val="186"/>
        <i/>
      </rPr>
      <t xml:space="preserve">Recreation furniture set (according to document 28 of Supplement 2 of Annex 2 of the Terms)</t>
    </r>
  </si>
  <si>
    <r>
      <rPr>
        <sz val="11"/>
        <rFont val="Times New Roman"/>
        <family val="1"/>
        <charset val="186"/>
        <i/>
      </rPr>
      <t xml:space="preserve">*PS</t>
    </r>
  </si>
  <si>
    <r>
      <rPr>
        <sz val="12"/>
        <rFont val="Times New Roman"/>
        <family val="1"/>
        <charset val="186"/>
      </rPr>
      <t xml:space="preserve">Changing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</si>
  <si>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</si>
  <si>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</si>
  <si>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</si>
  <si>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</si>
  <si>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11"/>
        <rFont val="Times New Roman"/>
        <family val="1"/>
        <charset val="186"/>
        <i/>
      </rPr>
      <t xml:space="preserve">*PS</t>
    </r>
  </si>
  <si>
    <r>
      <rPr>
        <sz val="12"/>
        <rFont val="Times New Roman"/>
        <family val="1"/>
        <charset val="186"/>
      </rPr>
      <t xml:space="preserve">Shower room </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</si>
  <si>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</si>
  <si>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</si>
  <si>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</si>
  <si>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</si>
  <si>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</si>
  <si>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</si>
  <si>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and necessary connections for the industrial washing machine with dryer set. </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</si>
  <si>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</si>
  <si>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</si>
  <si>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</si>
  <si>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</si>
  <si>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</si>
  <si>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</si>
  <si>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</si>
  <si>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</si>
  <si>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</si>
  <si>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</si>
  <si>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</si>
  <si>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</si>
  <si>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</si>
  <si>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</si>
  <si>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</si>
  <si>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</si>
  <si>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</si>
  <si>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</si>
  <si>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</si>
  <si>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</si>
  <si>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</si>
  <si>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</si>
  <si>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</si>
  <si>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</si>
  <si>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</si>
  <si>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</si>
  <si>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</si>
  <si>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</si>
  <si>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</si>
  <si>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</si>
  <si>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</si>
  <si>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</si>
  <si>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</si>
  <si>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</si>
  <si>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</si>
  <si>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</si>
  <si>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</si>
  <si>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</si>
  <si>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</si>
  <si>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</si>
  <si>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</si>
  <si>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rFont val="Times New Roman"/>
        <family val="1"/>
        <charset val="186"/>
      </rPr>
      <t xml:space="preserve">1.3.5.</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</si>
  <si>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</si>
  <si>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</si>
  <si>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</si>
  <si>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</si>
  <si>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</si>
  <si>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</si>
  <si>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</si>
  <si>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</si>
  <si>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</si>
  <si>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</si>
  <si>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</si>
  <si>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</si>
  <si>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</si>
  <si>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</si>
  <si>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</si>
  <si>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</si>
  <si>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</si>
  <si>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</si>
  <si>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</si>
  <si>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</si>
  <si>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</si>
  <si>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</si>
  <si>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</si>
  <si>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</si>
  <si>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</si>
  <si>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</si>
  <si>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</si>
  <si>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</si>
  <si>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</si>
  <si>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</si>
  <si>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</si>
  <si>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</si>
  <si>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</si>
  <si>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</si>
  <si>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</si>
  <si>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</si>
  <si>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</si>
  <si>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</si>
  <si>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</si>
  <si>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</si>
  <si>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2"/>
        <rFont val="Times New Roman"/>
        <family val="1"/>
        <charset val="186"/>
        <b/>
      </rPr>
      <t xml:space="preserve">Special-purpose zone</t>
    </r>
  </si>
  <si>
    <r>
      <rPr>
        <sz val="9"/>
        <color theme="1"/>
        <rFont val="Times New Roman"/>
        <family val="1"/>
        <charset val="186"/>
        <i/>
      </rPr>
      <t xml:space="preserve">*Security systems for the premises are installed in accordance with document 36 of Annex 2.1, "Requirements for the installation of electronic security systems" Type 1 room. </t>
    </r>
    <r>
      <rPr>
        <sz val="9"/>
        <color theme="1"/>
        <rFont val="Times New Roman"/>
        <family val="1"/>
        <charset val="186"/>
        <i/>
      </rPr>
      <t xml:space="preserve">Video surveillance – general monitoring of building access points and entrances, (except for the technical repair room), Access control system – not planned.</t>
    </r>
  </si>
  <si>
    <r>
      <rPr>
        <sz val="12"/>
        <color theme="1"/>
        <rFont val="Times New Roman"/>
        <family val="1"/>
        <charset val="186"/>
      </rPr>
      <t xml:space="preserve">Machinery repair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</si>
  <si>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</si>
  <si>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</si>
  <si>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</si>
  <si>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</si>
  <si>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</si>
  <si>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color theme="1"/>
        <rFont val="Times New Roman"/>
        <family val="1"/>
        <charset val="186"/>
        <i/>
      </rPr>
      <t xml:space="preserve">Technical repair workshops should be planned next to each other, in a mirrored arrangement, with a common crane. </t>
    </r>
    <r>
      <rPr>
        <sz val="9"/>
        <color theme="1"/>
        <rFont val="Times New Roman"/>
        <family val="1"/>
        <charset val="186"/>
        <i/>
      </rPr>
      <t xml:space="preserve">Partitioned with a 4 m high mesh barrier. A 15 t overhead crane must be provided in the room, serving 8 repair stations (one crane for two workshops). </t>
    </r>
    <r>
      <rPr>
        <sz val="9"/>
        <color theme="1"/>
        <rFont val="Times New Roman"/>
        <family val="1"/>
        <charset val="186"/>
        <b/>
        <i/>
        <u/>
      </rPr>
      <t xml:space="preserve">The interior of the room is monitored with no fewer than 6 video cameras (the exact number will be coordinated during the design tender phase)</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</si>
  <si>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</si>
  <si>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</si>
  <si>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</si>
  <si>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</si>
  <si>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</si>
  <si>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</si>
  <si>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</si>
  <si>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</si>
  <si>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</si>
  <si>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</si>
  <si>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</si>
  <si>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</si>
  <si>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</si>
  <si>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</si>
  <si>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</si>
  <si>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</si>
  <si>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</si>
  <si>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</si>
  <si>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</si>
  <si>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</si>
  <si>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</si>
  <si>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</si>
  <si>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</si>
  <si>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</si>
  <si>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</si>
  <si>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</si>
  <si>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</si>
  <si>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</si>
  <si>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</si>
  <si>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</si>
  <si>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</si>
  <si>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</si>
  <si>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</si>
  <si>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</si>
  <si>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</si>
  <si>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</si>
  <si>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</si>
  <si>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</si>
  <si>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Storage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</si>
  <si>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</si>
  <si>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</si>
  <si>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</si>
  <si>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</si>
  <si>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</si>
  <si>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</si>
  <si>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</si>
  <si>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rFont val="Times New Roman"/>
        <family val="1"/>
        <charset val="186"/>
        <i/>
      </rPr>
      <t xml:space="preserve">*PS</t>
    </r>
  </si>
  <si>
    <r>
      <rPr>
        <sz val="12"/>
        <color theme="1"/>
        <rFont val="Times New Roman"/>
        <family val="1"/>
        <charset val="186"/>
      </rPr>
      <t xml:space="preserve">Battery maintenance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</si>
  <si>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</si>
  <si>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</si>
  <si>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</si>
  <si>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</si>
  <si>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</si>
  <si>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</si>
  <si>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color theme="1"/>
        <rFont val="Times New Roman"/>
        <family val="1"/>
        <charset val="186"/>
        <b/>
        <i/>
        <u/>
      </rPr>
      <t xml:space="preserve">*Motion sensors and magnetic contacts are selected based on the explosion/flammability classification of the premises </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</si>
  <si>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</si>
  <si>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</si>
  <si>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2"/>
        <color theme="1"/>
        <rFont val="Times New Roman"/>
        <family val="1"/>
        <charset val="186"/>
      </rPr>
      <t xml:space="preserve">Tire installation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</si>
  <si>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</si>
  <si>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</si>
  <si>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</si>
  <si>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</si>
  <si>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</si>
  <si>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</si>
  <si>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</si>
  <si>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</si>
  <si>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2"/>
        <color theme="1"/>
        <rFont val="Times New Roman"/>
        <family val="1"/>
        <charset val="186"/>
      </rPr>
      <t xml:space="preserve">Metalworking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</si>
  <si>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</si>
  <si>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</si>
  <si>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</si>
  <si>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</si>
  <si>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</si>
  <si>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</si>
  <si>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</si>
  <si>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</si>
  <si>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2"/>
        <color theme="1"/>
        <rFont val="Times New Roman"/>
        <family val="1"/>
        <charset val="186"/>
      </rPr>
      <t xml:space="preserve">Special-purpose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</si>
  <si>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</si>
  <si>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</si>
  <si>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</si>
  <si>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</si>
  <si>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</si>
  <si>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</si>
  <si>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32 of Supplement 2 of Annex 2.1 of the Terms)</t>
    </r>
  </si>
  <si>
    <r>
      <rPr>
        <sz val="11"/>
        <rFont val="Times New Roman"/>
        <family val="1"/>
        <charset val="186"/>
        <i/>
      </rPr>
      <t xml:space="preserve">PS</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</si>
  <si>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</si>
  <si>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</si>
  <si>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</si>
  <si>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</si>
  <si>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</si>
  <si>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color theme="1"/>
        <rFont val="Times New Roman"/>
        <family val="1"/>
        <charset val="186"/>
      </rPr>
      <t xml:space="preserve">C</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</si>
  <si>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</si>
  <si>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</si>
  <si>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</si>
  <si>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</si>
  <si>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</si>
  <si>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</si>
  <si>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</si>
  <si>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</si>
  <si>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</si>
  <si>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</si>
  <si>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color theme="1"/>
        <rFont val="Times New Roman"/>
        <family val="1"/>
        <charset val="186"/>
      </rPr>
      <t xml:space="preserve">A</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</si>
  <si>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</si>
  <si>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</si>
  <si>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</si>
  <si>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</si>
  <si>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</si>
  <si>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color theme="1"/>
        <rFont val="Times New Roman"/>
        <family val="1"/>
        <charset val="186"/>
      </rPr>
      <t xml:space="preserve">C</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</si>
  <si>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</si>
  <si>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</si>
  <si>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</si>
  <si>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</si>
  <si>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</si>
  <si>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color rgb="FF000000"/>
        <rFont val="Times New Roman"/>
        <family val="1"/>
        <charset val="186"/>
      </rPr>
      <t xml:space="preserve">C</t>
    </r>
  </si>
  <si>
    <r>
      <rPr>
        <sz val="11"/>
        <rFont val="Times New Roman"/>
        <family val="1"/>
        <charset val="186"/>
      </rPr>
      <t xml:space="preserve">Supplement 2.1 document 12 "Technical requirements for the creation of repair workshop"</t>
    </r>
  </si>
  <si>
    <r>
      <rPr>
        <sz val="11"/>
        <color rgb="FF000000"/>
        <rFont val="Times New Roman"/>
        <family val="1"/>
        <charset val="186"/>
        <b/>
      </rPr>
      <t xml:space="preserve">Project name</t>
    </r>
  </si>
  <si>
    <r>
      <rPr>
        <sz val="11"/>
        <rFont val="Times New Roman"/>
        <family val="1"/>
        <charset val="186"/>
      </rPr>
      <t xml:space="preserve">Development of a military campus infrastructure in Klaipėda district, Kairiai</t>
    </r>
  </si>
  <si>
    <r>
      <rPr>
        <sz val="11"/>
        <color rgb="FF000000"/>
        <rFont val="Times New Roman"/>
        <family val="1"/>
        <charset val="186"/>
        <b/>
      </rPr>
      <t xml:space="preserve">Facility</t>
    </r>
  </si>
  <si>
    <r>
      <rPr>
        <sz val="11"/>
        <rFont val="Times New Roman"/>
        <family val="1"/>
        <charset val="186"/>
      </rPr>
      <t xml:space="preserve">Kairiai military town</t>
    </r>
  </si>
  <si>
    <r>
      <rPr>
        <sz val="11"/>
        <color rgb="FF000000"/>
        <rFont val="Times New Roman"/>
        <family val="1"/>
        <charset val="186"/>
        <b/>
      </rPr>
      <t xml:space="preserve">Type of construction</t>
    </r>
  </si>
  <si>
    <r>
      <rPr>
        <sz val="11"/>
        <rFont val="Times New Roman"/>
        <family val="1"/>
        <charset val="186"/>
      </rPr>
      <t xml:space="preserve">New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</si>
  <si>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</si>
  <si>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</si>
  <si>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</si>
  <si>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1"/>
        <rFont val="Times New Roman"/>
        <family val="1"/>
        <charset val="186"/>
      </rPr>
      <t xml:space="preserve">Supplement 2.1 document 12 "Technical requirements for the creation of repair workshop"</t>
    </r>
  </si>
  <si>
    <r>
      <rPr>
        <sz val="11"/>
        <color rgb="FF000000"/>
        <rFont val="Times New Roman"/>
        <family val="1"/>
        <charset val="186"/>
        <b/>
      </rPr>
      <t xml:space="preserve">Supplement document (worksheet)</t>
    </r>
  </si>
  <si>
    <r>
      <rPr>
        <sz val="11"/>
        <rFont val="Times New Roman"/>
        <family val="1"/>
        <charset val="186"/>
        <b/>
      </rPr>
      <t xml:space="preserve">The name of the room/space/functional block</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</si>
  <si>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</si>
  <si>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</si>
  <si>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</si>
  <si>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</si>
  <si>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</si>
  <si>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</si>
  <si>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</si>
  <si>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color rgb="FF000000"/>
        <rFont val="Times New Roman"/>
        <family val="1"/>
        <charset val="186"/>
        <b/>
      </rPr>
      <t xml:space="preserve">The area of the premises/space/functional block in square metres proposed by the Candidate/Participant </t>
    </r>
  </si>
  <si>
    <r>
      <rPr>
        <sz val="11"/>
        <color theme="1"/>
        <rFont val="Times New Roman"/>
        <family val="1"/>
        <charset val="186"/>
        <b/>
      </rPr>
      <t xml:space="preserve">numbering of premises according to the explanations on the drawings proposed by the Candidate/Participant</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</si>
  <si>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</si>
  <si>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b/>
      </rPr>
      <t xml:space="preserve">Furniture/equipment inventory</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</si>
  <si>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</si>
  <si>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1"/>
        <color rgb="FF000000"/>
        <rFont val="Times New Roman"/>
        <family val="1"/>
        <charset val="186"/>
        <b/>
      </rPr>
      <t xml:space="preserve">REMARKS</t>
    </r>
  </si>
  <si>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</si>
  <si>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Description of the building's furniture/equipment inventory needs and Special Requirements (if any)</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</si>
  <si>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</si>
  <si>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</si>
  <si>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</si>
  <si>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</si>
  <si>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</si>
  <si>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</si>
  <si>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</si>
  <si>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</si>
  <si>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</si>
  <si>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</si>
  <si>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</si>
  <si>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</si>
  <si>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</si>
  <si>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</si>
  <si>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</si>
  <si>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</si>
  <si>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</si>
  <si>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</si>
  <si>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</si>
  <si>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the candidate (only applicable for Initial Tender)</t>
    </r>
  </si>
  <si>
    <r>
      <rPr>
        <sz val="12"/>
        <rFont val="Times New Roman"/>
        <family val="1"/>
        <charset val="186"/>
        <b/>
      </rPr>
      <t xml:space="preserve">1.</t>
    </r>
  </si>
  <si>
    <r>
      <rPr>
        <sz val="12"/>
        <rFont val="Times New Roman"/>
        <family val="1"/>
        <charset val="186"/>
        <b/>
      </rPr>
      <t xml:space="preserve">1.1.</t>
    </r>
  </si>
  <si>
    <r>
      <rPr>
        <sz val="12"/>
        <rFont val="Times New Roman"/>
        <family val="1"/>
        <charset val="186"/>
        <b/>
      </rPr>
      <t xml:space="preserve">Administrative area</t>
    </r>
  </si>
  <si>
    <r>
      <rPr>
        <sz val="12"/>
        <color theme="1"/>
        <rFont val="Times New Roman"/>
        <family val="1"/>
        <charset val="186"/>
      </rPr>
      <t xml:space="preserve">1.1.1.</t>
    </r>
  </si>
  <si>
    <r>
      <rPr>
        <sz val="12"/>
        <color theme="1"/>
        <rFont val="Times New Roman"/>
        <family val="1"/>
        <charset val="186"/>
      </rPr>
      <t xml:space="preserve">Office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</si>
  <si>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</si>
  <si>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</si>
  <si>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and No. </t>
    </r>
    <r>
      <rPr>
        <sz val="9"/>
        <rFont val="Times New Roman"/>
        <family val="1"/>
        <charset val="186"/>
        <i/>
      </rPr>
      <t xml:space="preserve">3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</si>
  <si>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</si>
  <si>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1.1.2.</t>
    </r>
  </si>
  <si>
    <r>
      <rPr>
        <sz val="12"/>
        <color theme="1"/>
        <rFont val="Times New Roman"/>
        <family val="1"/>
        <charset val="186"/>
      </rPr>
      <t xml:space="preserve">Office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</si>
  <si>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</si>
  <si>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</si>
  <si>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</si>
  <si>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</si>
  <si>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1.1.3.</t>
    </r>
  </si>
  <si>
    <r>
      <rPr>
        <sz val="12"/>
        <color theme="1"/>
        <rFont val="Times New Roman"/>
        <family val="1"/>
        <charset val="186"/>
      </rPr>
      <t xml:space="preserve">Office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</si>
  <si>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</si>
  <si>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</si>
  <si>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</si>
  <si>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</si>
  <si>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1.1.4.</t>
    </r>
  </si>
  <si>
    <r>
      <rPr>
        <sz val="12"/>
        <color theme="1"/>
        <rFont val="Times New Roman"/>
        <family val="1"/>
        <charset val="186"/>
      </rPr>
      <t xml:space="preserve">Office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</si>
  <si>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</si>
  <si>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</si>
  <si>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</si>
  <si>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</si>
  <si>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1.1.5.</t>
    </r>
  </si>
  <si>
    <r>
      <rPr>
        <sz val="12"/>
        <color theme="1"/>
        <rFont val="Times New Roman"/>
        <family val="1"/>
        <charset val="186"/>
      </rPr>
      <t xml:space="preserve">Office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</si>
  <si>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</si>
  <si>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</si>
  <si>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</si>
  <si>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</si>
  <si>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1.1.6.</t>
    </r>
  </si>
  <si>
    <r>
      <rPr>
        <sz val="11"/>
        <color theme="1"/>
        <rFont val="Times New Roman"/>
        <family val="1"/>
        <charset val="186"/>
      </rPr>
      <t xml:space="preserve">-</t>
    </r>
  </si>
  <si>
    <r>
      <rPr>
        <sz val="11"/>
        <color theme="1"/>
        <rFont val="Times New Roman"/>
        <family val="1"/>
        <charset val="186"/>
      </rPr>
      <t xml:space="preserve">C</t>
    </r>
  </si>
  <si>
    <r>
      <rPr>
        <sz val="11"/>
        <color theme="1"/>
        <rFont val="Times New Roman"/>
        <family val="1"/>
        <charset val="186"/>
        <i/>
      </rPr>
      <t xml:space="preserve">*PS</t>
    </r>
  </si>
  <si>
    <r>
      <rPr>
        <sz val="12"/>
        <color theme="1"/>
        <rFont val="Times New Roman"/>
        <family val="1"/>
        <charset val="186"/>
      </rPr>
      <t xml:space="preserve">1.1.7.</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</si>
  <si>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</si>
  <si>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</si>
  <si>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</si>
  <si>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</si>
  <si>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1.1.8.</t>
    </r>
  </si>
  <si>
    <r>
      <rPr>
        <sz val="12"/>
        <color theme="1"/>
        <rFont val="Times New Roman"/>
        <family val="1"/>
        <charset val="186"/>
      </rPr>
      <t xml:space="preserve">Workshop supervisor’s office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</si>
  <si>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</si>
  <si>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</si>
  <si>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</si>
  <si>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</si>
  <si>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1.1.9.</t>
    </r>
  </si>
  <si>
    <r>
      <rPr>
        <sz val="11"/>
        <color theme="1"/>
        <rFont val="Times New Roman"/>
        <family val="1"/>
        <charset val="186"/>
      </rPr>
      <t xml:space="preserve">-</t>
    </r>
  </si>
  <si>
    <r>
      <rPr>
        <sz val="11"/>
        <color theme="1"/>
        <rFont val="Times New Roman"/>
        <family val="1"/>
        <charset val="186"/>
      </rPr>
      <t xml:space="preserve">C</t>
    </r>
  </si>
  <si>
    <r>
      <rPr>
        <sz val="9"/>
        <color theme="1"/>
        <rFont val="Times New Roman"/>
        <family val="1"/>
        <charset val="186"/>
        <i/>
      </rPr>
      <t xml:space="preserve">The workstation must have a total of 6 units </t>
    </r>
    <r>
      <rPr>
        <sz val="9"/>
        <color theme="1"/>
        <rFont val="Times New Roman"/>
        <family val="1"/>
        <charset val="186"/>
        <i/>
      </rPr>
      <t xml:space="preserve">230 V sockets and 2 units of computer networks. </t>
    </r>
    <r>
      <rPr>
        <sz val="9"/>
        <color theme="1"/>
        <rFont val="Times New Roman"/>
        <family val="1"/>
        <charset val="186"/>
        <i/>
      </rPr>
      <t xml:space="preserve">Security systems are installed in accordance with document 36 of Supplement 2.1 "Requirements for the installation of electronic security systems" Type 2 room, Video surveillance – general monitoring of building access points and entrances, Access control system – not planned. </t>
    </r>
  </si>
  <si>
    <r>
      <rPr>
        <sz val="9"/>
        <rFont val="Times New Roman"/>
        <family val="1"/>
        <charset val="186"/>
        <i/>
      </rPr>
      <t xml:space="preserve">Provide spaces for office furniture sets No. </t>
    </r>
    <r>
      <rPr>
        <sz val="9"/>
        <rFont val="Times New Roman"/>
        <family val="1"/>
        <charset val="186"/>
        <i/>
      </rPr>
      <t xml:space="preserve">2 – (1 pcs) and No. </t>
    </r>
    <r>
      <rPr>
        <sz val="9"/>
        <rFont val="Times New Roman"/>
        <family val="1"/>
        <charset val="186"/>
        <i/>
      </rPr>
      <t xml:space="preserve">3 – (1 pcs)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</si>
  <si>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</si>
  <si>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1.1.10.</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</si>
  <si>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</si>
  <si>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</si>
  <si>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a meeting room set No. </t>
    </r>
    <r>
      <rPr>
        <sz val="9"/>
        <rFont val="Times New Roman"/>
        <family val="1"/>
        <charset val="186"/>
        <i/>
      </rPr>
      <t xml:space="preserve">6 (according to document 28 of Annex 2 Supplement 2 of the Terms)</t>
    </r>
  </si>
  <si>
    <r>
      <rPr>
        <sz val="11"/>
        <color theme="1"/>
        <rFont val="Times New Roman"/>
        <family val="1"/>
        <charset val="186"/>
        <i/>
      </rPr>
      <t xml:space="preserve">*PS</t>
    </r>
  </si>
  <si>
    <r>
      <rPr>
        <sz val="12"/>
        <color theme="1"/>
        <rFont val="Times New Roman"/>
        <family val="1"/>
        <charset val="186"/>
      </rPr>
      <t xml:space="preserve">1.1.10.</t>
    </r>
  </si>
  <si>
    <r>
      <rPr>
        <sz val="12"/>
        <color theme="1"/>
        <rFont val="Times New Roman"/>
        <family val="1"/>
        <charset val="186"/>
      </rPr>
      <t xml:space="preserve">Recreation room</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</si>
  <si>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</si>
  <si>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</si>
  <si>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</si>
  <si>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</si>
  <si>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</si>
  <si>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D</t>
    </r>
  </si>
  <si>
    <r>
      <rPr>
        <sz val="9"/>
        <rFont val="Times New Roman"/>
        <family val="1"/>
        <charset val="186"/>
        <i/>
      </rPr>
      <t xml:space="preserve">Recreation furniture set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</si>
  <si>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</si>
  <si>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1.1.11.</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</si>
  <si>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</si>
  <si>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</si>
  <si>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</si>
  <si>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</si>
  <si>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</si>
  <si>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D</t>
    </r>
  </si>
  <si>
    <r>
      <rPr>
        <sz val="9"/>
        <rFont val="Times New Roman"/>
        <family val="1"/>
        <charset val="186"/>
        <i/>
      </rPr>
      <t xml:space="preserve">Recreation furniture set (according to document 28 of Supplement 2 of Annex 2 of the Terms)</t>
    </r>
  </si>
  <si>
    <r>
      <rPr>
        <sz val="11"/>
        <color theme="1"/>
        <rFont val="Times New Roman"/>
        <family val="1"/>
        <charset val="186"/>
        <i/>
      </rPr>
      <t xml:space="preserve">*PS</t>
    </r>
  </si>
  <si>
    <r>
      <rPr>
        <sz val="12"/>
        <color theme="1"/>
        <rFont val="Times New Roman"/>
        <family val="1"/>
        <charset val="186"/>
      </rPr>
      <t xml:space="preserve">1.1.11.</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</si>
  <si>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</si>
  <si>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</si>
  <si>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</si>
  <si>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</si>
  <si>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</si>
  <si>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</si>
  <si>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11"/>
        <color theme="1"/>
        <rFont val="Times New Roman"/>
        <family val="1"/>
        <charset val="186"/>
        <i/>
      </rPr>
      <t xml:space="preserve">PS</t>
    </r>
  </si>
  <si>
    <r>
      <rPr>
        <sz val="12"/>
        <color theme="1"/>
        <rFont val="Times New Roman"/>
        <family val="1"/>
        <charset val="186"/>
      </rPr>
      <t xml:space="preserve">1.1.11.</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</si>
  <si>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</si>
  <si>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</si>
  <si>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</si>
  <si>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</si>
  <si>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</si>
  <si>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</si>
  <si>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color theme="1"/>
        <rFont val="Times New Roman"/>
        <family val="1"/>
        <charset val="186"/>
        <i/>
      </rPr>
      <t xml:space="preserve">*Magnetic contacts for security alarm systems are planned for the movable parts of the building’s exterior windows and doors and are assigned to the corridor area.</t>
    </r>
  </si>
  <si>
    <r>
      <rPr>
        <sz val="9"/>
        <rFont val="Times New Roman"/>
        <family val="1"/>
        <charset val="186"/>
        <i/>
      </rPr>
      <t xml:space="preserve">Provide all required equipment and furniture required for the room's functionality.</t>
    </r>
  </si>
  <si>
    <r>
      <rPr>
        <sz val="11"/>
        <color theme="1"/>
        <rFont val="Times New Roman"/>
        <family val="1"/>
        <charset val="186"/>
        <i/>
      </rPr>
      <t xml:space="preserve">PS</t>
    </r>
  </si>
  <si>
    <r>
      <rPr>
        <sz val="12"/>
        <color theme="1"/>
        <rFont val="Times New Roman"/>
        <family val="1"/>
        <charset val="186"/>
      </rPr>
      <t xml:space="preserve">1.1.11.</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</si>
  <si>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</si>
  <si>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</si>
  <si>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</si>
  <si>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</si>
  <si>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</si>
  <si>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</si>
  <si>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color theme="1"/>
        <rFont val="Times New Roman"/>
        <family val="1"/>
        <charset val="186"/>
        <i/>
      </rPr>
      <t xml:space="preserve">*Magnetic contacts for security alarm systems are planned for the movable parts of the building’s exterior windows and doors and are assigned to the corridor area.</t>
    </r>
  </si>
  <si>
    <r>
      <rPr>
        <sz val="9"/>
        <rFont val="Times New Roman"/>
        <family val="1"/>
        <charset val="186"/>
        <i/>
      </rPr>
      <t xml:space="preserve">Provide all required equipment and furniture required for the room's functionality.</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</si>
  <si>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</si>
  <si>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</si>
  <si>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</si>
  <si>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</si>
  <si>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</si>
  <si>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</si>
  <si>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</si>
  <si>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all required equipment and furniture required for the room's functionality.</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</si>
  <si>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</si>
  <si>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</si>
  <si>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</si>
  <si>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</si>
  <si>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</si>
  <si>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</si>
  <si>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C</t>
    </r>
  </si>
  <si>
    <r>
      <rPr>
        <sz val="9"/>
        <rFont val="Times New Roman"/>
        <family val="1"/>
        <charset val="186"/>
        <i/>
      </rPr>
      <t xml:space="preserve">Provide all required equipment and furniture required for the room's functionality.</t>
    </r>
  </si>
  <si>
    <r>
      <rPr>
        <sz val="11"/>
        <color theme="1"/>
        <rFont val="Times New Roman"/>
        <family val="1"/>
        <charset val="186"/>
        <i/>
      </rPr>
      <t xml:space="preserve">PS</t>
    </r>
  </si>
  <si>
    <r>
      <rPr>
        <sz val="12"/>
        <color theme="1"/>
        <rFont val="Times New Roman"/>
        <family val="1"/>
        <charset val="186"/>
        <b/>
      </rPr>
      <t xml:space="preserve">1.2.</t>
    </r>
  </si>
  <si>
    <r>
      <rPr>
        <sz val="12"/>
        <color theme="1"/>
        <rFont val="Times New Roman"/>
        <family val="1"/>
        <charset val="186"/>
        <b/>
      </rPr>
      <t xml:space="preserve">Special-purpose zone</t>
    </r>
  </si>
  <si>
    <r>
      <rPr>
        <sz val="12"/>
        <color theme="1"/>
        <rFont val="Times New Roman"/>
        <family val="1"/>
        <charset val="186"/>
      </rPr>
      <t xml:space="preserve">1.2.1.</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</si>
  <si>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</si>
  <si>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</si>
  <si>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</si>
  <si>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</si>
  <si>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</si>
  <si>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</si>
  <si>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</si>
  <si>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color theme="1"/>
        <rFont val="Times New Roman"/>
        <family val="1"/>
        <charset val="186"/>
        <i/>
      </rPr>
      <t xml:space="preserve">*PS</t>
    </r>
  </si>
  <si>
    <r>
      <rPr>
        <sz val="12"/>
        <color theme="1"/>
        <rFont val="Times New Roman"/>
        <family val="1"/>
        <charset val="186"/>
      </rPr>
      <t xml:space="preserve">1.2.2.</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</si>
  <si>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</si>
  <si>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</si>
  <si>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</si>
  <si>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</si>
  <si>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</si>
  <si>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</si>
  <si>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11"/>
        <color theme="1"/>
        <rFont val="Times New Roman"/>
        <family val="1"/>
        <charset val="186"/>
        <i/>
      </rPr>
      <t xml:space="preserve">PS</t>
    </r>
  </si>
  <si>
    <r>
      <rPr>
        <sz val="12"/>
        <color theme="1"/>
        <rFont val="Times New Roman"/>
        <family val="1"/>
        <charset val="186"/>
      </rPr>
      <t xml:space="preserve">1.2.3.</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</si>
  <si>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</si>
  <si>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</si>
  <si>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</si>
  <si>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</si>
  <si>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</si>
  <si>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</si>
  <si>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</si>
  <si>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</si>
  <si>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2"/>
        <color theme="1"/>
        <rFont val="Times New Roman"/>
        <family val="1"/>
        <charset val="186"/>
      </rPr>
      <t xml:space="preserve">1.2.4.</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</si>
  <si>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</si>
  <si>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</si>
  <si>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</si>
  <si>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</si>
  <si>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</si>
  <si>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</si>
  <si>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</si>
  <si>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color theme="1"/>
        <rFont val="Times New Roman"/>
        <family val="1"/>
        <charset val="186"/>
        <i/>
      </rPr>
      <t xml:space="preserve">*PS</t>
    </r>
  </si>
  <si>
    <r>
      <rPr>
        <sz val="12"/>
        <color theme="1"/>
        <rFont val="Times New Roman"/>
        <family val="1"/>
        <charset val="186"/>
      </rPr>
      <t xml:space="preserve">1.2.5.</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</si>
  <si>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</si>
  <si>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</si>
  <si>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</si>
  <si>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</si>
  <si>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</si>
  <si>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</si>
  <si>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racks (according to document 26 of Annex 2 Supplement 2.1 of the Terms).</t>
    </r>
  </si>
  <si>
    <r>
      <rPr>
        <sz val="11"/>
        <color theme="1"/>
        <rFont val="Times New Roman"/>
        <family val="1"/>
        <charset val="186"/>
        <i/>
      </rPr>
      <t xml:space="preserve">*PS</t>
    </r>
  </si>
  <si>
    <r>
      <rPr>
        <sz val="12"/>
        <color theme="1"/>
        <rFont val="Times New Roman"/>
        <family val="1"/>
        <charset val="186"/>
      </rPr>
      <t xml:space="preserve">1.2.6.</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</si>
  <si>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</si>
  <si>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</si>
  <si>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</si>
  <si>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</si>
  <si>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</si>
  <si>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</si>
  <si>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</si>
  <si>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</si>
  <si>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2"/>
        <color theme="1"/>
        <rFont val="Times New Roman"/>
        <family val="1"/>
        <charset val="186"/>
      </rPr>
      <t xml:space="preserve">1.2.7.</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</si>
  <si>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</si>
  <si>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</si>
  <si>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</si>
  <si>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</si>
  <si>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</si>
  <si>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</si>
  <si>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</si>
  <si>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</si>
  <si>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2"/>
        <color theme="1"/>
        <rFont val="Times New Roman"/>
        <family val="1"/>
        <charset val="186"/>
      </rPr>
      <t xml:space="preserve">1.2.8.</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</si>
  <si>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</si>
  <si>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</si>
  <si>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</si>
  <si>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</si>
  <si>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</si>
  <si>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</si>
  <si>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</si>
  <si>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</si>
  <si>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2"/>
        <color theme="1"/>
        <rFont val="Times New Roman"/>
        <family val="1"/>
        <charset val="186"/>
      </rPr>
      <t xml:space="preserve">1.2.9.</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</si>
  <si>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</si>
  <si>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</si>
  <si>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</si>
  <si>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</si>
  <si>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</si>
  <si>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</si>
  <si>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</si>
  <si>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</si>
  <si>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</si>
  <si>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</si>
  <si>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</si>
  <si>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</si>
  <si>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</si>
  <si>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</si>
  <si>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</si>
  <si>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</si>
  <si>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</si>
  <si>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</si>
  <si>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</si>
  <si>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</si>
  <si>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</si>
  <si>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</si>
  <si>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</si>
  <si>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</si>
  <si>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</si>
  <si>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</si>
  <si>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</si>
  <si>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</si>
  <si>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</si>
  <si>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</si>
  <si>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</si>
  <si>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</si>
  <si>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</si>
  <si>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2"/>
        <color theme="1"/>
        <rFont val="Times New Roman"/>
        <family val="1"/>
        <charset val="186"/>
      </rPr>
      <t xml:space="preserve">Compressor</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</si>
  <si>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</si>
  <si>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</si>
  <si>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</si>
  <si>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</si>
  <si>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</si>
  <si>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</si>
  <si>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</si>
  <si>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</si>
  <si>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</si>
  <si>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</si>
  <si>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</si>
  <si>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</si>
  <si>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</si>
  <si>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</si>
  <si>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</si>
  <si>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</si>
  <si>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</si>
  <si>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</si>
  <si>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</si>
  <si>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</si>
  <si>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</si>
  <si>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</si>
  <si>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</si>
  <si>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</si>
  <si>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</si>
  <si>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</si>
  <si>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</si>
  <si>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</si>
  <si>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</si>
  <si>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</si>
  <si>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</si>
  <si>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</si>
  <si>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</si>
  <si>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</si>
  <si>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</si>
  <si>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</si>
  <si>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</si>
  <si>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</si>
  <si>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</si>
  <si>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</si>
  <si>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</si>
  <si>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</si>
  <si>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</si>
  <si>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</si>
  <si>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</si>
  <si>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</si>
  <si>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</si>
  <si>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</si>
  <si>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</si>
  <si>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</si>
  <si>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</si>
  <si>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</si>
  <si>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</si>
  <si>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</si>
  <si>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</si>
  <si>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</si>
  <si>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</si>
  <si>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</si>
  <si>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</si>
  <si>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1"/>
        <color theme="1"/>
        <rFont val="Times New Roman"/>
        <family val="1"/>
        <charset val="186"/>
      </rPr>
      <t xml:space="preserve">-</t>
    </r>
  </si>
  <si>
    <r>
      <rPr>
        <sz val="12"/>
        <color theme="1"/>
        <rFont val="Times New Roman"/>
        <family val="1"/>
        <charset val="186"/>
      </rPr>
      <t xml:space="preserve">C</t>
    </r>
  </si>
  <si>
    <r>
      <rPr>
        <sz val="9"/>
        <rFont val="Times New Roman"/>
        <family val="1"/>
        <charset val="186"/>
        <i/>
      </rPr>
      <t xml:space="preserve">Provide the necessary furniture and equipment for the room's functionality. (according to document 33 of Supplement 2 of Annex 2.1 of the Terms)</t>
    </r>
  </si>
  <si>
    <r>
      <rPr>
        <sz val="11"/>
        <color theme="1"/>
        <rFont val="Times New Roman"/>
        <family val="1"/>
        <charset val="186"/>
        <i/>
      </rPr>
      <t xml:space="preserve">PS</t>
    </r>
  </si>
  <si>
    <r>
      <rPr>
        <sz val="12"/>
        <rFont val="Times New Roman"/>
        <family val="1"/>
        <charset val="186"/>
        <b/>
      </rPr>
      <t xml:space="preserve">1.3.</t>
    </r>
  </si>
  <si>
    <r>
      <rPr>
        <sz val="12"/>
        <rFont val="Times New Roman"/>
        <family val="1"/>
        <charset val="186"/>
        <b/>
      </rPr>
      <t xml:space="preserve">Building engineering system rooms</t>
    </r>
  </si>
  <si>
    <r>
      <rPr>
        <sz val="12"/>
        <rFont val="Times New Roman"/>
        <family val="1"/>
        <charset val="186"/>
      </rPr>
      <t xml:space="preserve">1.5.1.</t>
    </r>
  </si>
  <si>
    <r>
      <rPr>
        <sz val="12"/>
        <rFont val="Times New Roman"/>
        <family val="1"/>
        <charset val="186"/>
      </rPr>
      <t xml:space="preserve">Technical rooms</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</si>
  <si>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</si>
  <si>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</si>
  <si>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</si>
  <si>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</si>
  <si>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</si>
  <si>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rPr>
      <t xml:space="preserve">C</t>
    </r>
  </si>
  <si>
    <r>
      <rPr>
        <sz val="9"/>
        <color theme="1"/>
        <rFont val="Times New Roman"/>
        <family val="1"/>
        <charset val="186"/>
        <i/>
      </rPr>
      <t xml:space="preserve">Security systems are installed in accordance with document 36 of Supplement 2.1 "Requirements for the installation of electronic security systems" Type 1 room. </t>
    </r>
    <r>
      <rPr>
        <sz val="9"/>
        <color theme="1"/>
        <rFont val="Times New Roman"/>
        <family val="1"/>
        <charset val="186"/>
        <i/>
      </rPr>
      <t xml:space="preserve">Video surveillance – general monitoring of building access points and entrances, Access control system – not planned.</t>
    </r>
  </si>
  <si>
    <r>
      <rPr>
        <sz val="12"/>
        <rFont val="Times New Roman"/>
        <family val="1"/>
        <charset val="186"/>
      </rPr>
      <t xml:space="preserve">1.5.2.</t>
    </r>
  </si>
  <si>
    <r>
      <rPr>
        <sz val="12"/>
        <rFont val="Times New Roman"/>
        <family val="1"/>
        <charset val="186"/>
      </rPr>
      <t xml:space="preserve">Electronic security systems switch room</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</si>
  <si>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</si>
  <si>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</si>
  <si>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</si>
  <si>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</si>
  <si>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</si>
  <si>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rPr>
      <t xml:space="preserve">A</t>
    </r>
  </si>
  <si>
    <r>
      <rPr>
        <sz val="9"/>
        <color theme="1"/>
        <rFont val="Times New Roman"/>
        <family val="1"/>
        <charset val="186"/>
        <i/>
      </rPr>
      <t xml:space="preserve">Security systems are installed in accordance with document 36 of Supplement 2.1 "Requirements for the installation of electronic security systems" Type 4 room.</t>
    </r>
  </si>
  <si>
    <r>
      <rPr>
        <sz val="12"/>
        <rFont val="Times New Roman"/>
        <family val="1"/>
        <charset val="186"/>
      </rPr>
      <t xml:space="preserve">1.5.3.</t>
    </r>
  </si>
  <si>
    <r>
      <rPr>
        <sz val="12"/>
        <rFont val="Times New Roman"/>
        <family val="1"/>
        <charset val="186"/>
      </rPr>
      <t xml:space="preserve">Switching room (communication distribution point)</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</si>
  <si>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</si>
  <si>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</si>
  <si>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</si>
  <si>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</si>
  <si>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</si>
  <si>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rPr>
      <t xml:space="preserve">A</t>
    </r>
  </si>
  <si>
    <r>
      <rPr>
        <sz val="12"/>
        <rFont val="Times New Roman"/>
        <family val="1"/>
        <charset val="186"/>
        <b/>
      </rPr>
      <t xml:space="preserve">1.4.</t>
    </r>
  </si>
  <si>
    <r>
      <rPr>
        <sz val="12"/>
        <rFont val="Times New Roman"/>
        <family val="1"/>
        <charset val="186"/>
        <b/>
      </rPr>
      <t xml:space="preserve">Other rooms</t>
    </r>
  </si>
  <si>
    <r>
      <rPr>
        <sz val="12"/>
        <rFont val="Times New Roman"/>
        <family val="1"/>
        <charset val="186"/>
      </rPr>
      <t xml:space="preserve">1.4.1.</t>
    </r>
  </si>
  <si>
    <r>
      <rPr>
        <sz val="12"/>
        <rFont val="Times New Roman"/>
        <family val="1"/>
        <charset val="186"/>
      </rPr>
      <t xml:space="preserve">Corridor</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</si>
  <si>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</si>
  <si>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</si>
  <si>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</si>
  <si>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</si>
  <si>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</si>
  <si>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rFont val="Times New Roman"/>
        <family val="1"/>
        <charset val="186"/>
      </rPr>
      <t xml:space="preserve">-</t>
    </r>
  </si>
  <si>
    <r>
      <rPr>
        <sz val="11"/>
        <rFont val="Times New Roman"/>
        <family val="1"/>
        <charset val="186"/>
      </rPr>
      <t xml:space="preserve">C</t>
    </r>
  </si>
  <si>
    <r>
      <rPr>
        <sz val="9"/>
        <color theme="1"/>
        <rFont val="Times New Roman"/>
        <family val="1"/>
        <charset val="186"/>
        <i/>
      </rPr>
      <t xml:space="preserve">Security systems are installed in accordance with document 36 of Supplement 2.1 "Requirements for the installation of electronic security systems" Type 1 room Video surveillance – general monitoring of building access points and entrances, Access control system (including building access) – not planned.</t>
    </r>
  </si>
  <si>
    <r>
      <rPr>
        <sz val="12"/>
        <rFont val="Times New Roman"/>
        <family val="1"/>
        <charset val="186"/>
      </rPr>
      <t xml:space="preserve">1.4.1.</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</si>
  <si>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</si>
  <si>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</si>
  <si>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</si>
  <si>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</si>
  <si>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2"/>
        <rFont val="Times New Roman"/>
        <family val="1"/>
        <charset val="186"/>
        <b/>
      </rPr>
      <t xml:space="preserve">-</t>
    </r>
  </si>
  <si>
    <r>
      <rPr>
        <sz val="11"/>
        <rFont val="Times New Roman"/>
        <family val="1"/>
        <charset val="186"/>
      </rPr>
      <t xml:space="preserve">C</t>
    </r>
  </si>
  <si>
    <r>
      <rPr>
        <sz val="12"/>
        <rFont val="Times New Roman"/>
        <family val="1"/>
        <charset val="186"/>
        <b/>
      </rPr>
      <t xml:space="preserve">1.5.</t>
    </r>
  </si>
  <si>
    <r>
      <rPr>
        <sz val="12"/>
        <rFont val="Times New Roman"/>
        <family val="1"/>
        <charset val="186"/>
      </rPr>
      <t xml:space="preserve">Other. Proposed by the Candidate / Participant.</t>
    </r>
  </si>
  <si>
    <r>
      <rPr>
        <sz val="9"/>
        <color rgb="FF000000"/>
        <rFont val="Times New Roman"/>
        <family val="1"/>
        <charset val="186"/>
        <i/>
      </rPr>
      <t xml:space="preserve">The Candidate/Participant may supplement their Tender with the solutions that do not contradict the Specifications or are not assessed by the Public Entity (PE)</t>
    </r>
  </si>
  <si>
    <r>
      <rPr>
        <sz val="12"/>
        <color rgb="FF000000"/>
        <rFont val="Times New Roman"/>
        <family val="1"/>
        <charset val="186"/>
        <b/>
      </rPr>
      <t xml:space="preserve">Total building area</t>
    </r>
  </si>
  <si>
    <r>
      <rPr>
        <sz val="12"/>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</si>
  <si>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</si>
  <si>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</si>
  <si>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theme="1"/>
        <rFont val="Times New Roman"/>
        <family val="1"/>
        <charset val="186"/>
        <b/>
      </rPr>
      <t xml:space="preserve">REMARKS: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</si>
  <si>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</si>
  <si>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</si>
  <si>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</si>
  <si>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</si>
  <si>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</si>
  <si>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</si>
  <si>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</si>
  <si>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</si>
  <si>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</si>
  <si>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</si>
  <si>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1"/>
        <color theme="1"/>
        <rFont val="Times New Roman"/>
        <family val="1"/>
        <charset val="186"/>
      </rPr>
      <t xml:space="preserve">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</si>
  <si>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11"/>
        <rFont val="Times New Roman"/>
        <family val="1"/>
        <charset val="186"/>
      </rPr>
      <t xml:space="preserve">Supplement 2.1 document 12 "Technical requirements for the creation of repair workshop"</t>
    </r>
  </si>
  <si>
    <r>
      <rPr>
        <sz val="11"/>
        <color rgb="FF000000"/>
        <rFont val="Times New Roman"/>
        <family val="1"/>
        <charset val="186"/>
        <b/>
      </rPr>
      <t xml:space="preserve">Project name</t>
    </r>
  </si>
  <si>
    <r>
      <rPr>
        <sz val="11"/>
        <rFont val="Times New Roman"/>
        <family val="1"/>
        <charset val="186"/>
      </rPr>
      <t xml:space="preserve">Development of a military campus infrastructure in Klaipėda district, Kairiai</t>
    </r>
  </si>
  <si>
    <r>
      <rPr>
        <sz val="11"/>
        <color rgb="FF000000"/>
        <rFont val="Times New Roman"/>
        <family val="1"/>
        <charset val="186"/>
        <b/>
      </rPr>
      <t xml:space="preserve">Facility</t>
    </r>
  </si>
  <si>
    <r>
      <rPr>
        <sz val="11"/>
        <rFont val="Times New Roman"/>
        <family val="1"/>
        <charset val="186"/>
      </rPr>
      <t xml:space="preserve">Kairiai military town</t>
    </r>
  </si>
  <si>
    <r>
      <rPr>
        <sz val="11"/>
        <color rgb="FF000000"/>
        <rFont val="Times New Roman"/>
        <family val="1"/>
        <charset val="186"/>
        <b/>
      </rPr>
      <t xml:space="preserve">Type of construction</t>
    </r>
  </si>
  <si>
    <r>
      <rPr>
        <sz val="11"/>
        <rFont val="Times New Roman"/>
        <family val="1"/>
        <charset val="186"/>
      </rPr>
      <t xml:space="preserve">New construction</t>
    </r>
  </si>
  <si>
    <r>
      <rPr>
        <sz val="11"/>
        <color rgb="FF000000"/>
        <rFont val="Times New Roman"/>
        <family val="1"/>
        <charset val="186"/>
        <b/>
      </rPr>
      <t xml:space="preserve">Annex to terms &amp; conditions</t>
    </r>
  </si>
  <si>
    <r>
      <rPr>
        <sz val="11"/>
        <color rgb="FF000000"/>
        <rFont val="Times New Roman"/>
        <family val="1"/>
        <charset val="186"/>
      </rPr>
      <t xml:space="preserve">Annex 2 Specifications</t>
    </r>
  </si>
  <si>
    <r>
      <rPr>
        <sz val="11"/>
        <color rgb="FF000000"/>
        <rFont val="Times New Roman"/>
        <family val="1"/>
        <charset val="186"/>
        <b/>
      </rPr>
      <t xml:space="preserve">Supplement</t>
    </r>
  </si>
  <si>
    <r>
      <rPr>
        <sz val="11"/>
        <rFont val="Times New Roman"/>
        <family val="1"/>
        <charset val="186"/>
      </rPr>
      <t xml:space="preserve">Supplement 2.1 document 12 "Technical requirements for the creation of repair workshop"</t>
    </r>
  </si>
  <si>
    <r>
      <rPr>
        <sz val="11"/>
        <color rgb="FF000000"/>
        <rFont val="Times New Roman"/>
        <family val="1"/>
        <charset val="186"/>
        <b/>
      </rPr>
      <t xml:space="preserve">Supplement document (worksheet)</t>
    </r>
  </si>
  <si>
    <r>
      <rPr>
        <sz val="11"/>
        <rFont val="Times New Roman"/>
        <family val="1"/>
        <charset val="186"/>
        <b/>
      </rPr>
      <t xml:space="preserve">The name of the room/space/functional block</t>
    </r>
  </si>
  <si>
    <r>
      <rPr>
        <sz val="11"/>
        <rFont val="Times New Roman"/>
        <family val="1"/>
        <charset val="186"/>
        <b/>
      </rPr>
      <t xml:space="preserve">Total number of places</t>
    </r>
  </si>
  <si>
    <r>
      <rPr>
        <sz val="11"/>
        <rFont val="Times New Roman"/>
        <family val="1"/>
        <charset val="186"/>
        <b/>
      </rPr>
      <t xml:space="preserve">Phones connected to the KATT</t>
    </r>
  </si>
  <si>
    <r>
      <rPr>
        <sz val="11"/>
        <rFont val="Times New Roman"/>
        <family val="1"/>
        <charset val="186"/>
        <b/>
      </rPr>
      <t xml:space="preserve">Computer networks are connected to the unit's network 2</t>
    </r>
  </si>
  <si>
    <r>
      <rPr>
        <sz val="11"/>
        <rFont val="Times New Roman"/>
        <family val="1"/>
        <charset val="186"/>
        <b/>
      </rPr>
      <t xml:space="preserve">Computer networks are connected to the KAS network 1</t>
    </r>
  </si>
  <si>
    <r>
      <rPr>
        <sz val="11"/>
        <rFont val="Times New Roman"/>
        <family val="1"/>
        <charset val="186"/>
        <b/>
      </rPr>
      <t xml:space="preserve">Number of computerised workstations</t>
    </r>
  </si>
  <si>
    <r>
      <rPr>
        <sz val="11"/>
        <rFont val="Times New Roman"/>
        <family val="1"/>
        <charset val="186"/>
        <b/>
      </rPr>
      <t xml:space="preserve">Approximate area (sq. m) (if needed to determine)</t>
    </r>
  </si>
  <si>
    <r>
      <rPr>
        <sz val="11"/>
        <rFont val="Times New Roman"/>
        <family val="1"/>
        <charset val="186"/>
        <b/>
      </rPr>
      <t xml:space="preserve">The significance level of the room/space/functional block (A, B, C and D)</t>
    </r>
  </si>
  <si>
    <r>
      <rPr>
        <sz val="11"/>
        <rFont val="Times New Roman"/>
        <family val="1"/>
        <charset val="186"/>
        <b/>
      </rPr>
      <t xml:space="preserve">Description of special requirements for premises/areas (if applicable)</t>
    </r>
  </si>
  <si>
    <r>
      <rPr>
        <sz val="11"/>
        <color rgb="FF000000"/>
        <rFont val="Times New Roman"/>
        <family val="1"/>
        <charset val="186"/>
        <b/>
      </rPr>
      <t xml:space="preserve">The area of the premises/space/functional block in square metres proposed by the Candidate/Participant </t>
    </r>
  </si>
  <si>
    <r>
      <rPr>
        <sz val="11"/>
        <color theme="1"/>
        <rFont val="Times New Roman"/>
        <family val="1"/>
        <charset val="186"/>
        <b/>
      </rPr>
      <t xml:space="preserve">numbering of premises according to the explanations on the drawings proposed by the Candidate/Participant</t>
    </r>
  </si>
  <si>
    <r>
      <rPr>
        <sz val="11"/>
        <rFont val="Times New Roman"/>
        <family val="1"/>
        <charset val="186"/>
        <b/>
      </rPr>
      <t xml:space="preserve">Cost of development of the solution proposed by the Candidate / Participant (EUR excl. VAT)</t>
    </r>
  </si>
  <si>
    <r>
      <rPr>
        <sz val="11"/>
        <color rgb="FF000000"/>
        <rFont val="Times New Roman"/>
        <family val="1"/>
        <charset val="186"/>
        <b/>
      </rPr>
      <t xml:space="preserve">Furniture/equipment inventory</t>
    </r>
  </si>
  <si>
    <r>
      <rPr>
        <sz val="11"/>
        <color rgb="FF000000"/>
        <rFont val="Times New Roman"/>
        <family val="1"/>
        <charset val="186"/>
        <b/>
      </rPr>
      <t xml:space="preserve">Possible optimisation proposed by the Candidate – additional solutions to those in the Specification (reference to the Tender document, section, paragraph, clause). </t>
    </r>
    <r>
      <rPr>
        <sz val="11"/>
        <color rgb="FF000000"/>
        <rFont val="Times New Roman"/>
        <family val="1"/>
        <charset val="186"/>
        <b/>
      </rPr>
      <t xml:space="preserve">Price (EUR excl. VAT) </t>
    </r>
    <r>
      <rPr>
        <sz val="11"/>
        <color rgb="FF000000"/>
        <rFont val="Times New Roman"/>
        <family val="1"/>
        <charset val="186"/>
        <b/>
      </rPr>
      <t xml:space="preserve">This section is to be completed only for the Initial Tender</t>
    </r>
  </si>
  <si>
    <r>
      <rPr>
        <sz val="11"/>
        <color rgb="FF000000"/>
        <rFont val="Times New Roman"/>
        <family val="1"/>
        <charset val="186"/>
        <b/>
      </rPr>
      <t xml:space="preserve">REMARKS</t>
    </r>
  </si>
  <si>
    <r>
      <rPr>
        <sz val="11"/>
        <rFont val="Times New Roman"/>
        <family val="1"/>
        <charset val="186"/>
        <b/>
      </rPr>
      <t xml:space="preserve">Item </t>
    </r>
    <r>
      <rPr>
        <sz val="11"/>
        <rFont val="Times New Roman"/>
        <family val="1"/>
        <charset val="186"/>
        <b/>
      </rPr>
      <t xml:space="preserve">No.</t>
    </r>
  </si>
  <si>
    <r>
      <rPr>
        <sz val="11"/>
        <color rgb="FF000000"/>
        <rFont val="Times New Roman"/>
        <family val="1"/>
        <charset val="186"/>
        <b/>
      </rPr>
      <t xml:space="preserve">Description of the building's furniture/equipment inventory needs and Special Requirements (if any)</t>
    </r>
  </si>
  <si>
    <r>
      <rPr>
        <sz val="11"/>
        <color rgb="FF000000"/>
        <rFont val="Times New Roman"/>
        <family val="1"/>
        <charset val="186"/>
        <b/>
      </rPr>
      <t xml:space="preserve">The planned furniture/equipment inventory is purchased by *PS, **PS, or VS</t>
    </r>
  </si>
  <si>
    <r>
      <rPr>
        <sz val="12"/>
        <color rgb="FF000000"/>
        <rFont val="Times New Roman"/>
        <family val="1"/>
        <charset val="186"/>
        <b/>
      </rPr>
      <t xml:space="preserve">The price of furniture and equipment proposed by the Candidate/Participant for the investor (which is purchased by the Private Entity) (*PS, **PS)) (EUR excl. VAT) </t>
    </r>
  </si>
  <si>
    <r>
      <rPr>
        <sz val="12"/>
        <color rgb="FF000000"/>
        <rFont val="Times New Roman"/>
        <family val="1"/>
        <charset val="186"/>
        <b/>
      </rPr>
      <t xml:space="preserve">Cost for the installation of the furniture and equipment inventory proposed by the Candidate/Participant (*PS, **PS) (EUR excl. VAT) </t>
    </r>
  </si>
  <si>
    <r>
      <rPr>
        <sz val="11"/>
        <color rgb="FF000000"/>
        <rFont val="Times New Roman"/>
        <family val="1"/>
        <charset val="186"/>
        <i/>
      </rPr>
      <t xml:space="preserve">To be completed by the Public entity (PE). </t>
    </r>
    <r>
      <rPr>
        <sz val="11"/>
        <color rgb="FF000000"/>
        <rFont val="Times New Roman"/>
        <family val="1"/>
        <charset val="186"/>
        <i/>
      </rPr>
      <t xml:space="preserve">When submitting the Tender, the information “To be completed by the Candidate/Participant" may be suspplemented by the Candidate/Participant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</si>
  <si>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</si>
  <si>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</si>
  <si>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</si>
  <si>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</si>
  <si>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</si>
  <si>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</si>
  <si>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</si>
  <si>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</si>
  <si>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</si>
  <si>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theme="1"/>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</si>
  <si>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</si>
  <si>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</si>
  <si>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Public entity</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</si>
  <si>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</si>
  <si>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Candidate / Participant</t>
    </r>
  </si>
  <si>
    <r>
      <rPr>
        <sz val="11"/>
        <color rgb="FF000000"/>
        <rFont val="Times New Roman"/>
        <family val="1"/>
        <charset val="186"/>
        <i/>
      </rPr>
      <t xml:space="preserve">To be completed by the candidate (only applicable for Initial Tender)</t>
    </r>
  </si>
  <si>
    <r>
      <rPr>
        <sz val="12"/>
        <rFont val="Times New Roman"/>
        <family val="1"/>
        <charset val="186"/>
      </rPr>
      <t xml:space="preserve">1.</t>
    </r>
  </si>
  <si>
    <r>
      <rPr>
        <sz val="11"/>
        <rFont val="Times New Roman"/>
        <family val="1"/>
        <charset val="186"/>
      </rPr>
      <t xml:space="preserve">1.1.</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</si>
  <si>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</si>
  <si>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</si>
  <si>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</si>
  <si>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</si>
  <si>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color rgb="FF535353"/>
        <rFont val="Times New Roman"/>
        <family val="1"/>
        <charset val="186"/>
      </rPr>
      <t xml:space="preserve">-</t>
    </r>
  </si>
  <si>
    <r>
      <rPr>
        <sz val="11"/>
        <rFont val="Times New Roman"/>
        <family val="1"/>
        <charset val="186"/>
      </rPr>
      <t xml:space="preserve">C</t>
    </r>
  </si>
  <si>
    <r>
      <rPr>
        <sz val="12"/>
        <color theme="1"/>
        <rFont val="Times New Roman"/>
        <family val="1"/>
        <charset val="186"/>
      </rPr>
      <t xml:space="preserve">1.2.</t>
    </r>
  </si>
  <si>
    <r>
      <rPr>
        <sz val="12"/>
        <color theme="1"/>
        <rFont val="Times New Roman"/>
        <family val="1"/>
        <charset val="186"/>
      </rPr>
      <t xml:space="preserve">Other. Proposed by the Candidate / Participant.</t>
    </r>
  </si>
  <si>
    <r>
      <rPr>
        <sz val="9"/>
        <color theme="1"/>
        <rFont val="Times New Roman"/>
        <family val="1"/>
        <charset val="186"/>
        <i/>
      </rPr>
      <t xml:space="preserve">The Candidate/Participant may supplement their Tender with the solutions that do not contradict the Specifications or are not assessed by the Public Entity (PE)</t>
    </r>
  </si>
  <si>
    <r>
      <rPr>
        <sz val="12"/>
        <color rgb="FF000000"/>
        <rFont val="Times New Roman"/>
        <family val="1"/>
        <charset val="186"/>
        <b/>
      </rPr>
      <t xml:space="preserve">Total building area</t>
    </r>
  </si>
  <si>
    <r>
      <rPr>
        <sz val="12"/>
        <rFont val="Times New Roman"/>
        <family val="1"/>
        <charset val="186"/>
      </rPr>
      <t xml:space="preserve">The price must match the price of part of the Facility of Supplement 2.1, document 1, worksheet 1</t>
    </r>
  </si>
  <si>
    <r>
      <rPr>
        <sz val="11"/>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</si>
  <si>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</si>
  <si>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theme="1"/>
        <rFont val="Times New Roman"/>
        <family val="1"/>
        <charset val="186"/>
        <b/>
      </rPr>
      <t xml:space="preserve">REMARKS: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</si>
  <si>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</si>
  <si>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 xml:space="preserve">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</si>
  <si>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 xml:space="preserve">3. The Candidate/Participant may propose and suggest possible optimisations in their solutions (by suggesting to supplement the Specifications, justifying the benefits of the proposals and their impact on the price of the Tender).</t>
    </r>
  </si>
  <si>
    <r>
      <rPr>
        <sz val="11"/>
        <color rgb="FF000000"/>
        <rFont val="Times New Roman"/>
        <family val="1"/>
        <charset val="186"/>
      </rPr>
      <t xml:space="preserve">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</si>
  <si>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 xml:space="preserve">5. The areas provided in the table are approximate and may change depending on the implementation of regulatory acts and the requirements of the Specifications.</t>
    </r>
  </si>
  <si>
    <r>
      <rPr>
        <sz val="11"/>
        <color rgb="FF000000"/>
        <rFont val="Times New Roman"/>
        <family val="1"/>
        <charset val="186"/>
      </rPr>
      <t xml:space="preserve">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</si>
  <si>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 xml:space="preserve">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</si>
  <si>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 xml:space="preserve">10. Technological rooms should not be located beneath sanitary facilities or in other areas where there is a high risk of flooding.</t>
    </r>
  </si>
  <si>
    <r>
      <rPr>
        <sz val="11"/>
        <rFont val="Times New Roman"/>
        <family val="1"/>
        <charset val="186"/>
      </rPr>
      <t xml:space="preserve">11. If necessary to clarify the solutions, the Participant may add rows to their table.</t>
    </r>
  </si>
  <si>
    <r>
      <rPr>
        <sz val="11"/>
        <color theme="1"/>
        <rFont val="Times New Roman"/>
        <family val="1"/>
        <charset val="186"/>
      </rPr>
      <t xml:space="preserve">12. * The PS must provide for a one-time furniture purchase and warranty maintenance for a period of 5 years</t>
    </r>
  </si>
  <si>
    <r>
      <rPr>
        <sz val="12"/>
        <rFont val="Times New Roman"/>
        <family val="1"/>
        <charset val="186"/>
      </rPr>
      <t xml:space="preserve">Supplement 2.1 document 12 "Technical requirements for the creation of repair workshop"</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</si>
  <si>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</si>
  <si>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</si>
  <si>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</si>
  <si>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</si>
  <si>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</si>
  <si>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</si>
  <si>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</si>
  <si>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</si>
  <si>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</si>
  <si>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12 "Technical requirements for the creation of repair workshop"</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</si>
  <si>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</si>
  <si>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</si>
  <si>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color theme="1"/>
        <rFont val="Times New Roman"/>
        <family val="1"/>
        <charset val="186"/>
        <b/>
      </rPr>
      <t xml:space="preserve">Description of special requirements for premises/areas (if applicable)</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</si>
  <si>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</si>
  <si>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</si>
  <si>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</si>
  <si>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</si>
  <si>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</si>
  <si>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</si>
  <si>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</si>
  <si>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Repair workshop (type 1)</t>
    </r>
  </si>
  <si>
    <r>
      <rPr>
        <sz val="12"/>
        <rFont val="Times New Roman"/>
        <family val="1"/>
        <charset val="186"/>
        <b/>
      </rPr>
      <t xml:space="preserve">1.</t>
    </r>
  </si>
  <si>
    <r>
      <rPr>
        <sz val="12"/>
        <rFont val="Times New Roman"/>
        <family val="1"/>
        <charset val="186"/>
      </rPr>
      <t xml:space="preserve">1.1.</t>
    </r>
  </si>
  <si>
    <r>
      <rPr>
        <sz val="12"/>
        <rFont val="Times New Roman"/>
        <family val="1"/>
        <charset val="186"/>
      </rPr>
      <t xml:space="preserve">1.2.</t>
    </r>
  </si>
  <si>
    <r>
      <rPr>
        <sz val="12"/>
        <rFont val="Times New Roman"/>
        <family val="1"/>
        <charset val="186"/>
      </rPr>
      <t xml:space="preserve">1.3.</t>
    </r>
  </si>
  <si>
    <r>
      <rPr>
        <sz val="12"/>
        <rFont val="Times New Roman"/>
        <family val="1"/>
        <charset val="186"/>
      </rPr>
      <t xml:space="preserve">1.4.</t>
    </r>
  </si>
  <si>
    <r>
      <rPr>
        <sz val="12"/>
        <rFont val="Times New Roman"/>
        <family val="1"/>
        <charset val="186"/>
      </rPr>
      <t xml:space="preserve">1.5.</t>
    </r>
  </si>
  <si>
    <r>
      <rPr>
        <sz val="12"/>
        <rFont val="Times New Roman"/>
        <family val="1"/>
        <charset val="186"/>
      </rPr>
      <t xml:space="preserve">1.6.</t>
    </r>
  </si>
  <si>
    <r>
      <rPr>
        <sz val="12"/>
        <rFont val="Times New Roman"/>
        <family val="1"/>
        <charset val="186"/>
      </rPr>
      <t xml:space="preserve">1.7.</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</si>
  <si>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</si>
  <si>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</si>
  <si>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</si>
  <si>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color theme="1"/>
        <rFont val="Times New Roman"/>
        <family val="1"/>
        <charset val="186"/>
        <b/>
      </rPr>
      <t xml:space="preserve">Other equipment</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</si>
  <si>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</si>
  <si>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1"/>
        <color rgb="FF000000"/>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</si>
  <si>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</si>
  <si>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</si>
  <si>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</si>
  <si>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</si>
  <si>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rFont val="Times New Roman"/>
        <family val="1"/>
        <charset val="186"/>
      </rPr>
      <t xml:space="preserve">Supplement 2.1 document 12 "Technical requirements for the creation of repair workshop"</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</si>
  <si>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</si>
  <si>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</si>
  <si>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</si>
  <si>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</si>
  <si>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</si>
  <si>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</si>
  <si>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</si>
  <si>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color rgb="FF000000"/>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</si>
  <si>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</si>
  <si>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12 "Technical requirements for the creation of repair workshop"</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</si>
  <si>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</si>
  <si>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</si>
  <si>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</si>
  <si>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</si>
  <si>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</si>
  <si>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</si>
  <si>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</si>
  <si>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</si>
  <si>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</si>
  <si>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</si>
  <si>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</si>
  <si>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</si>
  <si>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</si>
  <si>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rFont val="Times New Roman"/>
        <family val="1"/>
        <charset val="186"/>
        <b/>
      </rPr>
      <t xml:space="preserve">Repair workshop (type 2)</t>
    </r>
  </si>
  <si>
    <r>
      <rPr>
        <sz val="12"/>
        <rFont val="Times New Roman"/>
        <family val="1"/>
        <charset val="186"/>
        <b/>
      </rPr>
      <t xml:space="preserve">1.</t>
    </r>
  </si>
  <si>
    <r>
      <rPr>
        <sz val="12"/>
        <color theme="1"/>
        <rFont val="Times New Roman"/>
        <family val="1"/>
        <charset val="186"/>
        <b/>
      </rPr>
      <t xml:space="preserve">Building structures and other elements</t>
    </r>
  </si>
  <si>
    <r>
      <rPr>
        <sz val="12"/>
        <rFont val="Times New Roman"/>
        <family val="1"/>
        <charset val="186"/>
      </rPr>
      <t xml:space="preserve">1.1.</t>
    </r>
  </si>
  <si>
    <r>
      <rPr>
        <sz val="12"/>
        <color theme="1"/>
        <rFont val="Times New Roman"/>
        <family val="1"/>
        <charset val="186"/>
        <b/>
      </rPr>
      <t xml:space="preserve">Foundations</t>
    </r>
  </si>
  <si>
    <r>
      <rPr>
        <sz val="12"/>
        <rFont val="Times New Roman"/>
        <family val="1"/>
        <charset val="186"/>
      </rPr>
      <t xml:space="preserve">1. Foundations under supporting structures must be designed considering the loads, the nature of the load increase, and the foundation ground properties. 2. The final decision on the type of foundation must be based on the results of engineering geological studies and a cost comparison of different foundation types.                                                                                                                                                                             </t>
    </r>
    <r>
      <rPr>
        <sz val="12"/>
        <rFont val="Times New Roman"/>
        <family val="1"/>
        <charset val="186"/>
        <b/>
      </rPr>
      <t xml:space="preserve">The Participant provides information on selected foundation type, including structures, insulation, and finishing materials etc.</t>
    </r>
  </si>
  <si>
    <r>
      <rPr>
        <sz val="12"/>
        <rFont val="Times New Roman"/>
        <family val="1"/>
        <charset val="186"/>
      </rPr>
      <t xml:space="preserve">1.2.</t>
    </r>
  </si>
  <si>
    <r>
      <rPr>
        <sz val="12"/>
        <color theme="1"/>
        <rFont val="Times New Roman"/>
        <family val="1"/>
        <charset val="186"/>
        <b/>
      </rPr>
      <t xml:space="preserve">Plinth installation</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</si>
  <si>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plinth solutions, finishing materials etc.</t>
    </r>
  </si>
  <si>
    <r>
      <rPr>
        <sz val="12"/>
        <rFont val="Times New Roman"/>
        <family val="1"/>
        <charset val="186"/>
      </rPr>
      <t xml:space="preserve">1.3.</t>
    </r>
  </si>
  <si>
    <r>
      <rPr>
        <sz val="12"/>
        <color theme="1"/>
        <rFont val="Times New Roman"/>
        <family val="1"/>
        <charset val="186"/>
        <b/>
      </rPr>
      <t xml:space="preserve">Load-bearing external walls, structures</t>
    </r>
  </si>
  <si>
    <r>
      <rPr>
        <sz val="12"/>
        <rFont val="Times New Roman"/>
        <family val="1"/>
        <charset val="186"/>
      </rPr>
      <t xml:space="preserve">1. For rooms subject to stricter security requirements, the exterior walls must ensure increased security (e.g., for weapons, document storage, and other rooms); 2. The areas designated for soldier movement must be separated from the external building enclosures to protect the building façades and their external elements from accidental damage; 3. If necessary, external wall cladding must be used, ensuring its acoustic properties.                                                                                                                                                                     Colours and materials must be selected based on resistance to dirt, ease of cleaning, material aging, wear, and simplicity of maintenance. 
4. The architecture of the building's facade must be simple (without intricate details); 5. Facades must be easy to maintain and durable, with facade materials offering increased resistance to dirt and damage;                                                                                                                                                                                                                                                                                                                                                                                                      </t>
    </r>
    <r>
      <rPr>
        <sz val="12"/>
        <rFont val="Times New Roman"/>
        <family val="1"/>
        <charset val="186"/>
        <b/>
      </rPr>
      <t xml:space="preserve">                                                                                                                                </t>
    </r>
    <r>
      <rPr>
        <sz val="12"/>
        <rFont val="Times New Roman"/>
        <family val="1"/>
        <charset val="186"/>
      </rPr>
      <t xml:space="preserve">                                                                                                                                                           </t>
    </r>
    <r>
      <rPr>
        <sz val="12"/>
        <rFont val="Times New Roman"/>
        <family val="1"/>
        <charset val="186"/>
        <b/>
      </rPr>
      <t xml:space="preserve">The Participant provides information on external wall solutions, including structures, insulation, and finishing layers etc.</t>
    </r>
  </si>
  <si>
    <r>
      <rPr>
        <sz val="12"/>
        <rFont val="Times New Roman"/>
        <family val="1"/>
        <charset val="186"/>
      </rPr>
      <t xml:space="preserve">1.4.</t>
    </r>
  </si>
  <si>
    <r>
      <rPr>
        <sz val="12"/>
        <color theme="1"/>
        <rFont val="Times New Roman"/>
        <family val="1"/>
        <charset val="186"/>
        <b/>
      </rPr>
      <t xml:space="preserve">Non-load-bearing external walls, structures</t>
    </r>
  </si>
  <si>
    <r>
      <rPr>
        <sz val="12"/>
        <rFont val="Times New Roman"/>
        <family val="1"/>
        <charset val="186"/>
      </rPr>
      <t xml:space="preserve">1.5.</t>
    </r>
  </si>
  <si>
    <r>
      <rPr>
        <sz val="12"/>
        <color theme="1"/>
        <rFont val="Times New Roman"/>
        <family val="1"/>
        <charset val="186"/>
        <b/>
      </rPr>
      <t xml:space="preserve">Slabs on the ground.</t>
    </r>
  </si>
  <si>
    <r>
      <rPr>
        <sz val="12"/>
        <rFont val="Times New Roman"/>
        <family val="1"/>
        <charset val="186"/>
      </rPr>
      <t xml:space="preserve">1. Acoustic noise in shared areas must not exceed 85 dBA, in work offices and meeting rooms – up to 50 dBA, and in sleeping areas – up to 32 dBA.
2. In special rooms with a high or medium potential for liquid accumulation, a floor slope must be installed to allow liquids to drain into the sewage system.
3. Floor coverings must be suitable for their intended use based on the function of the rooms or spaces where they are installed.
4. The floors must be designed to withstand their own weight and operational loads, considering the intended purpose of the rooms.
</t>
    </r>
    <r>
      <rPr>
        <sz val="12"/>
        <rFont val="Times New Roman"/>
        <family val="1"/>
        <charset val="186"/>
        <b/>
      </rPr>
      <t xml:space="preserve">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</si>
  <si>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1.6.</t>
    </r>
  </si>
  <si>
    <r>
      <rPr>
        <sz val="12"/>
        <color theme="1"/>
        <rFont val="Times New Roman"/>
        <family val="1"/>
        <charset val="186"/>
        <b/>
      </rPr>
      <t xml:space="preserve">Floor slabs between levels</t>
    </r>
  </si>
  <si>
    <r>
      <rPr>
        <sz val="12"/>
        <rFont val="Times New Roman"/>
        <family val="1"/>
        <charset val="186"/>
      </rPr>
      <t xml:space="preserve">1.7.</t>
    </r>
  </si>
  <si>
    <r>
      <rPr>
        <sz val="12"/>
        <color theme="1"/>
        <rFont val="Times New Roman"/>
        <family val="1"/>
        <charset val="186"/>
        <b/>
      </rPr>
      <t xml:space="preserve">Roof</t>
    </r>
  </si>
  <si>
    <r>
      <rPr>
        <sz val="12"/>
        <rFont val="Times New Roman"/>
        <family val="1"/>
        <charset val="186"/>
      </rPr>
      <t xml:space="preserve">1. Measures to prevent the formation of icicles must be provided; 2. The roof must be easy to maintain, with maintenance walkways and platforms installed. Access to the roof must be easy but restricted with safety measures to prevent unauthorized individuals from accessing it;
3. Water from the building’s roof must be drained in such a way that it does not damage the building’s structure, roads, sidewalks, adjacent buildings, or harm the environment, and is directed into the underground stormwater drainage system. 
</t>
    </r>
    <r>
      <rPr>
        <sz val="12"/>
        <rFont val="Times New Roman"/>
        <family val="1"/>
        <charset val="186"/>
        <b/>
      </rPr>
      <t xml:space="preserve">The participant provides information about the roof structure, insulation types and layers, and finishes. </t>
    </r>
    <r>
      <rPr>
        <sz val="12"/>
        <rFont val="Times New Roman"/>
        <family val="1"/>
        <charset val="186"/>
        <b/>
      </rPr>
      <t xml:space="preserve">Rainwater collection and drainage system, roof protective railings, walkways, protective grilles, snow-retaining grilles, fire escape ladders etc.</t>
    </r>
  </si>
  <si>
    <r>
      <rPr>
        <sz val="12"/>
        <rFont val="Times New Roman"/>
        <family val="1"/>
        <charset val="186"/>
      </rPr>
      <t xml:space="preserve">1.8.</t>
    </r>
  </si>
  <si>
    <r>
      <rPr>
        <sz val="12"/>
        <color theme="1"/>
        <rFont val="Times New Roman"/>
        <family val="1"/>
        <charset val="186"/>
        <b/>
      </rPr>
      <t xml:space="preserve">Load-bearing internal walls</t>
    </r>
  </si>
  <si>
    <r>
      <rPr>
        <sz val="12"/>
        <rFont val="Times New Roman"/>
        <family val="1"/>
        <charset val="186"/>
      </rPr>
      <t xml:space="preserve">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</si>
  <si>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1.9.</t>
    </r>
  </si>
  <si>
    <r>
      <rPr>
        <sz val="12"/>
        <color theme="1"/>
        <rFont val="Times New Roman"/>
        <family val="1"/>
        <charset val="186"/>
        <b/>
      </rPr>
      <t xml:space="preserve">Non-load-bearing internal walls</t>
    </r>
  </si>
  <si>
    <r>
      <rPr>
        <sz val="12"/>
        <rFont val="Times New Roman"/>
        <family val="1"/>
        <charset val="186"/>
      </rPr>
      <t xml:space="preserve">1.10.</t>
    </r>
  </si>
  <si>
    <r>
      <rPr>
        <sz val="12"/>
        <color theme="1"/>
        <rFont val="Times New Roman"/>
        <family val="1"/>
        <charset val="186"/>
        <b/>
      </rPr>
      <t xml:space="preserve">Structural elements</t>
    </r>
  </si>
  <si>
    <r>
      <rPr>
        <sz val="12"/>
        <rFont val="Times New Roman"/>
        <family val="1"/>
        <charset val="186"/>
      </rPr>
      <t xml:space="preserve">1. The structure of the buildings must be durable enough to withstand the negative effects of rare and potentially dangerous events.                                                                                                                                                                                                   2. The main criterion when choosing building materials is public safety and material durability. These materials must be used in such a way that they meet the requirements or are of better quality than those specified in the technical requirements of these Specifications.                                                                                                                                                                                  </t>
    </r>
    <r>
      <rPr>
        <sz val="12"/>
        <rFont val="Times New Roman"/>
        <family val="1"/>
        <charset val="186"/>
        <b/>
      </rPr>
      <t xml:space="preserve">The Participant provides information on stairs, ramps, balconies, and loggia structures, including coatings etc.</t>
    </r>
  </si>
  <si>
    <r>
      <rPr>
        <sz val="12"/>
        <rFont val="Times New Roman"/>
        <family val="1"/>
        <charset val="186"/>
      </rPr>
      <t xml:space="preserve">1.11.</t>
    </r>
  </si>
  <si>
    <r>
      <rPr>
        <sz val="12"/>
        <color theme="1"/>
        <rFont val="Times New Roman"/>
        <family val="1"/>
        <charset val="186"/>
        <b/>
      </rPr>
      <t xml:space="preserve">Partitions</t>
    </r>
  </si>
  <si>
    <r>
      <rPr>
        <sz val="12"/>
        <rFont val="Times New Roman"/>
        <family val="1"/>
        <charset val="186"/>
      </rPr>
      <t xml:space="preserve">1. The finishing of partitions can be minimal (for example, where allowed by the construction norms, walls can be left unplastered, painted, or impregnated), but must comply with the intended use of the rooms.                                                                                                           2. Wall covers (by the type of coating) must be compatible with the room purpose, resistant to wet cleaning and, where necessary, to chemicals used for disinfection.                                                                                                                                             </t>
    </r>
    <r>
      <rPr>
        <sz val="12"/>
        <rFont val="Times New Roman"/>
        <family val="1"/>
        <charset val="186"/>
        <b/>
      </rPr>
      <t xml:space="preserve">The Participant provides information on Partition types, structures, finishes etc. </t>
    </r>
  </si>
  <si>
    <r>
      <rPr>
        <sz val="12"/>
        <rFont val="Times New Roman"/>
        <family val="1"/>
        <charset val="186"/>
      </rPr>
      <t xml:space="preserve">1.12.</t>
    </r>
  </si>
  <si>
    <r>
      <rPr>
        <sz val="12"/>
        <color theme="1"/>
        <rFont val="Times New Roman"/>
        <family val="1"/>
        <charset val="186"/>
        <b/>
      </rPr>
      <t xml:space="preserve">Floor coverings and finishes.</t>
    </r>
  </si>
  <si>
    <r>
      <rPr>
        <sz val="12"/>
        <rFont val="Times New Roman"/>
        <family val="1"/>
        <charset val="186"/>
      </rPr>
      <t xml:space="preserve">1. The floors in sanitary rooms/ spaces/ areas must be non-slip, waterproof, easy to clean, resistant to the cleaning agents and disinfectants used, and must have a slope towards the water drainage channels for self-collection into the sewage system.                                                                                                                                                                                      2. Floor and stair surfaces must be non-slip, easy to clean, and resistant to the chemicals used for wet cleaning and disinfection.                                                                                                                                                                                                            </t>
    </r>
    <r>
      <rPr>
        <sz val="12"/>
        <rFont val="Times New Roman"/>
        <family val="1"/>
        <charset val="186"/>
        <b/>
      </rPr>
      <t xml:space="preserve">The Participant provides information on floor type, structures, finish. </t>
    </r>
    <r>
      <rPr>
        <sz val="12"/>
        <rFont val="Times New Roman"/>
        <family val="1"/>
        <charset val="186"/>
        <b/>
      </rPr>
      <t xml:space="preserve">The main room groups are distinguished – corridors, halls, administrative rooms, service rooms, and technical auxiliary rooms etc. </t>
    </r>
  </si>
  <si>
    <r>
      <rPr>
        <sz val="12"/>
        <rFont val="Times New Roman"/>
        <family val="1"/>
        <charset val="186"/>
      </rPr>
      <t xml:space="preserve">1.13.</t>
    </r>
  </si>
  <si>
    <r>
      <rPr>
        <sz val="12"/>
        <color theme="1"/>
        <rFont val="Times New Roman"/>
        <family val="1"/>
        <charset val="186"/>
        <b/>
      </rPr>
      <t xml:space="preserve">Wall finish</t>
    </r>
  </si>
  <si>
    <r>
      <rPr>
        <sz val="12"/>
        <rFont val="Times New Roman"/>
        <family val="1"/>
        <charset val="186"/>
      </rPr>
      <t xml:space="preserve">1. Design the facades of buildings, considering the purpose of the buildings, the cohesive architectural appearance of the area, and long-term durability.                                                                                                                                                                                                                    2. The interior wall finishes can be minimal (for example, where construction regulations allow, walls can be unplastered and painted or impregnated), but they must meet the room's intended use. Walls in building rooms may be impregnated with clear liquids or impregnating paints.                                                                                                                                                                         3. The wall covering (according to the type of covering) must match the room’s purpose, be resistant to damp cleaning, and where necessary, resistant to chemicals used for disinfecting.                                                                                                                                                                                                                                                             </t>
    </r>
    <r>
      <rPr>
        <sz val="12"/>
        <rFont val="Times New Roman"/>
        <family val="1"/>
        <charset val="186"/>
        <b/>
      </rPr>
      <t xml:space="preserve">The participant provides descriptions of wall construction types, frame infills, and finishes etc. </t>
    </r>
  </si>
  <si>
    <r>
      <rPr>
        <sz val="12"/>
        <rFont val="Times New Roman"/>
        <family val="1"/>
        <charset val="186"/>
      </rPr>
      <t xml:space="preserve">1.14.</t>
    </r>
  </si>
  <si>
    <r>
      <rPr>
        <sz val="12"/>
        <color theme="1"/>
        <rFont val="Times New Roman"/>
        <family val="1"/>
        <charset val="186"/>
        <b/>
      </rPr>
      <t xml:space="preserve">Ceiling finishing</t>
    </r>
  </si>
  <si>
    <r>
      <rPr>
        <sz val="12"/>
        <rFont val="Times New Roman"/>
        <family val="1"/>
        <charset val="186"/>
      </rPr>
      <t xml:space="preserve">The ceiling finishing may be minimal, but it must comply with the intended use of the room.                                                                                                                                    </t>
    </r>
    <r>
      <rPr>
        <sz val="12"/>
        <rFont val="Times New Roman"/>
        <family val="1"/>
        <charset val="186"/>
        <b/>
      </rPr>
      <t xml:space="preserve">The Participant provides information on ceiling types, structures, finishes etc. </t>
    </r>
  </si>
  <si>
    <r>
      <rPr>
        <sz val="12"/>
        <rFont val="Times New Roman"/>
        <family val="1"/>
        <charset val="186"/>
      </rPr>
      <t xml:space="preserve">1.15.</t>
    </r>
  </si>
  <si>
    <r>
      <rPr>
        <sz val="12"/>
        <color theme="1"/>
        <rFont val="Times New Roman"/>
        <family val="1"/>
        <charset val="186"/>
        <b/>
      </rPr>
      <t xml:space="preserve">External doors, windows, and showcases</t>
    </r>
  </si>
  <si>
    <r>
      <rPr>
        <sz val="12"/>
        <rFont val="Times New Roman"/>
        <family val="1"/>
        <charset val="186"/>
      </rPr>
      <t xml:space="preserve">Where required by special regulations, protective metal grills should be installed, and access to windows from the exterior of the building should be restricted. </t>
    </r>
    <r>
      <rPr>
        <sz val="12"/>
        <rFont val="Times New Roman"/>
        <family val="1"/>
        <charset val="186"/>
        <b/>
      </rPr>
      <t xml:space="preserve">The Participant provides information on windows, showcases, doors, gates, including sills, trims, fittings, drive mechanisms, micro-ventilation elements, and other installed components.</t>
    </r>
  </si>
  <si>
    <r>
      <rPr>
        <sz val="12"/>
        <rFont val="Times New Roman"/>
        <family val="1"/>
        <charset val="186"/>
      </rPr>
      <t xml:space="preserve">1.16.</t>
    </r>
  </si>
  <si>
    <r>
      <rPr>
        <sz val="12"/>
        <color theme="1"/>
        <rFont val="Times New Roman"/>
        <family val="1"/>
        <charset val="186"/>
        <b/>
      </rPr>
      <t xml:space="preserve">Skylights</t>
    </r>
  </si>
  <si>
    <r>
      <rPr>
        <sz val="12"/>
        <rFont val="Times New Roman"/>
        <family val="1"/>
        <charset val="186"/>
        <b/>
      </rPr>
      <t xml:space="preserve">The Participant provides information on skylights, roof hatches, including trims, fittings, drive mechanisms, ventilation elements, and other installed components. </t>
    </r>
  </si>
  <si>
    <r>
      <rPr>
        <sz val="12"/>
        <rFont val="Times New Roman"/>
        <family val="1"/>
        <charset val="186"/>
      </rPr>
      <t xml:space="preserve">1.17.</t>
    </r>
  </si>
  <si>
    <r>
      <rPr>
        <sz val="12"/>
        <color theme="1"/>
        <rFont val="Times New Roman"/>
        <family val="1"/>
        <charset val="186"/>
        <b/>
      </rPr>
      <t xml:space="preserve">Internal doors and windows</t>
    </r>
  </si>
  <si>
    <r>
      <rPr>
        <sz val="12"/>
        <rFont val="Times New Roman"/>
        <family val="1"/>
        <charset val="186"/>
      </rPr>
      <t xml:space="preserve">1. Internal doors, depending on the purpose, security, and number of operating cycles – metal, plastic, aluminium, or wooden (veneered). Fittings must be adapted to the designated use of the premises; 2. Access control doors must be equipped with electromagnetic locks, scanning devices, and, if required, intercom systems.                                                                                                                                                          3. Doors must be designed to provide sound insulation where required, withstand increased operational loads, and be easy to operate.                                                                                                                                                                     4. Access to designated zones must be restricted.</t>
    </r>
    <r>
      <rPr>
        <sz val="12"/>
        <color rgb="FFFF0000"/>
        <rFont val="Times New Roman"/>
        <family val="1"/>
        <charset val="186"/>
        <b/>
      </rPr>
      <t xml:space="preserve"> </t>
    </r>
    <r>
      <rPr>
        <sz val="12"/>
        <rFont val="Times New Roman"/>
        <family val="1"/>
        <charset val="186"/>
      </rPr>
      <t xml:space="preserve">(detailed descriptions are provided in Supplement 2 "Specifications for Buildings, Structures, and Territory").                                                                                                                                                                                                             5. In high-traffic areas, doors must also be protected with galvanised steel plates covering up to half their height. In areas where specific architectural solutions are required for internal equipment, other protective measures may be proposed. Access to doors and movement zones must be protected from damage and accelerated material wear.                                                                                                                                                                                                                                      6. Information plates must be installed on doors. Information plates must be installed on interior doors and at entrances to each floor’s rooms, allowing for easy modification of displayed information. The information to be specified on the arrows and information boards will be determined by the Public Entity.                                                                                                           7. All internal doors must have locks controlled by keys. There must be a manual method to open the electric skis using a key in case they do not work.  </t>
    </r>
    <r>
      <rPr>
        <sz val="12"/>
        <rFont val="Times New Roman"/>
        <family val="1"/>
        <charset val="186"/>
        <b/>
      </rPr>
      <t xml:space="preserve">The Participant provides information on interior room windows, showcases, doors, gates, including sills, trims, fittings, drive mechanisms, and other installed components. </t>
    </r>
  </si>
  <si>
    <r>
      <rPr>
        <sz val="12"/>
        <rFont val="Times New Roman"/>
        <family val="1"/>
        <charset val="186"/>
      </rPr>
      <t xml:space="preserve">1.18.</t>
    </r>
  </si>
  <si>
    <r>
      <rPr>
        <sz val="12"/>
        <color theme="1"/>
        <rFont val="Times New Roman"/>
        <family val="1"/>
        <charset val="186"/>
        <b/>
      </rPr>
      <t xml:space="preserve">Sun protection</t>
    </r>
  </si>
  <si>
    <r>
      <rPr>
        <sz val="12"/>
        <rFont val="Times New Roman"/>
        <family val="1"/>
        <charset val="186"/>
      </rPr>
      <t xml:space="preserve">1.19.</t>
    </r>
  </si>
  <si>
    <r>
      <rPr>
        <sz val="12"/>
        <color theme="1"/>
        <rFont val="Times New Roman"/>
        <family val="1"/>
        <charset val="186"/>
        <b/>
      </rPr>
      <t xml:space="preserve">Special built-in elements</t>
    </r>
  </si>
  <si>
    <r>
      <rPr>
        <sz val="12"/>
        <rFont val="Times New Roman"/>
        <family val="1"/>
        <charset val="186"/>
      </rPr>
      <t xml:space="preserve">1.20.</t>
    </r>
  </si>
  <si>
    <r>
      <rPr>
        <sz val="12"/>
        <color theme="1"/>
        <rFont val="Times New Roman"/>
        <family val="1"/>
        <charset val="186"/>
        <b/>
      </rPr>
      <t xml:space="preserve">Other </t>
    </r>
  </si>
  <si>
    <r>
      <rPr>
        <sz val="12"/>
        <color theme="1"/>
        <rFont val="Times New Roman"/>
        <family val="1"/>
        <charset val="186"/>
      </rPr>
      <t xml:space="preserve">1.21.</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</si>
  <si>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</si>
  <si>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</si>
  <si>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</si>
  <si>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color theme="1"/>
        <rFont val="Times New Roman"/>
        <family val="1"/>
        <charset val="186"/>
        <b/>
      </rPr>
      <t xml:space="preserve">Building internal engineering systems </t>
    </r>
  </si>
  <si>
    <r>
      <rPr>
        <sz val="12"/>
        <rFont val="Times New Roman"/>
        <family val="1"/>
        <charset val="186"/>
      </rPr>
      <t xml:space="preserve">2.1.</t>
    </r>
  </si>
  <si>
    <r>
      <rPr>
        <sz val="12"/>
        <color theme="1"/>
        <rFont val="Times New Roman"/>
        <family val="1"/>
        <charset val="186"/>
        <b/>
      </rPr>
      <t xml:space="preserve">Heating systems and equipment </t>
    </r>
  </si>
  <si>
    <r>
      <rPr>
        <sz val="12"/>
        <color theme="1"/>
        <rFont val="Times New Roman"/>
        <family val="1"/>
        <charset val="186"/>
      </rPr>
      <t xml:space="preserve">1. 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2. Areas where underfloor heating will be installed must be planned in such a way that they do not interfere with future furniture attachment.                                                                                                                                                                      </t>
    </r>
    <r>
      <rPr>
        <sz val="12"/>
        <color theme="1"/>
        <rFont val="Times New Roman"/>
        <family val="1"/>
        <charset val="186"/>
        <b/>
      </rPr>
      <t xml:space="preserve">The participant provides a description – heat supply, heating system, heat production, heating pipelines etc. </t>
    </r>
    <r>
      <rPr>
        <sz val="12"/>
        <color theme="1"/>
        <rFont val="Times New Roman"/>
        <family val="1"/>
        <charset val="186"/>
        <b/>
      </rPr>
      <t xml:space="preserve">Radiators, underfloor heating, radiant heating systems etc. </t>
    </r>
    <r>
      <rPr>
        <sz val="12"/>
        <color theme="1"/>
        <rFont val="Times New Roman"/>
        <family val="1"/>
        <charset val="186"/>
        <b/>
      </rPr>
      <t xml:space="preserve">Metering.</t>
    </r>
  </si>
  <si>
    <r>
      <rPr>
        <sz val="12"/>
        <rFont val="Times New Roman"/>
        <family val="1"/>
        <charset val="186"/>
      </rPr>
      <t xml:space="preserve">2.2.</t>
    </r>
  </si>
  <si>
    <r>
      <rPr>
        <sz val="12"/>
        <color theme="1"/>
        <rFont val="Times New Roman"/>
        <family val="1"/>
        <charset val="186"/>
        <b/>
      </rPr>
      <t xml:space="preserve">Ventilation systems and equipment</t>
    </r>
  </si>
  <si>
    <r>
      <rPr>
        <sz val="12"/>
        <rFont val="Times New Roman"/>
        <family val="1"/>
        <charset val="186"/>
      </rPr>
      <t xml:space="preserve">1. Design effective solutions for heating, ventilation, cooling (air conditioning, refrigeration) systems, considering the equipment and tools stored in the storage rooms, ensuring microclimate parameters; 2. In the server rooms and uninterrupted power supply room, a separate automated precision control air conditioning system must be provided. Separate electrical panels must be provided for air conditioning equipment, and a separate grounding loop must be provided for the equipment. A constant temperature of 20–25 °C and relative humidity of 40–55% must be maintained in these rooms. The conditioning system is duplicated: one working and the other backup units. The backup air conditioner must activate automatically by rotating if the temperature in the room increases or in the event of the main air conditioner failure;</t>
    </r>
    <r>
      <rPr>
        <sz val="12"/>
        <color rgb="FFFF0000"/>
        <rFont val="Times New Roman"/>
        <family val="1"/>
        <charset val="186"/>
      </rPr>
      <t xml:space="preserve">
</t>
    </r>
    <r>
      <rPr>
        <sz val="12"/>
        <rFont val="Times New Roman"/>
        <family val="1"/>
        <charset val="186"/>
      </rPr>
      <t xml:space="preserve">3. A separate ventilation system must be provided in the server room and the uninterruptible power supply room; no engineering systems not directly related to these rooms should be installed in these premises. Rooms must be protected from water flooding.                                                                                                                                                                                                                           </t>
    </r>
    <r>
      <rPr>
        <sz val="12"/>
        <rFont val="Times New Roman"/>
        <family val="1"/>
        <charset val="186"/>
        <b/>
      </rPr>
      <t xml:space="preserve">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</si>
  <si>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2.3.</t>
    </r>
  </si>
  <si>
    <r>
      <rPr>
        <sz val="12"/>
        <color theme="1"/>
        <rFont val="Times New Roman"/>
        <family val="1"/>
        <charset val="186"/>
        <b/>
      </rPr>
      <t xml:space="preserve">Cooling (air conditioning) systems and equipment</t>
    </r>
  </si>
  <si>
    <r>
      <rPr>
        <sz val="12"/>
        <rFont val="Times New Roman"/>
        <family val="1"/>
        <charset val="186"/>
      </rPr>
      <t xml:space="preserve">1. The components of the cooling system must have an anti-condensation insulating layer; 2. Water cooling system distributors (cartridges, air conditioning pipe equipment, brackets) in accessible locations must have regulating and shut-off valves to allow for system operation and control; 3. The system must be connected to the general control system of the military unit; 4. To cool the server rooms, precision-controlled air conditioners must be installed, which operate at low outdoor temperatures, as well as an air supply and exhaust system connected to the building’s control system. 5. It is recommended to assess the possibility of creating the necessary engineering solutions to recover/reuse heat emitted in server rooms.                                                                                                                                                                                                                </t>
    </r>
    <r>
      <rPr>
        <sz val="12"/>
        <rFont val="Times New Roman"/>
        <family val="1"/>
        <charset val="186"/>
        <b/>
      </rPr>
      <t xml:space="preserve">The Participant provides information on selected cooling (air conditioning) system and equipment.</t>
    </r>
  </si>
  <si>
    <r>
      <rPr>
        <sz val="12"/>
        <rFont val="Times New Roman"/>
        <family val="1"/>
        <charset val="186"/>
      </rPr>
      <t xml:space="preserve">2.4.</t>
    </r>
  </si>
  <si>
    <r>
      <rPr>
        <sz val="12"/>
        <color theme="1"/>
        <rFont val="Times New Roman"/>
        <family val="1"/>
        <charset val="186"/>
        <b/>
      </rPr>
      <t xml:space="preserve">Water supply and sewage systems and equipment</t>
    </r>
  </si>
  <si>
    <r>
      <rPr>
        <sz val="12"/>
        <rFont val="Times New Roman"/>
        <family val="1"/>
        <charset val="186"/>
      </rPr>
      <t xml:space="preserve">1. It is necessary to install water consumption measurement devices with a remote reading function; 2. To ensure the required water consumption rates and the fire water supply system needs, appropriate equipment must be selected and installed 3. Main water supply pipelines to all Military Unit Objects must have separate meters and distribution. </t>
    </r>
    <r>
      <rPr>
        <sz val="12"/>
        <color rgb="FF0070C0"/>
        <rFont val="Times New Roman"/>
        <family val="1"/>
        <charset val="186"/>
      </rPr>
      <t xml:space="preserve"> 
</t>
    </r>
    <r>
      <rPr>
        <sz val="12"/>
        <rFont val="Times New Roman"/>
        <family val="1"/>
        <charset val="186"/>
        <b/>
      </rPr>
      <t xml:space="preserve">The Participant provides information on water metering etc.</t>
    </r>
  </si>
  <si>
    <r>
      <rPr>
        <sz val="12"/>
        <rFont val="Times New Roman"/>
        <family val="1"/>
        <charset val="186"/>
      </rPr>
      <t xml:space="preserve">2.5.</t>
    </r>
  </si>
  <si>
    <r>
      <rPr>
        <sz val="12"/>
        <color theme="1"/>
        <rFont val="Times New Roman"/>
        <family val="1"/>
        <charset val="186"/>
        <b/>
      </rPr>
      <t xml:space="preserve">Water metering installation</t>
    </r>
  </si>
  <si>
    <r>
      <rPr>
        <sz val="12"/>
        <rFont val="Times New Roman"/>
        <family val="1"/>
        <charset val="186"/>
      </rPr>
      <t xml:space="preserve">1. It is necessary to install water consumption measurement devices with a remote reading function; 2. To ensure the required water consumption rates and the fire water supply system needs, appropriate equipment must be selected and installed 3. Main water supply pipelines to all Military Unit Objects must have separate meters and distribution. </t>
    </r>
    <r>
      <rPr>
        <sz val="12"/>
        <color rgb="FF0070C0"/>
        <rFont val="Times New Roman"/>
        <family val="1"/>
        <charset val="186"/>
      </rPr>
      <t xml:space="preserve"> 
</t>
    </r>
    <r>
      <rPr>
        <sz val="12"/>
        <rFont val="Times New Roman"/>
        <family val="1"/>
        <charset val="186"/>
        <b/>
      </rPr>
      <t xml:space="preserve">The Participant provides information on water metering etc.</t>
    </r>
  </si>
  <si>
    <r>
      <rPr>
        <sz val="12"/>
        <rFont val="Times New Roman"/>
        <family val="1"/>
        <charset val="186"/>
      </rPr>
      <t xml:space="preserve">2.6.</t>
    </r>
  </si>
  <si>
    <r>
      <rPr>
        <sz val="12"/>
        <color theme="1"/>
        <rFont val="Times New Roman"/>
        <family val="1"/>
        <charset val="186"/>
        <b/>
      </rPr>
      <t xml:space="preserve">Cold water system</t>
    </r>
  </si>
  <si>
    <r>
      <rPr>
        <sz val="12"/>
        <rFont val="Times New Roman"/>
        <family val="1"/>
        <charset val="186"/>
      </rPr>
      <t xml:space="preserve">1. The water supply in the military unit's objects must be designed so that water is supplied to all collection points, taking into account the pressure, flow rate, water properties, and the purpose of the building's use, as well as peak water consumption at the same time.                                                                                                                                                                                                                                                   </t>
    </r>
    <r>
      <rPr>
        <sz val="12"/>
        <color theme="1"/>
        <rFont val="Times New Roman"/>
        <family val="1"/>
        <charset val="186"/>
      </rPr>
      <t xml:space="preserve">2. When different requirements are set for the parameters of the water used at the collection points, water can be supplied through independent pipelines or water supply systems, providing water with the required properties from the corresponding external water supply networks or systems, which appropriately prepare the water. Water supply and distribution must be sufficient and meet the requirements of hygiene standards and other legal acts.                                                                                                                                                                          3. Water consumption metering devices with remote reading functionality must be installed.                                                                                                                                                                                                                                    4. Separate metering must be installed for each system with different water consumption purposes. 
5. Sanitary equipment must be aesthetic, durable, modern, and suitable for the functional area in which it is installed, and must comply with sanitary requirements.</t>
    </r>
    <r>
      <rPr>
        <sz val="12"/>
        <color rgb="FFFF0000"/>
        <rFont val="Times New Roman"/>
        <family val="1"/>
        <charset val="186"/>
      </rPr>
      <t xml:space="preserve">
</t>
    </r>
    <r>
      <rPr>
        <sz val="12"/>
        <color theme="1"/>
        <rFont val="Times New Roman"/>
        <family val="1"/>
        <charset val="186"/>
      </rPr>
      <t xml:space="preserve">6. Water must be supplied to the facilities by connecting them to the main water supply network.                                                                                                                                 7. The equipment must be installed to ensure that the water consumption indicators for the building complex are no less than the standard values and that the fire protection water supply needs are met.        </t>
    </r>
    <r>
      <rPr>
        <sz val="12"/>
        <color rgb="FFFF0000"/>
        <rFont val="Times New Roman"/>
        <family val="1"/>
        <charset val="186"/>
      </rPr>
      <t xml:space="preserve"> </t>
    </r>
    <r>
      <rPr>
        <sz val="12"/>
        <color theme="1"/>
        <rFont val="Times New Roman"/>
        <family val="1"/>
        <charset val="186"/>
      </rPr>
      <t xml:space="preserve">8. If the supplied water quality is insufficient, it must be achieved through appropriate water treatment engineering solutions. The number of drinking water supply points must be determined in accordance with regulations and standards.                                                                                                                           </t>
    </r>
    <r>
      <rPr>
        <sz val="12"/>
        <color theme="1"/>
        <rFont val="Times New Roman"/>
        <family val="1"/>
        <charset val="186"/>
        <b/>
      </rPr>
      <t xml:space="preserve">The Participant provides information on the proposed cold water supply system.</t>
    </r>
  </si>
  <si>
    <r>
      <rPr>
        <sz val="12"/>
        <rFont val="Times New Roman"/>
        <family val="1"/>
        <charset val="186"/>
      </rPr>
      <t xml:space="preserve">2.7.</t>
    </r>
  </si>
  <si>
    <r>
      <rPr>
        <sz val="12"/>
        <color theme="1"/>
        <rFont val="Times New Roman"/>
        <family val="1"/>
        <charset val="186"/>
        <b/>
      </rPr>
      <t xml:space="preserve">Hot water systems and equipment</t>
    </r>
  </si>
  <si>
    <r>
      <rPr>
        <sz val="12"/>
        <rFont val="Times New Roman"/>
        <family val="1"/>
        <charset val="186"/>
      </rPr>
      <t xml:space="preserve">2.8.</t>
    </r>
  </si>
  <si>
    <r>
      <rPr>
        <sz val="12"/>
        <color theme="1"/>
        <rFont val="Times New Roman"/>
        <family val="1"/>
        <charset val="186"/>
        <b/>
      </rPr>
      <t xml:space="preserve">Domestic wastewater systems and equipment</t>
    </r>
  </si>
  <si>
    <r>
      <rPr>
        <sz val="12"/>
        <rFont val="Times New Roman"/>
        <family val="1"/>
        <charset val="186"/>
      </rPr>
      <t xml:space="preserve">2.9.</t>
    </r>
  </si>
  <si>
    <r>
      <rPr>
        <sz val="12"/>
        <color theme="1"/>
        <rFont val="Times New Roman"/>
        <family val="1"/>
        <charset val="186"/>
        <b/>
      </rPr>
      <t xml:space="preserve">Surface water drainage, rainwater systems, and devices</t>
    </r>
  </si>
  <si>
    <r>
      <rPr>
        <sz val="12"/>
        <rFont val="Times New Roman"/>
        <family val="1"/>
        <charset val="186"/>
      </rPr>
      <t xml:space="preserve">Rainwater drainage from the structures must be ensured, collected, and channelled according to the issued sewage network connection conditions. </t>
    </r>
    <r>
      <rPr>
        <sz val="12"/>
        <rFont val="Times New Roman"/>
        <family val="1"/>
        <charset val="186"/>
        <b/>
      </rPr>
      <t xml:space="preserve">                                                                                                                                                                                            </t>
    </r>
    <r>
      <rPr>
        <sz val="12"/>
        <rFont val="Times New Roman"/>
        <family val="1"/>
        <charset val="186"/>
        <b/>
      </rPr>
      <t xml:space="preserve">The participant provides a description – wastewater pipelines, wastewater collection facilities, wastewater treatment facilities etc.</t>
    </r>
  </si>
  <si>
    <r>
      <rPr>
        <sz val="12"/>
        <rFont val="Times New Roman"/>
        <family val="1"/>
        <charset val="186"/>
      </rPr>
      <t xml:space="preserve">2.10.</t>
    </r>
  </si>
  <si>
    <r>
      <rPr>
        <sz val="12"/>
        <color theme="1"/>
        <rFont val="Times New Roman"/>
        <family val="1"/>
        <charset val="186"/>
        <b/>
      </rPr>
      <t xml:space="preserve">Plumbing appliances</t>
    </r>
  </si>
  <si>
    <r>
      <rPr>
        <sz val="12"/>
        <color theme="1"/>
        <rFont val="Times New Roman"/>
        <family val="1"/>
        <charset val="186"/>
      </rPr>
      <t xml:space="preserve">1. Sanitary equipment must be aesthetic, durable, modern, and suitable for the functional area in which it is installed, and must comply with sanitary requirements.                                                                                                                                                                                                      2. Sanitary infrastructure must be equipped with soap dispensers, hand dryers, paper towel dispensers, toilet paper dispensers, and automatically switched on and off lights.                                                                                                                                                                    </t>
    </r>
    <r>
      <rPr>
        <sz val="12"/>
        <color theme="1"/>
        <rFont val="Times New Roman"/>
        <family val="1"/>
        <charset val="186"/>
        <b/>
      </rPr>
      <t xml:space="preserve">The Participant provides information on sanitary appliances, equipment, and systems.</t>
    </r>
  </si>
  <si>
    <r>
      <rPr>
        <sz val="12"/>
        <rFont val="Times New Roman"/>
        <family val="1"/>
        <charset val="186"/>
      </rPr>
      <t xml:space="preserve">2.11.</t>
    </r>
  </si>
  <si>
    <r>
      <rPr>
        <sz val="12"/>
        <color theme="1"/>
        <rFont val="Times New Roman"/>
        <family val="1"/>
        <charset val="186"/>
        <b/>
      </rPr>
      <t xml:space="preserve">Other equipment</t>
    </r>
  </si>
  <si>
    <r>
      <rPr>
        <sz val="12"/>
        <rFont val="Times New Roman"/>
        <family val="1"/>
        <charset val="186"/>
        <b/>
      </rPr>
      <t xml:space="preserve">The Participant provides information on other equipment not included in the listed water supply and wastewater disposal systems.</t>
    </r>
  </si>
  <si>
    <r>
      <rPr>
        <sz val="12"/>
        <rFont val="Times New Roman"/>
        <family val="1"/>
        <charset val="186"/>
      </rPr>
      <t xml:space="preserve">2.12.</t>
    </r>
  </si>
  <si>
    <r>
      <rPr>
        <sz val="12"/>
        <color theme="1"/>
        <rFont val="Times New Roman"/>
        <family val="1"/>
        <charset val="186"/>
        <b/>
      </rPr>
      <t xml:space="preserve">Electrical systems and equipment</t>
    </r>
  </si>
  <si>
    <r>
      <rPr>
        <sz val="12"/>
        <rFont val="Times New Roman"/>
        <family val="1"/>
        <charset val="186"/>
      </rPr>
      <t xml:space="preserve">1. Locations and movement paths with few users or where users are not always present must be equipped with occupancy sensors. This is particularly important in storage and inventory areas, as well as in places with low movement. The quality of the equipment and the thoughtful placement of occupancy detectors must ensure complete convenience, as the lights must always turn on and off at the required times.                                                                                                                                                                                  2. Artificial lighting must be coordinated with surveillance equipment spaces and arranged so as not to dazzle the video surveillance cameras. The private partner must aim to reduce the number of lighting source models used.                                                                                                                                                                                     3. All equipment must be accessible for cleaning and maintenance, especially in high locations.                                                                                                                                                                                                                   4. Outdoor lighting must be controlled from the room.                                                                                                                                                            5. The lighting of auxiliary rooms must be distributed according to functional zones, but the lighting of zones related to event functions must be centralized and controlled from a dedicated room.                                                                                                                                                                   6.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Electrical cable installation must comply with the technical requirements for this system’s installation.                                                                                                                                                                                                                      7. In the building's premises, all installed control and protection devices must have a label indicating the schematic dependency and purpose. There must be a label with the name of the recipients and the line's purpose in the internal part of the door panel, on the panel by the devices.                                                                                                                                                                           </t>
    </r>
    <r>
      <rPr>
        <sz val="12"/>
        <rFont val="Times New Roman"/>
        <family val="1"/>
        <charset val="186"/>
        <b/>
      </rPr>
      <t xml:space="preserve">The Participant provides information on high and/or medium voltage distribution equipment. </t>
    </r>
    <r>
      <rPr>
        <sz val="12"/>
        <rFont val="Times New Roman"/>
        <family val="1"/>
        <charset val="186"/>
        <b/>
      </rPr>
      <t xml:space="preserve">Electric power generators, including cooling, exhaust gas and fuel supply systems, central battery and uninterruptible power supply equipment, and photovoltaic systems. </t>
    </r>
    <r>
      <rPr>
        <sz val="12"/>
        <rFont val="Times New Roman"/>
        <family val="1"/>
        <charset val="186"/>
        <b/>
      </rPr>
      <t xml:space="preserve">Cables, wires, secondary distributors, routing systems, installation devices. </t>
    </r>
    <r>
      <rPr>
        <sz val="12"/>
        <rFont val="Times New Roman"/>
        <family val="1"/>
        <charset val="186"/>
        <b/>
      </rPr>
      <t xml:space="preserve">Fixed lights, including electric lamps. </t>
    </r>
    <r>
      <rPr>
        <sz val="12"/>
        <rFont val="Times New Roman"/>
        <family val="1"/>
        <charset val="186"/>
        <b/>
      </rPr>
      <t xml:space="preserve">Lightning protection, lightning rod, and grounding systems. </t>
    </r>
    <r>
      <rPr>
        <sz val="12"/>
        <rFont val="Times New Roman"/>
        <family val="1"/>
        <charset val="186"/>
        <b/>
      </rPr>
      <t xml:space="preserve">Electricity metering.</t>
    </r>
  </si>
  <si>
    <r>
      <rPr>
        <sz val="12"/>
        <rFont val="Times New Roman"/>
        <family val="1"/>
        <charset val="186"/>
      </rPr>
      <t xml:space="preserve">2.13.</t>
    </r>
  </si>
  <si>
    <r>
      <rPr>
        <sz val="12"/>
        <color theme="1"/>
        <rFont val="Times New Roman"/>
        <family val="1"/>
        <charset val="186"/>
        <b/>
      </rPr>
      <t xml:space="preserve">Security alarm systems and devices</t>
    </r>
  </si>
  <si>
    <r>
      <rPr>
        <sz val="12"/>
        <rFont val="Times New Roman"/>
        <family val="1"/>
        <charset val="186"/>
      </rPr>
      <t xml:space="preserve">2.14.</t>
    </r>
  </si>
  <si>
    <r>
      <rPr>
        <sz val="12"/>
        <color theme="1"/>
        <rFont val="Times New Roman"/>
        <family val="1"/>
        <charset val="186"/>
        <b/>
      </rPr>
      <t xml:space="preserve">Access control systems and devices.</t>
    </r>
  </si>
  <si>
    <r>
      <rPr>
        <sz val="12"/>
        <rFont val="Times New Roman"/>
        <family val="1"/>
        <charset val="186"/>
      </rPr>
      <t xml:space="preserve">2.15.</t>
    </r>
  </si>
  <si>
    <r>
      <rPr>
        <sz val="12"/>
        <color theme="1"/>
        <rFont val="Times New Roman"/>
        <family val="1"/>
        <charset val="186"/>
        <b/>
      </rPr>
      <t xml:space="preserve">Video surveillance systems and equipment</t>
    </r>
  </si>
  <si>
    <r>
      <rPr>
        <sz val="12"/>
        <rFont val="Times New Roman"/>
        <family val="1"/>
        <charset val="186"/>
      </rPr>
      <t xml:space="preserve">The general requirements of the system are described in Suplement 2.1 document 36 "Requirements for Electronic Protection Systems". </t>
    </r>
    <r>
      <rPr>
        <sz val="12"/>
        <rFont val="Times New Roman"/>
        <family val="1"/>
        <charset val="186"/>
        <b/>
      </rPr>
      <t xml:space="preserve">The Participant provides information on video surveillance cameras, video recording, storage, and display equipment.</t>
    </r>
  </si>
  <si>
    <r>
      <rPr>
        <sz val="12"/>
        <rFont val="Times New Roman"/>
        <family val="1"/>
        <charset val="186"/>
      </rPr>
      <t xml:space="preserve">2.16.</t>
    </r>
  </si>
  <si>
    <r>
      <rPr>
        <sz val="12"/>
        <color theme="1"/>
        <rFont val="Times New Roman"/>
        <family val="1"/>
        <charset val="186"/>
        <b/>
      </rPr>
      <t xml:space="preserve">Telecommunications and communication information transmission systems and equipment</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</si>
  <si>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sz val="12"/>
        <rFont val="Times New Roman"/>
        <family val="1"/>
        <charset val="186"/>
        <b/>
      </rPr>
      <t xml:space="preserve">The Participant provides information on purpose of communication network, switch cabinet locations in the building, network switches, accessories, and other equipment.</t>
    </r>
  </si>
  <si>
    <r>
      <rPr>
        <sz val="12"/>
        <rFont val="Times New Roman"/>
        <family val="1"/>
        <charset val="186"/>
      </rPr>
      <t xml:space="preserve">2.17.</t>
    </r>
  </si>
  <si>
    <r>
      <rPr>
        <sz val="12"/>
        <color theme="1"/>
        <rFont val="Times New Roman"/>
        <family val="1"/>
        <charset val="186"/>
        <b/>
      </rPr>
      <t xml:space="preserve">Automation systems and devices</t>
    </r>
  </si>
  <si>
    <r>
      <rPr>
        <sz val="12"/>
        <rFont val="Times New Roman"/>
        <family val="1"/>
        <charset val="186"/>
      </rPr>
      <t xml:space="preserve">1. A closed (local) building management system must be installed, allowing both monitoring and control of the main engineering system parameters.                                                                                                                                                                                                                                                                                                2. The accounting data analysis and processing software must be installed, designed for processing water, heat, electricity, and other meter data, generating reports, data analysis, and forecasting future needs.
3. With the help of the installed systems, it must be possible to monitor and record the main microclimate parameters of at least five typical rooms (spaces).
4. Meter readings must be transmitted automatically.
5. The storage of copies of the transmitted telemetry data must be ensured.                                                                                                          </t>
    </r>
    <r>
      <rPr>
        <sz val="12"/>
        <rFont val="Times New Roman"/>
        <family val="1"/>
        <charset val="186"/>
        <b/>
      </rPr>
      <t xml:space="preserve">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</si>
  <si>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2.18.</t>
    </r>
  </si>
  <si>
    <r>
      <rPr>
        <sz val="12"/>
        <color theme="1"/>
        <rFont val="Times New Roman"/>
        <family val="1"/>
        <charset val="186"/>
        <b/>
      </rPr>
      <t xml:space="preserve">Smoke extraction systems and equipment</t>
    </r>
  </si>
  <si>
    <r>
      <rPr>
        <sz val="12"/>
        <rFont val="Times New Roman"/>
        <family val="1"/>
        <charset val="186"/>
      </rPr>
      <t xml:space="preserve">The smoke extraction system and/or solution must be installed in accordance with the applicable regulations and standards.                                                                                                                                                                                                                                 </t>
    </r>
    <r>
      <rPr>
        <sz val="12"/>
        <rFont val="Times New Roman"/>
        <family val="1"/>
        <charset val="186"/>
        <b/>
      </rPr>
      <t xml:space="preserve">The Participant provides information on smoke extraction system, ducts, and equipment.</t>
    </r>
  </si>
  <si>
    <r>
      <rPr>
        <sz val="12"/>
        <rFont val="Times New Roman"/>
        <family val="1"/>
        <charset val="186"/>
      </rPr>
      <t xml:space="preserve">2.19.</t>
    </r>
  </si>
  <si>
    <r>
      <rPr>
        <sz val="12"/>
        <color theme="1"/>
        <rFont val="Times New Roman"/>
        <family val="1"/>
        <charset val="186"/>
        <b/>
      </rPr>
      <t xml:space="preserve">Fire systems, fire detection systems, and equipment</t>
    </r>
  </si>
  <si>
    <r>
      <rPr>
        <sz val="12"/>
        <rFont val="Times New Roman"/>
        <family val="1"/>
        <charset val="186"/>
        <b/>
      </rPr>
      <t xml:space="preserve">The Participant provides information on fire detection and fire alarm systems.</t>
    </r>
  </si>
  <si>
    <r>
      <rPr>
        <sz val="12"/>
        <rFont val="Times New Roman"/>
        <family val="1"/>
        <charset val="186"/>
      </rPr>
      <t xml:space="preserve">2.20.</t>
    </r>
  </si>
  <si>
    <r>
      <rPr>
        <sz val="12"/>
        <color theme="1"/>
        <rFont val="Times New Roman"/>
        <family val="1"/>
        <charset val="186"/>
        <b/>
      </rPr>
      <t xml:space="preserve">Fire extinguishing systems and equipment</t>
    </r>
  </si>
  <si>
    <r>
      <rPr>
        <sz val="12"/>
        <rFont val="Times New Roman"/>
        <family val="1"/>
        <charset val="186"/>
      </rPr>
      <t xml:space="preserve">1. The fire water supply system must comply with the applicable standards; 2. The private partner must design an adequate number of external fire-fighting measures, considering the changes in the water supply system and fire safety standards. 3.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sz val="12"/>
        <rFont val="Times New Roman"/>
        <family val="1"/>
        <charset val="186"/>
        <b/>
      </rPr>
      <t xml:space="preserve">The Participant provides information on fire suppression systems and devices.          </t>
    </r>
    <r>
      <rPr>
        <sz val="12"/>
        <rFont val="Times New Roman"/>
        <family val="1"/>
        <charset val="186"/>
      </rPr>
      <t xml:space="preserve">                                              </t>
    </r>
  </si>
  <si>
    <r>
      <rPr>
        <sz val="12"/>
        <rFont val="Times New Roman"/>
        <family val="1"/>
        <charset val="186"/>
      </rPr>
      <t xml:space="preserve">2.21.</t>
    </r>
  </si>
  <si>
    <r>
      <rPr>
        <sz val="12"/>
        <color theme="1"/>
        <rFont val="Times New Roman"/>
        <family val="1"/>
        <charset val="186"/>
        <b/>
      </rPr>
      <t xml:space="preserve">Gas pipeline system and equipment</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</si>
  <si>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</si>
  <si>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rFont val="Times New Roman"/>
        <family val="1"/>
        <charset val="186"/>
      </rPr>
      <t xml:space="preserve">2.22.</t>
    </r>
  </si>
  <si>
    <r>
      <rPr>
        <sz val="12"/>
        <color theme="1"/>
        <rFont val="Times New Roman"/>
        <family val="1"/>
        <charset val="186"/>
        <b/>
      </rPr>
      <t xml:space="preserve">Specific use devices, other technological devices and systems</t>
    </r>
  </si>
  <si>
    <r>
      <rPr>
        <sz val="12"/>
        <rFont val="Times New Roman"/>
        <family val="1"/>
        <charset val="186"/>
        <b/>
      </rPr>
      <t xml:space="preserve">The Participant provides information on built-in elements for special purposes, signposts, informational and directional signs, colour-coded guidance systems, air compressors, liquid storage tanks etc. </t>
    </r>
  </si>
  <si>
    <r>
      <rPr>
        <sz val="12"/>
        <rFont val="Times New Roman"/>
        <family val="1"/>
        <charset val="186"/>
      </rPr>
      <t xml:space="preserve">2.23.</t>
    </r>
  </si>
  <si>
    <r>
      <rPr>
        <sz val="12"/>
        <color theme="1"/>
        <rFont val="Times New Roman"/>
        <family val="1"/>
        <charset val="186"/>
        <b/>
      </rPr>
      <t xml:space="preserve">Renewable energy systems and devices are installed in the building. </t>
    </r>
    <r>
      <rPr>
        <sz val="12"/>
        <color theme="1"/>
        <rFont val="Times New Roman"/>
        <family val="1"/>
        <charset val="186"/>
        <b/>
      </rPr>
      <t xml:space="preserve">The system and equipment installed in the area are not evaluated here; such information is provided in the "Territory" worksheet before the field of engineering networks and systems.</t>
    </r>
  </si>
  <si>
    <r>
      <rPr>
        <sz val="12"/>
        <rFont val="Times New Roman"/>
        <family val="1"/>
        <charset val="186"/>
        <b/>
      </rPr>
      <t xml:space="preserve">The participant provides descriptions of systems and equipment, technical parameters, and details of the proposed installed equipment (location in the building, power ratings, specifications, etc.).</t>
    </r>
  </si>
  <si>
    <r>
      <rPr>
        <sz val="12"/>
        <rFont val="Times New Roman"/>
        <family val="1"/>
        <charset val="186"/>
      </rPr>
      <t xml:space="preserve">2.24.</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</si>
  <si>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</si>
  <si>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</si>
  <si>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</si>
  <si>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1"/>
        <color rgb="FF000000"/>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</si>
  <si>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</si>
  <si>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</si>
  <si>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</si>
  <si>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</si>
  <si>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</si>
  <si>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</si>
  <si>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</si>
  <si>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</si>
  <si>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2"/>
        <rFont val="Times New Roman"/>
        <family val="1"/>
        <charset val="186"/>
      </rPr>
      <t xml:space="preserve">Supplement 2.1 document 12 "Technical requirements for the creation of repair workshop"</t>
    </r>
  </si>
  <si>
    <r>
      <rPr>
        <sz val="12"/>
        <color rgb="FF000000"/>
        <rFont val="Times New Roman"/>
        <family val="1"/>
        <charset val="186"/>
        <b/>
      </rPr>
      <t xml:space="preserve">Project name</t>
    </r>
  </si>
  <si>
    <r>
      <rPr>
        <sz val="12"/>
        <rFont val="Times New Roman"/>
        <family val="1"/>
        <charset val="186"/>
      </rPr>
      <t xml:space="preserve">Development of a military campus infrastructure in Klaipėda district, Kairiai</t>
    </r>
  </si>
  <si>
    <r>
      <rPr>
        <sz val="12"/>
        <color rgb="FF000000"/>
        <rFont val="Times New Roman"/>
        <family val="1"/>
        <charset val="186"/>
        <b/>
      </rPr>
      <t xml:space="preserve">Facility</t>
    </r>
  </si>
  <si>
    <r>
      <rPr>
        <sz val="12"/>
        <rFont val="Times New Roman"/>
        <family val="1"/>
        <charset val="186"/>
      </rPr>
      <t xml:space="preserve">Kairiai military town</t>
    </r>
  </si>
  <si>
    <r>
      <rPr>
        <sz val="12"/>
        <color rgb="FF000000"/>
        <rFont val="Times New Roman"/>
        <family val="1"/>
        <charset val="186"/>
        <b/>
      </rPr>
      <t xml:space="preserve">Type of construction</t>
    </r>
  </si>
  <si>
    <r>
      <rPr>
        <sz val="12"/>
        <rFont val="Times New Roman"/>
        <family val="1"/>
        <charset val="186"/>
      </rPr>
      <t xml:space="preserve">New construction</t>
    </r>
  </si>
  <si>
    <r>
      <rPr>
        <sz val="12"/>
        <color rgb="FF000000"/>
        <rFont val="Times New Roman"/>
        <family val="1"/>
        <charset val="186"/>
        <b/>
      </rPr>
      <t xml:space="preserve">Annex to terms &amp; conditions</t>
    </r>
  </si>
  <si>
    <r>
      <rPr>
        <sz val="12"/>
        <rFont val="Times New Roman"/>
        <family val="1"/>
        <charset val="186"/>
      </rPr>
      <t xml:space="preserve">Annex 2 Specifications</t>
    </r>
  </si>
  <si>
    <r>
      <rPr>
        <sz val="12"/>
        <color rgb="FF000000"/>
        <rFont val="Times New Roman"/>
        <family val="1"/>
        <charset val="186"/>
        <b/>
      </rPr>
      <t xml:space="preserve">Supplement</t>
    </r>
  </si>
  <si>
    <r>
      <rPr>
        <sz val="12"/>
        <rFont val="Times New Roman"/>
        <family val="1"/>
        <charset val="186"/>
      </rPr>
      <t xml:space="preserve">Supplement 2.1 document 12 "Technical requirements for the creation of repair workshop"</t>
    </r>
  </si>
  <si>
    <r>
      <rPr>
        <sz val="12"/>
        <color rgb="FF000000"/>
        <rFont val="Times New Roman"/>
        <family val="1"/>
        <charset val="186"/>
        <b/>
      </rPr>
      <t xml:space="preserve">Supplement document (worksheet)</t>
    </r>
  </si>
  <si>
    <r>
      <rPr>
        <sz val="11"/>
        <rFont val="Times New Roman"/>
        <family val="1"/>
        <charset val="186"/>
        <b/>
      </rPr>
      <t xml:space="preserve">Item </t>
    </r>
    <r>
      <rPr>
        <sz val="11"/>
        <rFont val="Times New Roman"/>
        <family val="1"/>
        <charset val="186"/>
        <b/>
      </rPr>
      <t xml:space="preserve">No.</t>
    </r>
  </si>
  <si>
    <r>
      <rPr>
        <sz val="12"/>
        <rFont val="Times New Roman"/>
        <family val="1"/>
        <charset val="186"/>
        <b/>
      </rPr>
      <t xml:space="preserve">Building part/ System/ Area</t>
    </r>
  </si>
  <si>
    <r>
      <rPr>
        <sz val="12"/>
        <color theme="1"/>
        <rFont val="Times New Roman"/>
        <family val="1"/>
        <charset val="186"/>
        <b/>
      </rPr>
      <t xml:space="preserve">Description of special requirements for premises/areas (if applicable)</t>
    </r>
  </si>
  <si>
    <r>
      <rPr>
        <sz val="12"/>
        <color rgb="FF000000"/>
        <rFont val="Times New Roman"/>
        <family val="1"/>
        <charset val="186"/>
        <b/>
      </rPr>
      <t xml:space="preserve">Description of solutions proposed by the Candidate/Participant (reference to the annex of the Tender: </t>
    </r>
    <r>
      <rPr>
        <sz val="12"/>
        <color rgb="FF000000"/>
        <rFont val="Times New Roman"/>
        <family val="1"/>
        <charset val="186"/>
        <b/>
      </rPr>
      <t xml:space="preserve">Section, part, item of the Tender). </t>
    </r>
  </si>
  <si>
    <r>
      <rPr>
        <sz val="12"/>
        <rFont val="Times New Roman"/>
        <family val="1"/>
        <charset val="186"/>
        <b/>
      </rPr>
      <t xml:space="preserve">Cost of development of the solution proposed by the Candidate / Participant (EUR excl. VAT)</t>
    </r>
  </si>
  <si>
    <r>
      <rPr>
        <sz val="12"/>
        <color rgb="FF000000"/>
        <rFont val="Times New Roman"/>
        <family val="1"/>
        <charset val="186"/>
        <b/>
      </rPr>
      <t xml:space="preserve">Possible optimisation proposed by the Candidate – additional solutions to those in the Specification (reference to the Tender document, section, paragraph, clause). </t>
    </r>
    <r>
      <rPr>
        <sz val="12"/>
        <color rgb="FF000000"/>
        <rFont val="Times New Roman"/>
        <family val="1"/>
        <charset val="186"/>
        <b/>
      </rPr>
      <t xml:space="preserve">Price (EUR excl. VAT) </t>
    </r>
    <r>
      <rPr>
        <sz val="12"/>
        <color rgb="FF000000"/>
        <rFont val="Times New Roman"/>
        <family val="1"/>
        <charset val="186"/>
        <b/>
      </rPr>
      <t xml:space="preserve">This section is to be completed only for the Initial Tender</t>
    </r>
  </si>
  <si>
    <r>
      <rPr>
        <sz val="12"/>
        <color rgb="FF000000"/>
        <rFont val="Times New Roman"/>
        <family val="1"/>
        <charset val="186"/>
        <b/>
      </rPr>
      <t xml:space="preserve">REMARKS</t>
    </r>
  </si>
  <si>
    <r>
      <rPr>
        <sz val="12"/>
        <color rgb="FF000000"/>
        <rFont val="Times New Roman"/>
        <family val="1"/>
        <charset val="186"/>
        <i/>
      </rPr>
      <t xml:space="preserve">To be completed by the Public entity (PE). </t>
    </r>
    <r>
      <rPr>
        <sz val="12"/>
        <color rgb="FF000000"/>
        <rFont val="Times New Roman"/>
        <family val="1"/>
        <charset val="186"/>
        <i/>
      </rPr>
      <t xml:space="preserve">When submitting the Tender, the information “To be completed by the Candidate/Participant" may be suspplemented by the Candidate/Participant</t>
    </r>
  </si>
  <si>
    <r>
      <rPr>
        <sz val="12"/>
        <color rgb="FF000000"/>
        <rFont val="Times New Roman"/>
        <family val="1"/>
        <charset val="186"/>
        <i/>
      </rPr>
      <t xml:space="preserve">to be filled by the Public Entity (if specific requirements are known and applied</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</si>
  <si>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</si>
  <si>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Candidate / Participant</t>
    </r>
  </si>
  <si>
    <r>
      <rPr>
        <sz val="12"/>
        <color rgb="FF000000"/>
        <rFont val="Times New Roman"/>
        <family val="1"/>
        <charset val="186"/>
        <i/>
      </rPr>
      <t xml:space="preserve">To be completed by the candidate (only applicable for Initial Tender)</t>
    </r>
  </si>
  <si>
    <r>
      <rPr>
        <sz val="12"/>
        <color rgb="FF000000"/>
        <rFont val="Times New Roman"/>
        <family val="1"/>
        <charset val="186"/>
      </rPr>
      <t xml:space="preserve">2 units are designed.</t>
    </r>
  </si>
  <si>
    <r>
      <rPr>
        <sz val="12"/>
        <rFont val="Times New Roman"/>
        <family val="1"/>
        <charset val="186"/>
        <b/>
      </rPr>
      <t xml:space="preserve">1.</t>
    </r>
  </si>
  <si>
    <r>
      <rPr>
        <sz val="12"/>
        <color theme="1"/>
        <rFont val="Times New Roman"/>
        <family val="1"/>
        <charset val="186"/>
        <b/>
      </rPr>
      <t xml:space="preserve">Building structures and other elements</t>
    </r>
  </si>
  <si>
    <r>
      <rPr>
        <sz val="12"/>
        <rFont val="Times New Roman"/>
        <family val="1"/>
        <charset val="186"/>
      </rPr>
      <t xml:space="preserve">1.1.</t>
    </r>
  </si>
  <si>
    <r>
      <rPr>
        <sz val="12"/>
        <color theme="1"/>
        <rFont val="Times New Roman"/>
        <family val="1"/>
        <charset val="186"/>
        <b/>
      </rPr>
      <t xml:space="preserve">Foundations</t>
    </r>
  </si>
  <si>
    <r>
      <rPr>
        <sz val="12"/>
        <rFont val="Times New Roman"/>
        <family val="1"/>
        <charset val="186"/>
      </rPr>
      <t xml:space="preserve">1.2.</t>
    </r>
  </si>
  <si>
    <r>
      <rPr>
        <sz val="12"/>
        <color theme="1"/>
        <rFont val="Times New Roman"/>
        <family val="1"/>
        <charset val="186"/>
        <b/>
      </rPr>
      <t xml:space="preserve">Non-load-bearing external walls, structures</t>
    </r>
  </si>
  <si>
    <r>
      <rPr>
        <sz val="12"/>
        <rFont val="Times New Roman"/>
        <family val="1"/>
        <charset val="186"/>
      </rPr>
      <t xml:space="preserve">1.3.</t>
    </r>
  </si>
  <si>
    <r>
      <rPr>
        <sz val="12"/>
        <color theme="1"/>
        <rFont val="Times New Roman"/>
        <family val="1"/>
        <charset val="186"/>
        <b/>
      </rPr>
      <t xml:space="preserve">Slabs on the ground.</t>
    </r>
  </si>
  <si>
    <r>
      <rPr>
        <sz val="12"/>
        <rFont val="Times New Roman"/>
        <family val="1"/>
        <charset val="186"/>
      </rPr>
      <t xml:space="preserve">1.4.</t>
    </r>
  </si>
  <si>
    <r>
      <rPr>
        <sz val="12"/>
        <color theme="1"/>
        <rFont val="Times New Roman"/>
        <family val="1"/>
        <charset val="186"/>
        <b/>
      </rPr>
      <t xml:space="preserve">Roof</t>
    </r>
  </si>
  <si>
    <r>
      <rPr>
        <sz val="12"/>
        <rFont val="Times New Roman"/>
        <family val="1"/>
        <charset val="186"/>
      </rPr>
      <t xml:space="preserve">1.5.</t>
    </r>
  </si>
  <si>
    <r>
      <rPr>
        <sz val="12"/>
        <rFont val="Times New Roman"/>
        <family val="1"/>
        <charset val="186"/>
        <b/>
      </rPr>
      <t xml:space="preserve">Structural elements</t>
    </r>
  </si>
  <si>
    <r>
      <rPr>
        <sz val="12"/>
        <rFont val="Times New Roman"/>
        <family val="1"/>
        <charset val="186"/>
      </rPr>
      <t xml:space="preserve">1.5.</t>
    </r>
  </si>
  <si>
    <r>
      <rPr>
        <sz val="12"/>
        <rFont val="Times New Roman"/>
        <family val="1"/>
        <charset val="186"/>
        <b/>
      </rPr>
      <t xml:space="preserve">Floor coverings and finishes.</t>
    </r>
  </si>
  <si>
    <r>
      <rPr>
        <sz val="12"/>
        <rFont val="Times New Roman"/>
        <family val="1"/>
        <charset val="186"/>
      </rPr>
      <t xml:space="preserve">1.6.</t>
    </r>
  </si>
  <si>
    <r>
      <rPr>
        <sz val="12"/>
        <rFont val="Times New Roman"/>
        <family val="1"/>
        <charset val="186"/>
        <b/>
      </rPr>
      <t xml:space="preserve">Wall finish</t>
    </r>
  </si>
  <si>
    <r>
      <rPr>
        <sz val="12"/>
        <rFont val="Times New Roman"/>
        <family val="1"/>
        <charset val="186"/>
      </rPr>
      <t xml:space="preserve">1.7.</t>
    </r>
  </si>
  <si>
    <r>
      <rPr>
        <sz val="12"/>
        <rFont val="Times New Roman"/>
        <family val="1"/>
        <charset val="186"/>
        <b/>
      </rPr>
      <t xml:space="preserve">Other </t>
    </r>
  </si>
  <si>
    <r>
      <rPr>
        <sz val="12"/>
        <rFont val="Times New Roman"/>
        <family val="1"/>
        <charset val="186"/>
      </rPr>
      <t xml:space="preserve">1.9.</t>
    </r>
  </si>
  <si>
    <r>
      <rPr>
        <sz val="12"/>
        <rFont val="Times New Roman"/>
        <family val="1"/>
        <charset val="186"/>
        <b/>
      </rPr>
      <t xml:space="preserve">Other. </t>
    </r>
    <r>
      <rPr>
        <sz val="12"/>
        <rFont val="Times New Roman"/>
        <family val="1"/>
        <charset val="186"/>
        <b/>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</si>
  <si>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</si>
  <si>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b/>
      </rPr>
      <t xml:space="preserve">2.</t>
    </r>
  </si>
  <si>
    <r>
      <rPr>
        <sz val="12"/>
        <rFont val="Times New Roman"/>
        <family val="1"/>
        <charset val="186"/>
      </rPr>
      <t xml:space="preserve">2.1.</t>
    </r>
  </si>
  <si>
    <r>
      <rPr>
        <sz val="12"/>
        <rFont val="Times New Roman"/>
        <family val="1"/>
        <charset val="186"/>
        <b/>
      </rPr>
      <t xml:space="preserve">Surface water drainage, rainwater systems, and devices</t>
    </r>
  </si>
  <si>
    <r>
      <rPr>
        <sz val="12"/>
        <rFont val="Times New Roman"/>
        <family val="1"/>
        <charset val="186"/>
      </rPr>
      <t xml:space="preserve">2.2.</t>
    </r>
  </si>
  <si>
    <r>
      <rPr>
        <sz val="12"/>
        <rFont val="Times New Roman"/>
        <family val="1"/>
        <charset val="186"/>
        <b/>
      </rPr>
      <t xml:space="preserve">Electrical systems and equipment</t>
    </r>
  </si>
  <si>
    <r>
      <rPr>
        <sz val="12"/>
        <rFont val="Times New Roman"/>
        <family val="1"/>
        <charset val="186"/>
      </rPr>
      <t xml:space="preserve">2.3.</t>
    </r>
  </si>
  <si>
    <r>
      <rPr>
        <sz val="12"/>
        <rFont val="Times New Roman"/>
        <family val="1"/>
        <charset val="186"/>
        <b/>
      </rPr>
      <t xml:space="preserve">Video surveillance systems and equipment</t>
    </r>
  </si>
  <si>
    <r>
      <rPr>
        <sz val="12"/>
        <rFont val="Times New Roman"/>
        <family val="1"/>
        <charset val="186"/>
      </rPr>
      <t xml:space="preserve">2.4.</t>
    </r>
  </si>
  <si>
    <r>
      <rPr>
        <sz val="12"/>
        <rFont val="Times New Roman"/>
        <family val="1"/>
        <charset val="186"/>
        <b/>
      </rPr>
      <t xml:space="preserve">Fire extinguishing systems and equipment</t>
    </r>
  </si>
  <si>
    <r>
      <rPr>
        <sz val="12"/>
        <rFont val="Times New Roman"/>
        <family val="1"/>
        <charset val="186"/>
      </rPr>
      <t xml:space="preserve">2.5.</t>
    </r>
  </si>
  <si>
    <r>
      <rPr>
        <sz val="12"/>
        <color theme="1"/>
        <rFont val="Times New Roman"/>
        <family val="1"/>
        <charset val="186"/>
        <b/>
      </rPr>
      <t xml:space="preserve">Other equipment</t>
    </r>
  </si>
  <si>
    <r>
      <rPr>
        <sz val="12"/>
        <color theme="1"/>
        <rFont val="Times New Roman"/>
        <family val="1"/>
        <charset val="186"/>
      </rPr>
      <t xml:space="preserve">3.</t>
    </r>
  </si>
  <si>
    <r>
      <rPr>
        <sz val="12"/>
        <color theme="1"/>
        <rFont val="Times New Roman"/>
        <family val="1"/>
        <charset val="186"/>
        <i/>
      </rPr>
      <t xml:space="preserve">Other. </t>
    </r>
    <r>
      <rPr>
        <sz val="12"/>
        <color theme="1"/>
        <rFont val="Times New Roman"/>
        <family val="1"/>
        <charset val="186"/>
        <i/>
      </rPr>
      <t xml:space="preserve">Proposed by the Candidate / Participant.</t>
    </r>
  </si>
  <si>
    <r>
      <rPr>
        <sz val="12"/>
        <rFont val="Times New Roman"/>
        <family val="1"/>
        <charset val="186"/>
      </rPr>
      <t xml:space="preserve">The Candidate / Participant may add to the Solution / Tender its own solutions that are not in conflict with the Specification or not evaluated by the Public Entity (PE)</t>
    </r>
  </si>
  <si>
    <r>
      <rPr>
        <sz val="12"/>
        <rFont val="Times New Roman"/>
        <family val="1"/>
        <charset val="186"/>
      </rPr>
      <t xml:space="preserve">The price must match the price of part of the Facility of Supplement 2.1, document 1, worksheet 1</t>
    </r>
  </si>
  <si>
    <r>
      <rPr>
        <sz val="12"/>
        <rFont val="Times New Roman"/>
        <family val="1"/>
        <charset val="186"/>
        <b/>
      </rPr>
      <t xml:space="preserve">Total (EUR, excl. VAT)</t>
    </r>
  </si>
  <si>
    <r>
      <rPr>
        <sz val="11"/>
        <rFont val="Times New Roman"/>
        <family val="1"/>
        <charset val="186"/>
        <b/>
      </rPr>
      <t xml:space="preserve">Total cost of the optimisation solutions (EUR excl. VAT). </t>
    </r>
    <r>
      <rPr>
        <sz val="11"/>
        <rFont val="Times New Roman"/>
        <family val="1"/>
        <charset val="186"/>
        <b/>
      </rPr>
      <t xml:space="preserve">Cost of additional work or savings</t>
    </r>
  </si>
  <si>
    <r>
      <rPr>
        <sz val="12"/>
        <color rgb="FF000000"/>
        <rFont val="Times New Roman"/>
        <family val="1"/>
        <charset val="186"/>
        <b/>
      </rPr>
      <t xml:space="preserve">REMARKS: </t>
    </r>
  </si>
  <si>
    <r>
      <rPr>
        <sz val="12"/>
        <color rgb="FF000000"/>
        <rFont val="Times New Roman"/>
        <family val="1"/>
        <charset val="186"/>
      </rPr>
      <t xml:space="preserve">1. The Public Entity fills in the specifications, object data, and design task taking into account the specific features and purpose of the object part.</t>
    </r>
  </si>
  <si>
    <r>
      <rPr>
        <sz val="12"/>
        <rFont val="Times New Roman"/>
        <family val="2"/>
        <charset val="186"/>
      </rPr>
      <t xml:space="preserve">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</si>
  <si>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 xml:space="preserve">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</si>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</sst>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1"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sz val="11"/>
      <color theme="1"/>
      <name val="Calibri"/>
      <family val="2"/>
      <scheme val="minor"/>
    </font>
    <font>
      <b/>
      <sz val="12"/>
      <name val="Times New Roman"/>
      <family val="1"/>
    </font>
    <font>
      <sz val="9"/>
      <color rgb="FFFF0000"/>
      <name val="Times New Roman"/>
      <family val="1"/>
      <charset val="186"/>
    </font>
    <font>
      <i/>
      <sz val="11"/>
      <name val="Times New Roman"/>
      <family val="1"/>
      <charset val="186"/>
    </font>
    <font>
      <i/>
      <sz val="11"/>
      <color rgb="FFFF0000"/>
      <name val="Times New Roman"/>
      <family val="1"/>
      <charset val="186"/>
    </font>
    <font>
      <sz val="12"/>
      <color rgb="FF00B0F0"/>
      <name val="Times New Roman"/>
      <family val="1"/>
      <charset val="186"/>
    </font>
    <font>
      <sz val="12"/>
      <color rgb="FF0070C0"/>
      <name val="Times New Roman"/>
      <family val="1"/>
      <charset val="186"/>
    </font>
    <font>
      <sz val="11"/>
      <color rgb="FF535353"/>
      <name val="Times New Roman"/>
      <family val="1"/>
      <charset val="186"/>
    </font>
    <font>
      <sz val="9"/>
      <color rgb="FF0070C0"/>
      <name val="Times New Roman"/>
      <family val="1"/>
      <charset val="186"/>
    </font>
    <font>
      <b/>
      <sz val="9"/>
      <name val="Times New Roman"/>
      <family val="1"/>
      <charset val="186"/>
    </font>
    <font>
      <b/>
      <sz val="9"/>
      <color theme="1"/>
      <name val="Times New Roman"/>
      <family val="1"/>
      <charset val="186"/>
    </font>
    <font>
      <i/>
      <sz val="9"/>
      <name val="Times New Roman"/>
      <family val="1"/>
      <charset val="186"/>
    </font>
    <font>
      <i/>
      <sz val="9"/>
      <color theme="1"/>
      <name val="Times New Roman"/>
      <family val="1"/>
      <charset val="186"/>
    </font>
    <font>
      <i/>
      <sz val="9"/>
      <color rgb="FF000000"/>
      <name val="Times New Roman"/>
      <family val="1"/>
      <charset val="186"/>
    </font>
    <font>
      <i/>
      <sz val="9"/>
      <color rgb="FF0070C0"/>
      <name val="Times New Roman"/>
      <family val="1"/>
      <charset val="186"/>
    </font>
    <font>
      <sz val="10"/>
      <color theme="1"/>
      <name val="Times New Roman"/>
      <family val="1"/>
      <charset val="186"/>
    </font>
    <font>
      <b/>
      <i/>
      <u/>
      <sz val="9"/>
      <color theme="1"/>
      <name val="Times New Roman"/>
      <family val="1"/>
      <charset val="186"/>
    </font>
    <font>
      <i/>
      <vertAlign val="superscript"/>
      <sz val="9"/>
      <color theme="1"/>
      <name val="Times New Roman"/>
      <family val="1"/>
      <charset val="186"/>
    </font>
    <font>
      <sz val="11"/>
      <color rgb="FF0070C0"/>
      <name val="Times New Roman"/>
      <family val="1"/>
      <charset val="186"/>
    </font>
  </fonts>
  <fills count="28">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rgb="FFFFC000"/>
        <bgColor rgb="FFFF9900"/>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7"/>
        <bgColor rgb="FF9999FF"/>
      </patternFill>
    </fill>
    <fill>
      <patternFill patternType="solid">
        <fgColor theme="7"/>
        <bgColor rgb="FFFF9900"/>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rgb="FFFFFF00"/>
        <bgColor indexed="64"/>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C000"/>
        <bgColor rgb="FFE7E6E6"/>
      </patternFill>
    </fill>
    <fill>
      <patternFill patternType="solid">
        <fgColor rgb="FFFFC000"/>
        <bgColor indexed="64"/>
      </patternFill>
    </fill>
    <fill>
      <patternFill patternType="solid">
        <fgColor theme="0" tint="-0.14999847407452621"/>
        <bgColor indexed="64"/>
      </patternFill>
    </fill>
    <fill>
      <patternFill patternType="solid">
        <fgColor theme="0" tint="-4.9989318521683403E-2"/>
        <bgColor rgb="FF9999FF"/>
      </patternFill>
    </fill>
  </fills>
  <borders count="17">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thin">
        <color indexed="64"/>
      </left>
      <right style="thin">
        <color indexed="64"/>
      </right>
      <top/>
      <bottom/>
      <diagonal/>
    </border>
  </borders>
  <cellStyleXfs count="3">
    <xf numFmtId="0" fontId="0" fillId="0" borderId="0"/>
    <xf numFmtId="0" fontId="15" fillId="2" borderId="0" applyBorder="0" applyProtection="0"/>
    <xf numFmtId="0" fontId="32" fillId="0" borderId="0"/>
  </cellStyleXfs>
  <cellXfs count="348">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left"/>
    </xf>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6" fillId="0" borderId="0" xfId="0" applyFont="1" applyAlignment="1">
      <alignment horizontal="left" vertical="center"/>
    </xf>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0"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20" fillId="6" borderId="4" xfId="0" applyFont="1" applyFill="1" applyBorder="1" applyAlignment="1">
      <alignment horizontal="center" vertical="center" wrapText="1"/>
    </xf>
    <xf numFmtId="0" fontId="13" fillId="0" borderId="4" xfId="0" applyFont="1" applyBorder="1"/>
    <xf numFmtId="0" fontId="14" fillId="9" borderId="0" xfId="0" applyFont="1" applyFill="1"/>
    <xf numFmtId="0" fontId="19" fillId="0" borderId="0" xfId="0" applyFont="1"/>
    <xf numFmtId="0" fontId="23" fillId="0" borderId="0" xfId="0" applyFont="1"/>
    <xf numFmtId="0" fontId="7" fillId="4" borderId="4" xfId="0" applyFont="1" applyFill="1" applyBorder="1" applyAlignment="1">
      <alignment horizontal="center" vertical="center" wrapText="1"/>
    </xf>
    <xf numFmtId="0" fontId="18"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9" borderId="4" xfId="0" applyFont="1" applyFill="1" applyBorder="1"/>
    <xf numFmtId="0" fontId="13" fillId="0" borderId="0" xfId="0" applyFont="1" applyAlignment="1">
      <alignment horizontal="left"/>
    </xf>
    <xf numFmtId="0" fontId="13" fillId="9"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center" wrapText="1"/>
    </xf>
    <xf numFmtId="0" fontId="11" fillId="0" borderId="4" xfId="0" applyFont="1" applyBorder="1" applyAlignment="1">
      <alignment vertical="top" wrapText="1"/>
    </xf>
    <xf numFmtId="0" fontId="12" fillId="0" borderId="4" xfId="0" applyFont="1" applyBorder="1" applyAlignment="1">
      <alignment horizontal="left" vertical="top" wrapText="1"/>
    </xf>
    <xf numFmtId="0" fontId="12" fillId="0" borderId="4" xfId="0" applyFont="1" applyBorder="1" applyAlignment="1">
      <alignment vertical="top" wrapText="1"/>
    </xf>
    <xf numFmtId="0" fontId="14" fillId="0" borderId="4" xfId="0" applyFont="1" applyBorder="1" applyAlignment="1">
      <alignment horizontal="center" vertical="center" wrapText="1"/>
    </xf>
    <xf numFmtId="0" fontId="17" fillId="14" borderId="4" xfId="0" applyFont="1" applyFill="1" applyBorder="1" applyAlignment="1">
      <alignment horizontal="left"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7" fillId="0" borderId="0" xfId="0" applyFont="1"/>
    <xf numFmtId="0" fontId="13" fillId="7" borderId="4" xfId="0" applyFont="1" applyFill="1" applyBorder="1"/>
    <xf numFmtId="0" fontId="13" fillId="15" borderId="4" xfId="0" applyFont="1" applyFill="1" applyBorder="1"/>
    <xf numFmtId="0" fontId="13" fillId="7" borderId="6" xfId="0" applyFont="1" applyFill="1" applyBorder="1"/>
    <xf numFmtId="0" fontId="27" fillId="16" borderId="4"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2" borderId="3" xfId="0" applyFont="1" applyFill="1" applyBorder="1" applyAlignment="1">
      <alignment horizontal="center" vertical="center" wrapText="1"/>
    </xf>
    <xf numFmtId="0" fontId="27" fillId="12" borderId="4" xfId="0" applyFont="1" applyFill="1" applyBorder="1" applyAlignment="1">
      <alignment horizontal="left" vertical="center" wrapText="1"/>
    </xf>
    <xf numFmtId="0" fontId="8" fillId="17" borderId="4" xfId="0" applyFont="1" applyFill="1" applyBorder="1" applyAlignment="1">
      <alignment vertical="top" wrapText="1"/>
    </xf>
    <xf numFmtId="0" fontId="25" fillId="0" borderId="4" xfId="0" applyFont="1" applyBorder="1" applyAlignment="1">
      <alignment horizontal="left" vertical="top" wrapText="1"/>
    </xf>
    <xf numFmtId="0" fontId="9" fillId="0" borderId="4" xfId="0" applyFont="1" applyBorder="1" applyAlignment="1">
      <alignment horizontal="left" vertical="top" wrapText="1"/>
    </xf>
    <xf numFmtId="0" fontId="9" fillId="12" borderId="4" xfId="0" applyFont="1" applyFill="1" applyBorder="1" applyAlignment="1">
      <alignment horizontal="left" vertical="top" wrapText="1"/>
    </xf>
    <xf numFmtId="0" fontId="25" fillId="8" borderId="4" xfId="0" applyFont="1" applyFill="1" applyBorder="1" applyAlignment="1">
      <alignment horizontal="left" vertical="center"/>
    </xf>
    <xf numFmtId="0" fontId="29" fillId="8" borderId="4" xfId="0" applyFont="1" applyFill="1" applyBorder="1" applyAlignment="1">
      <alignment horizontal="left" vertical="center" wrapText="1"/>
    </xf>
    <xf numFmtId="0" fontId="20" fillId="15" borderId="8" xfId="0" applyFont="1" applyFill="1" applyBorder="1" applyAlignment="1">
      <alignment vertical="center" wrapText="1" readingOrder="1"/>
    </xf>
    <xf numFmtId="0" fontId="25" fillId="0" borderId="0" xfId="0" applyFont="1"/>
    <xf numFmtId="0" fontId="26" fillId="0" borderId="0" xfId="0" applyFont="1" applyAlignment="1">
      <alignment horizontal="left" vertical="top" wrapText="1"/>
    </xf>
    <xf numFmtId="0" fontId="26" fillId="0" borderId="0" xfId="0" applyFont="1" applyAlignment="1">
      <alignment horizontal="center" vertical="center" wrapText="1"/>
    </xf>
    <xf numFmtId="0" fontId="24" fillId="0" borderId="0" xfId="0" applyFont="1" applyAlignment="1">
      <alignment horizontal="left" vertical="top" wrapText="1"/>
    </xf>
    <xf numFmtId="0" fontId="16" fillId="21" borderId="3" xfId="0" applyFont="1" applyFill="1" applyBorder="1" applyAlignment="1">
      <alignment horizontal="center" vertical="center" wrapText="1"/>
    </xf>
    <xf numFmtId="0" fontId="1" fillId="0" borderId="6" xfId="0" applyFont="1" applyBorder="1"/>
    <xf numFmtId="0" fontId="4" fillId="5" borderId="8" xfId="0" applyFont="1" applyFill="1" applyBorder="1" applyAlignment="1">
      <alignment horizontal="center" vertical="center" wrapText="1" readingOrder="1"/>
    </xf>
    <xf numFmtId="0" fontId="9" fillId="12"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0" fillId="5" borderId="8" xfId="0" applyFont="1" applyFill="1" applyBorder="1" applyAlignment="1">
      <alignment horizontal="center" vertical="center" wrapText="1" readingOrder="1"/>
    </xf>
    <xf numFmtId="0" fontId="20" fillId="6" borderId="5" xfId="0" applyFont="1" applyFill="1" applyBorder="1" applyAlignment="1">
      <alignment horizontal="center" vertical="center" wrapText="1"/>
    </xf>
    <xf numFmtId="0" fontId="13" fillId="7" borderId="9" xfId="0" applyFont="1" applyFill="1" applyBorder="1"/>
    <xf numFmtId="0" fontId="13" fillId="7" borderId="8" xfId="0" applyFont="1" applyFill="1" applyBorder="1"/>
    <xf numFmtId="0" fontId="26" fillId="8" borderId="8" xfId="0" applyFont="1" applyFill="1" applyBorder="1" applyAlignment="1">
      <alignment horizontal="left" vertical="top" wrapText="1"/>
    </xf>
    <xf numFmtId="0" fontId="26" fillId="8"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3" fillId="15" borderId="8" xfId="0" applyFont="1" applyFill="1" applyBorder="1"/>
    <xf numFmtId="0" fontId="20" fillId="15" borderId="1" xfId="0" applyFont="1" applyFill="1" applyBorder="1" applyAlignment="1">
      <alignment vertical="center" wrapText="1" readingOrder="1"/>
    </xf>
    <xf numFmtId="0" fontId="9" fillId="5" borderId="4" xfId="0" applyFont="1" applyFill="1" applyBorder="1" applyAlignment="1">
      <alignment horizontal="left" vertical="center" wrapText="1"/>
    </xf>
    <xf numFmtId="0" fontId="31" fillId="5" borderId="8" xfId="0" applyFont="1" applyFill="1" applyBorder="1" applyAlignment="1">
      <alignment horizontal="center" vertical="center" wrapText="1" readingOrder="1"/>
    </xf>
    <xf numFmtId="0" fontId="7" fillId="12" borderId="4" xfId="0" applyFont="1" applyFill="1" applyBorder="1" applyAlignment="1">
      <alignment horizontal="left" vertical="center" wrapText="1"/>
    </xf>
    <xf numFmtId="0" fontId="13" fillId="12" borderId="4" xfId="0" applyFont="1" applyFill="1" applyBorder="1" applyAlignment="1">
      <alignment horizontal="center" vertical="center" wrapText="1"/>
    </xf>
    <xf numFmtId="0" fontId="13" fillId="12" borderId="4" xfId="0" applyFont="1" applyFill="1" applyBorder="1" applyAlignment="1">
      <alignment vertical="top"/>
    </xf>
    <xf numFmtId="0" fontId="25" fillId="8" borderId="12" xfId="0" applyFont="1" applyFill="1" applyBorder="1"/>
    <xf numFmtId="0" fontId="26" fillId="8" borderId="12" xfId="0" applyFont="1" applyFill="1" applyBorder="1" applyAlignment="1">
      <alignment horizontal="left" vertical="top" wrapText="1"/>
    </xf>
    <xf numFmtId="0" fontId="26" fillId="8" borderId="12" xfId="0" applyFont="1" applyFill="1" applyBorder="1" applyAlignment="1">
      <alignment horizontal="center" vertical="center" wrapText="1"/>
    </xf>
    <xf numFmtId="0" fontId="24" fillId="8" borderId="12" xfId="0" applyFont="1" applyFill="1" applyBorder="1" applyAlignment="1">
      <alignment horizontal="left" vertical="top" wrapText="1"/>
    </xf>
    <xf numFmtId="0" fontId="20" fillId="15" borderId="8" xfId="0" applyFont="1" applyFill="1" applyBorder="1" applyAlignment="1">
      <alignment horizontal="center" vertical="center" wrapText="1" readingOrder="1"/>
    </xf>
    <xf numFmtId="0" fontId="14" fillId="16" borderId="4" xfId="0" applyFont="1" applyFill="1" applyBorder="1"/>
    <xf numFmtId="0" fontId="17" fillId="23" borderId="8" xfId="0" applyFont="1" applyFill="1" applyBorder="1" applyAlignment="1">
      <alignment horizontal="center" vertical="center" wrapText="1"/>
    </xf>
    <xf numFmtId="0" fontId="20" fillId="18" borderId="8" xfId="0" applyFont="1" applyFill="1" applyBorder="1" applyAlignment="1">
      <alignment horizontal="center" vertical="center" wrapText="1" readingOrder="1"/>
    </xf>
    <xf numFmtId="0" fontId="20" fillId="0" borderId="4" xfId="0" applyFont="1" applyFill="1" applyBorder="1" applyAlignment="1">
      <alignment horizontal="center" vertical="center" wrapText="1" readingOrder="1"/>
    </xf>
    <xf numFmtId="0" fontId="20" fillId="0" borderId="8" xfId="0" applyFont="1" applyFill="1" applyBorder="1" applyAlignment="1">
      <alignment horizontal="center" vertical="center" wrapText="1" readingOrder="1"/>
    </xf>
    <xf numFmtId="0" fontId="20" fillId="0" borderId="8" xfId="0" applyFont="1" applyFill="1" applyBorder="1" applyAlignment="1">
      <alignment vertical="center" wrapText="1" readingOrder="1"/>
    </xf>
    <xf numFmtId="0" fontId="17" fillId="0" borderId="6" xfId="0" applyFont="1" applyBorder="1" applyAlignment="1">
      <alignment horizontal="center" vertical="center"/>
    </xf>
    <xf numFmtId="0" fontId="13" fillId="20" borderId="3" xfId="0" applyFont="1" applyFill="1" applyBorder="1"/>
    <xf numFmtId="0" fontId="20" fillId="12" borderId="3" xfId="0" applyFont="1" applyFill="1" applyBorder="1" applyAlignment="1">
      <alignment horizontal="center" vertical="center" wrapText="1" readingOrder="1"/>
    </xf>
    <xf numFmtId="0" fontId="20" fillId="20" borderId="3" xfId="0" applyFont="1" applyFill="1" applyBorder="1" applyAlignment="1">
      <alignment horizontal="center" vertical="center" wrapText="1" readingOrder="1"/>
    </xf>
    <xf numFmtId="0" fontId="20" fillId="24" borderId="4" xfId="0" applyFont="1" applyFill="1" applyBorder="1" applyAlignment="1">
      <alignment horizontal="center" vertical="center" wrapText="1" readingOrder="1"/>
    </xf>
    <xf numFmtId="0" fontId="20" fillId="24" borderId="4" xfId="0" applyFont="1" applyFill="1" applyBorder="1" applyAlignment="1">
      <alignment vertical="center" wrapText="1" readingOrder="1"/>
    </xf>
    <xf numFmtId="0" fontId="20" fillId="25" borderId="4" xfId="0" applyFont="1" applyFill="1" applyBorder="1" applyAlignment="1">
      <alignment vertical="center" wrapText="1" readingOrder="1"/>
    </xf>
    <xf numFmtId="0" fontId="13" fillId="20" borderId="4" xfId="0" applyFont="1" applyFill="1" applyBorder="1"/>
    <xf numFmtId="0" fontId="20" fillId="12" borderId="4" xfId="0" applyFont="1" applyFill="1" applyBorder="1" applyAlignment="1">
      <alignment horizontal="center" vertical="center" wrapText="1" readingOrder="1"/>
    </xf>
    <xf numFmtId="0" fontId="20" fillId="20" borderId="4" xfId="0" applyFont="1" applyFill="1" applyBorder="1" applyAlignment="1">
      <alignment horizontal="center" vertical="center" wrapText="1" readingOrder="1"/>
    </xf>
    <xf numFmtId="0" fontId="20" fillId="15" borderId="9" xfId="0" applyFont="1" applyFill="1" applyBorder="1" applyAlignment="1">
      <alignment vertical="center" wrapText="1" readingOrder="1"/>
    </xf>
    <xf numFmtId="0" fontId="13" fillId="15" borderId="14" xfId="0" applyFont="1" applyFill="1" applyBorder="1"/>
    <xf numFmtId="0" fontId="13" fillId="15" borderId="13" xfId="0" applyFont="1" applyFill="1" applyBorder="1"/>
    <xf numFmtId="0" fontId="25" fillId="8" borderId="8" xfId="0" applyFont="1" applyFill="1" applyBorder="1" applyAlignment="1">
      <alignment horizontal="left" vertical="center"/>
    </xf>
    <xf numFmtId="0" fontId="20" fillId="0" borderId="2" xfId="0" applyFont="1" applyFill="1" applyBorder="1" applyAlignment="1">
      <alignment vertical="center" wrapText="1" readingOrder="1"/>
    </xf>
    <xf numFmtId="0" fontId="20" fillId="15" borderId="2" xfId="0" applyFont="1" applyFill="1" applyBorder="1" applyAlignment="1">
      <alignment vertical="center" wrapText="1" readingOrder="1"/>
    </xf>
    <xf numFmtId="0" fontId="13" fillId="15" borderId="15"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26" fillId="0" borderId="0" xfId="0" applyFont="1" applyAlignment="1">
      <alignment horizontal="left"/>
    </xf>
    <xf numFmtId="0" fontId="26" fillId="0" borderId="0" xfId="0" applyFont="1" applyAlignment="1">
      <alignment horizontal="center" vertical="center"/>
    </xf>
    <xf numFmtId="0" fontId="26" fillId="0" borderId="0" xfId="0" applyFont="1"/>
    <xf numFmtId="0" fontId="26" fillId="0" borderId="0" xfId="0" applyFont="1" applyAlignment="1">
      <alignment horizontal="left"/>
    </xf>
    <xf numFmtId="0" fontId="16" fillId="4" borderId="3" xfId="0" applyFont="1" applyFill="1" applyBorder="1" applyAlignment="1">
      <alignment horizontal="center" vertical="center" wrapText="1"/>
    </xf>
    <xf numFmtId="0" fontId="13" fillId="0" borderId="0" xfId="0" applyFont="1" applyAlignment="1">
      <alignment horizontal="left" vertical="top" wrapText="1"/>
    </xf>
    <xf numFmtId="0" fontId="14" fillId="0" borderId="0" xfId="0" applyFont="1" applyAlignment="1">
      <alignment horizontal="left"/>
    </xf>
    <xf numFmtId="0" fontId="20" fillId="15" borderId="4" xfId="0" applyFont="1" applyFill="1" applyBorder="1" applyAlignment="1">
      <alignment horizontal="center" vertical="center" wrapText="1" readingOrder="1"/>
    </xf>
    <xf numFmtId="1" fontId="33" fillId="26" borderId="4" xfId="0" applyNumberFormat="1" applyFont="1" applyFill="1" applyBorder="1" applyAlignment="1">
      <alignment horizontal="center" vertical="center"/>
    </xf>
    <xf numFmtId="0" fontId="26" fillId="0" borderId="4" xfId="0" applyFont="1" applyBorder="1" applyAlignment="1">
      <alignment horizontal="center" vertical="top" wrapText="1"/>
    </xf>
    <xf numFmtId="0" fontId="6" fillId="0" borderId="4" xfId="0" applyFont="1" applyFill="1" applyBorder="1" applyAlignment="1">
      <alignment horizontal="left" vertical="center" wrapText="1"/>
    </xf>
    <xf numFmtId="0" fontId="26" fillId="0" borderId="4" xfId="0" applyFont="1" applyBorder="1" applyAlignment="1">
      <alignment horizontal="center" vertical="center" wrapText="1"/>
    </xf>
    <xf numFmtId="1" fontId="25" fillId="0" borderId="4" xfId="0" applyNumberFormat="1" applyFont="1" applyFill="1" applyBorder="1" applyAlignment="1">
      <alignment horizontal="center" vertical="center" wrapText="1"/>
    </xf>
    <xf numFmtId="0" fontId="26"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13" fillId="0" borderId="0" xfId="0" applyFont="1" applyAlignment="1">
      <alignment horizontal="left" vertical="top" wrapText="1"/>
    </xf>
    <xf numFmtId="0" fontId="14" fillId="0" borderId="0" xfId="0" applyFont="1" applyAlignment="1">
      <alignment horizontal="left"/>
    </xf>
    <xf numFmtId="0" fontId="20" fillId="15" borderId="4" xfId="0" applyFont="1" applyFill="1" applyBorder="1" applyAlignment="1">
      <alignment horizontal="center" vertical="center" wrapText="1" readingOrder="1"/>
    </xf>
    <xf numFmtId="0" fontId="16" fillId="4" borderId="3" xfId="0" applyFont="1" applyFill="1" applyBorder="1" applyAlignment="1">
      <alignment horizontal="center" vertical="center" wrapText="1"/>
    </xf>
    <xf numFmtId="0" fontId="26" fillId="0" borderId="0" xfId="0" applyFont="1" applyAlignment="1">
      <alignment horizontal="left"/>
    </xf>
    <xf numFmtId="0" fontId="6" fillId="0" borderId="0" xfId="0" applyFont="1" applyAlignment="1">
      <alignment horizontal="left"/>
    </xf>
    <xf numFmtId="0" fontId="6" fillId="0" borderId="0" xfId="0" applyFont="1" applyAlignment="1">
      <alignment horizontal="left" vertical="center"/>
    </xf>
    <xf numFmtId="0" fontId="35" fillId="0" borderId="4" xfId="0" applyFont="1" applyBorder="1" applyAlignment="1">
      <alignment horizontal="center" vertical="center" wrapText="1"/>
    </xf>
    <xf numFmtId="0" fontId="7" fillId="0" borderId="4" xfId="0" applyFont="1" applyFill="1" applyBorder="1" applyAlignment="1">
      <alignment horizontal="center" vertical="center" wrapText="1"/>
    </xf>
    <xf numFmtId="0" fontId="16" fillId="13"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12" borderId="4" xfId="0" applyFont="1" applyFill="1" applyBorder="1" applyAlignment="1">
      <alignment horizontal="center" vertical="center" wrapText="1"/>
    </xf>
    <xf numFmtId="0" fontId="27" fillId="8" borderId="8" xfId="0" applyFont="1" applyFill="1" applyBorder="1" applyAlignment="1">
      <alignment horizontal="center" vertical="center" wrapText="1"/>
    </xf>
    <xf numFmtId="1" fontId="16" fillId="4" borderId="4" xfId="0" applyNumberFormat="1" applyFont="1" applyFill="1" applyBorder="1" applyAlignment="1">
      <alignment horizontal="center" vertical="center" wrapText="1"/>
    </xf>
    <xf numFmtId="1" fontId="14" fillId="4" borderId="4" xfId="0" applyNumberFormat="1" applyFont="1" applyFill="1" applyBorder="1" applyAlignment="1">
      <alignment horizontal="center" vertical="center" wrapText="1"/>
    </xf>
    <xf numFmtId="0" fontId="28" fillId="12" borderId="4" xfId="0" applyFont="1" applyFill="1" applyBorder="1" applyAlignment="1">
      <alignment horizontal="left" vertical="center" wrapText="1"/>
    </xf>
    <xf numFmtId="0" fontId="18" fillId="12" borderId="4" xfId="0" applyFont="1" applyFill="1" applyBorder="1" applyAlignment="1">
      <alignment vertical="top"/>
    </xf>
    <xf numFmtId="0" fontId="18" fillId="20" borderId="3" xfId="0" applyFont="1" applyFill="1" applyBorder="1"/>
    <xf numFmtId="0" fontId="36" fillId="12" borderId="3" xfId="0" applyFont="1" applyFill="1" applyBorder="1" applyAlignment="1">
      <alignment horizontal="center" vertical="center" wrapText="1" readingOrder="1"/>
    </xf>
    <xf numFmtId="0" fontId="18" fillId="15" borderId="4" xfId="0" applyFont="1" applyFill="1" applyBorder="1"/>
    <xf numFmtId="0" fontId="36" fillId="0" borderId="4" xfId="0" applyFont="1" applyBorder="1" applyAlignment="1">
      <alignment horizontal="center" vertical="center" wrapText="1"/>
    </xf>
    <xf numFmtId="0" fontId="18" fillId="20" borderId="4" xfId="0" applyFont="1" applyFill="1" applyBorder="1"/>
    <xf numFmtId="0" fontId="36" fillId="12" borderId="4" xfId="0" applyFont="1" applyFill="1" applyBorder="1" applyAlignment="1">
      <alignment horizontal="center" vertical="center" wrapText="1" readingOrder="1"/>
    </xf>
    <xf numFmtId="0" fontId="36" fillId="0" borderId="4" xfId="0" applyFont="1" applyFill="1" applyBorder="1" applyAlignment="1">
      <alignment horizontal="center" vertical="center" wrapText="1" readingOrder="1"/>
    </xf>
    <xf numFmtId="0" fontId="18" fillId="7" borderId="4" xfId="0" applyFont="1" applyFill="1" applyBorder="1"/>
    <xf numFmtId="0" fontId="18" fillId="7" borderId="6" xfId="0" applyFont="1" applyFill="1" applyBorder="1"/>
    <xf numFmtId="0" fontId="34" fillId="0" borderId="4" xfId="0" applyFont="1" applyBorder="1" applyAlignment="1">
      <alignment horizontal="left" vertical="top" wrapText="1"/>
    </xf>
    <xf numFmtId="0" fontId="18" fillId="8" borderId="8" xfId="0" applyFont="1" applyFill="1" applyBorder="1" applyAlignment="1">
      <alignment horizontal="left" vertical="top" wrapText="1"/>
    </xf>
    <xf numFmtId="0" fontId="18" fillId="8" borderId="8" xfId="0" applyFont="1" applyFill="1" applyBorder="1" applyAlignment="1">
      <alignment horizontal="center" vertical="center" wrapText="1"/>
    </xf>
    <xf numFmtId="0" fontId="18" fillId="7" borderId="9" xfId="0" applyFont="1" applyFill="1" applyBorder="1"/>
    <xf numFmtId="0" fontId="36" fillId="0" borderId="8" xfId="0" applyFont="1" applyFill="1" applyBorder="1" applyAlignment="1">
      <alignment horizontal="center" vertical="center" wrapText="1" readingOrder="1"/>
    </xf>
    <xf numFmtId="1" fontId="7" fillId="26" borderId="4" xfId="0" applyNumberFormat="1" applyFont="1" applyFill="1" applyBorder="1" applyAlignment="1">
      <alignment horizontal="center" vertical="center"/>
    </xf>
    <xf numFmtId="0" fontId="14" fillId="12" borderId="4" xfId="0" applyFont="1" applyFill="1" applyBorder="1" applyAlignment="1">
      <alignment horizontal="center" vertical="center" wrapText="1"/>
    </xf>
    <xf numFmtId="0" fontId="31" fillId="0" borderId="4" xfId="0" applyFont="1" applyBorder="1" applyAlignment="1">
      <alignment horizontal="center" vertical="center" wrapText="1"/>
    </xf>
    <xf numFmtId="0" fontId="27" fillId="12" borderId="4" xfId="0" applyFont="1" applyFill="1" applyBorder="1" applyAlignment="1">
      <alignment horizontal="center" vertical="center" wrapText="1"/>
    </xf>
    <xf numFmtId="1" fontId="27" fillId="26" borderId="4" xfId="0" applyNumberFormat="1" applyFont="1" applyFill="1" applyBorder="1" applyAlignment="1">
      <alignment horizontal="center" vertical="center"/>
    </xf>
    <xf numFmtId="0" fontId="26" fillId="12" borderId="4"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center"/>
    </xf>
    <xf numFmtId="0" fontId="7" fillId="8" borderId="8" xfId="0" applyFont="1" applyFill="1" applyBorder="1" applyAlignment="1">
      <alignment horizontal="center" vertical="center" wrapText="1"/>
    </xf>
    <xf numFmtId="0" fontId="6" fillId="8" borderId="8" xfId="0" applyFont="1" applyFill="1" applyBorder="1" applyAlignment="1">
      <alignment horizontal="left" vertical="center"/>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8" borderId="4" xfId="0" applyFont="1" applyFill="1" applyBorder="1" applyAlignment="1">
      <alignment horizontal="left" vertical="top" wrapText="1"/>
    </xf>
    <xf numFmtId="0" fontId="7" fillId="0" borderId="4" xfId="0" applyFont="1" applyBorder="1" applyAlignment="1">
      <alignment horizontal="left" vertical="top" wrapText="1"/>
    </xf>
    <xf numFmtId="0" fontId="6" fillId="0" borderId="3" xfId="0" applyFont="1" applyBorder="1" applyAlignment="1">
      <alignment horizontal="center" vertical="top" wrapText="1"/>
    </xf>
    <xf numFmtId="0" fontId="27" fillId="0" borderId="3" xfId="0" applyFont="1" applyBorder="1" applyAlignment="1">
      <alignment horizontal="left" vertical="top" wrapText="1"/>
    </xf>
    <xf numFmtId="0" fontId="25" fillId="8" borderId="4" xfId="0" applyFont="1" applyFill="1" applyBorder="1" applyAlignment="1">
      <alignment horizontal="center" vertical="center" wrapText="1"/>
    </xf>
    <xf numFmtId="0" fontId="3" fillId="0" borderId="4" xfId="0" applyFont="1" applyBorder="1" applyAlignment="1">
      <alignment horizontal="left" vertical="top" wrapText="1"/>
    </xf>
    <xf numFmtId="0" fontId="27" fillId="0" borderId="4" xfId="0" applyFont="1" applyBorder="1" applyAlignment="1">
      <alignment horizontal="left" vertical="top" wrapText="1"/>
    </xf>
    <xf numFmtId="0" fontId="27" fillId="0" borderId="4" xfId="0" applyFont="1" applyBorder="1" applyAlignment="1">
      <alignment horizontal="left" vertical="center" wrapText="1"/>
    </xf>
    <xf numFmtId="0" fontId="27" fillId="0" borderId="4" xfId="0" applyFont="1" applyBorder="1" applyAlignment="1">
      <alignment horizontal="left" vertical="center"/>
    </xf>
    <xf numFmtId="0" fontId="16" fillId="0" borderId="0" xfId="0" applyFont="1" applyFill="1" applyBorder="1" applyAlignment="1">
      <alignment horizontal="center" vertical="center" wrapText="1"/>
    </xf>
    <xf numFmtId="0" fontId="6" fillId="19" borderId="4" xfId="0" applyFont="1" applyFill="1" applyBorder="1" applyAlignment="1">
      <alignment horizontal="center" vertical="center" wrapText="1"/>
    </xf>
    <xf numFmtId="0" fontId="16" fillId="22" borderId="4" xfId="0" applyFont="1" applyFill="1" applyBorder="1" applyAlignment="1">
      <alignment horizontal="left" vertical="center" wrapText="1"/>
    </xf>
    <xf numFmtId="0" fontId="14" fillId="19" borderId="4" xfId="0" applyFont="1" applyFill="1" applyBorder="1" applyAlignment="1">
      <alignment horizontal="left" vertical="top" wrapText="1"/>
    </xf>
    <xf numFmtId="0" fontId="14" fillId="19" borderId="4" xfId="0" applyFont="1" applyFill="1" applyBorder="1" applyAlignment="1">
      <alignment horizontal="center" vertical="top" wrapText="1"/>
    </xf>
    <xf numFmtId="0" fontId="14" fillId="19" borderId="4" xfId="0" applyFont="1" applyFill="1" applyBorder="1" applyAlignment="1">
      <alignment horizontal="center" vertical="center" wrapText="1"/>
    </xf>
    <xf numFmtId="0" fontId="12" fillId="19" borderId="4" xfId="0" applyFont="1" applyFill="1" applyBorder="1" applyAlignment="1">
      <alignment vertical="top" wrapText="1"/>
    </xf>
    <xf numFmtId="0" fontId="39" fillId="12" borderId="4"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13" fillId="3" borderId="4" xfId="0" applyFont="1" applyFill="1" applyBorder="1"/>
    <xf numFmtId="0" fontId="25" fillId="8" borderId="8" xfId="0" applyFont="1" applyFill="1" applyBorder="1" applyAlignment="1">
      <alignment horizontal="center" vertical="center"/>
    </xf>
    <xf numFmtId="0" fontId="16" fillId="4" borderId="4"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13" fillId="0" borderId="0" xfId="0" applyFont="1" applyBorder="1"/>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14" fillId="27" borderId="4" xfId="0" applyFont="1" applyFill="1" applyBorder="1" applyAlignment="1">
      <alignment horizontal="center" vertical="center" wrapText="1"/>
    </xf>
    <xf numFmtId="0" fontId="7" fillId="0" borderId="4" xfId="0" applyFont="1" applyBorder="1" applyAlignment="1">
      <alignment horizontal="left" vertical="top"/>
    </xf>
    <xf numFmtId="0" fontId="7" fillId="8" borderId="4"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27" fillId="0" borderId="3" xfId="0" applyFont="1" applyBorder="1" applyAlignment="1">
      <alignment horizontal="left" vertical="center" wrapText="1"/>
    </xf>
    <xf numFmtId="0" fontId="9" fillId="5" borderId="3" xfId="0" applyFont="1" applyFill="1" applyBorder="1" applyAlignment="1">
      <alignment horizontal="left" vertical="center" wrapText="1"/>
    </xf>
    <xf numFmtId="0" fontId="1" fillId="0" borderId="3" xfId="0" applyFont="1" applyBorder="1"/>
    <xf numFmtId="0" fontId="25" fillId="8" borderId="4" xfId="0" applyFont="1" applyFill="1" applyBorder="1" applyAlignment="1">
      <alignment horizontal="center" vertical="center"/>
    </xf>
    <xf numFmtId="0" fontId="6" fillId="5" borderId="9" xfId="0" applyFont="1" applyFill="1" applyBorder="1" applyAlignment="1">
      <alignment horizontal="center" vertical="center" wrapText="1"/>
    </xf>
    <xf numFmtId="0" fontId="6" fillId="3" borderId="4" xfId="0" applyFont="1" applyFill="1" applyBorder="1" applyAlignment="1">
      <alignment horizontal="center" vertical="top" wrapText="1"/>
    </xf>
    <xf numFmtId="0" fontId="7" fillId="22" borderId="4" xfId="0" applyFont="1" applyFill="1" applyBorder="1" applyAlignment="1">
      <alignment horizontal="left" vertical="center" wrapText="1"/>
    </xf>
    <xf numFmtId="0" fontId="7" fillId="19" borderId="4" xfId="0" applyFont="1" applyFill="1" applyBorder="1" applyAlignment="1">
      <alignment horizontal="left" vertical="top" wrapText="1"/>
    </xf>
    <xf numFmtId="0" fontId="7" fillId="19" borderId="4" xfId="0" applyFont="1" applyFill="1" applyBorder="1" applyAlignment="1">
      <alignment horizontal="center" vertical="center" wrapText="1"/>
    </xf>
    <xf numFmtId="0" fontId="20" fillId="15" borderId="4" xfId="0" applyFont="1" applyFill="1" applyBorder="1" applyAlignment="1">
      <alignment horizontal="center" vertical="center" wrapText="1" readingOrder="1"/>
    </xf>
    <xf numFmtId="0" fontId="13" fillId="0" borderId="4" xfId="0" applyFont="1" applyFill="1" applyBorder="1" applyAlignment="1">
      <alignment horizontal="center" vertical="center" wrapText="1"/>
    </xf>
    <xf numFmtId="0" fontId="13" fillId="0" borderId="0" xfId="0" applyFont="1" applyAlignment="1">
      <alignment vertical="center"/>
    </xf>
    <xf numFmtId="0" fontId="20" fillId="15" borderId="4" xfId="0" applyFont="1" applyFill="1" applyBorder="1" applyAlignment="1">
      <alignment horizontal="center" vertical="center" wrapText="1" readingOrder="1"/>
    </xf>
    <xf numFmtId="0" fontId="20" fillId="15" borderId="4" xfId="0" applyFont="1" applyFill="1" applyBorder="1" applyAlignment="1">
      <alignment horizontal="center" vertical="center" wrapText="1" readingOrder="1"/>
    </xf>
    <xf numFmtId="0" fontId="12" fillId="0" borderId="12" xfId="0" applyFont="1" applyFill="1" applyBorder="1" applyAlignment="1">
      <alignment horizontal="left" vertical="top" wrapText="1"/>
    </xf>
    <xf numFmtId="0" fontId="14" fillId="0" borderId="4" xfId="0" applyFont="1" applyBorder="1"/>
    <xf numFmtId="0" fontId="20" fillId="15" borderId="4" xfId="0" applyFont="1" applyFill="1" applyBorder="1" applyAlignment="1">
      <alignment horizontal="center" vertical="center" wrapText="1" readingOrder="1"/>
    </xf>
    <xf numFmtId="0" fontId="40" fillId="0" borderId="12" xfId="0" applyFont="1" applyFill="1" applyBorder="1" applyAlignment="1">
      <alignment horizontal="left" vertical="top" wrapText="1"/>
    </xf>
    <xf numFmtId="0" fontId="12" fillId="0" borderId="4" xfId="0" applyFont="1" applyFill="1" applyBorder="1" applyAlignment="1">
      <alignment horizontal="left" vertical="top" wrapText="1"/>
    </xf>
    <xf numFmtId="0" fontId="41" fillId="0" borderId="4" xfId="0" applyFont="1" applyFill="1" applyBorder="1" applyAlignment="1">
      <alignment horizontal="left" vertical="top" wrapText="1"/>
    </xf>
    <xf numFmtId="0" fontId="42" fillId="12" borderId="4" xfId="0" applyFont="1" applyFill="1" applyBorder="1" applyAlignment="1">
      <alignment horizontal="justify" vertical="center"/>
    </xf>
    <xf numFmtId="0" fontId="38" fillId="0" borderId="4" xfId="0" applyFont="1" applyBorder="1" applyAlignment="1">
      <alignment horizontal="left" vertical="top" wrapText="1"/>
    </xf>
    <xf numFmtId="0" fontId="1" fillId="0" borderId="4" xfId="0" applyFont="1" applyBorder="1" applyAlignment="1">
      <alignment horizontal="left" vertical="center" wrapText="1"/>
    </xf>
    <xf numFmtId="0" fontId="43" fillId="0" borderId="12" xfId="0" applyFont="1" applyFill="1" applyBorder="1" applyAlignment="1">
      <alignment horizontal="left" vertical="top" wrapText="1"/>
    </xf>
    <xf numFmtId="0" fontId="44" fillId="8" borderId="12" xfId="0" applyFont="1" applyFill="1" applyBorder="1" applyAlignment="1">
      <alignment horizontal="left" vertical="top" wrapText="1"/>
    </xf>
    <xf numFmtId="0" fontId="43" fillId="0" borderId="4" xfId="0" applyFont="1" applyBorder="1" applyAlignment="1">
      <alignment horizontal="left" vertical="top" wrapText="1"/>
    </xf>
    <xf numFmtId="0" fontId="46" fillId="0" borderId="12" xfId="0" applyFont="1" applyFill="1" applyBorder="1" applyAlignment="1">
      <alignment horizontal="left" vertical="top" wrapText="1"/>
    </xf>
    <xf numFmtId="0" fontId="44" fillId="0" borderId="3" xfId="0" applyFont="1" applyBorder="1" applyAlignment="1">
      <alignment vertical="top" wrapText="1"/>
    </xf>
    <xf numFmtId="0" fontId="24" fillId="0" borderId="3" xfId="0" applyFont="1" applyBorder="1" applyAlignment="1">
      <alignment vertical="top" wrapText="1"/>
    </xf>
    <xf numFmtId="0" fontId="44" fillId="0" borderId="4" xfId="0" applyFont="1" applyFill="1" applyBorder="1" applyAlignment="1">
      <alignment horizontal="left" vertical="top" wrapText="1"/>
    </xf>
    <xf numFmtId="0" fontId="44" fillId="0" borderId="4" xfId="0" applyFont="1" applyFill="1" applyBorder="1" applyAlignment="1">
      <alignment vertical="top" wrapText="1"/>
    </xf>
    <xf numFmtId="0" fontId="43" fillId="0" borderId="4" xfId="0" applyFont="1" applyBorder="1" applyAlignment="1">
      <alignment horizontal="left" vertical="center" wrapText="1"/>
    </xf>
    <xf numFmtId="0" fontId="24" fillId="0" borderId="4" xfId="0" applyFont="1" applyFill="1" applyBorder="1" applyAlignment="1">
      <alignment vertical="top" wrapText="1"/>
    </xf>
    <xf numFmtId="0" fontId="44" fillId="0" borderId="12" xfId="0" applyFont="1" applyFill="1" applyBorder="1" applyAlignment="1">
      <alignment horizontal="left" vertical="top" wrapText="1"/>
    </xf>
    <xf numFmtId="0" fontId="24" fillId="0" borderId="4" xfId="0" applyFont="1" applyBorder="1" applyAlignment="1">
      <alignment horizontal="left" vertical="top" wrapText="1"/>
    </xf>
    <xf numFmtId="0" fontId="44" fillId="0" borderId="4" xfId="0" applyFont="1" applyFill="1" applyBorder="1" applyAlignment="1">
      <alignment horizontal="left" vertical="center" wrapText="1"/>
    </xf>
    <xf numFmtId="0" fontId="44" fillId="0" borderId="4" xfId="0" applyFont="1" applyBorder="1" applyAlignment="1">
      <alignment horizontal="left" vertical="top" wrapText="1"/>
    </xf>
    <xf numFmtId="0" fontId="45" fillId="8" borderId="4" xfId="0" applyFont="1" applyFill="1" applyBorder="1" applyAlignment="1">
      <alignment horizontal="left" vertical="top" wrapText="1"/>
    </xf>
    <xf numFmtId="0" fontId="44" fillId="0" borderId="4" xfId="0" applyFont="1" applyBorder="1" applyAlignment="1">
      <alignment vertical="top" wrapText="1"/>
    </xf>
    <xf numFmtId="0" fontId="44" fillId="12" borderId="4" xfId="0" applyFont="1" applyFill="1" applyBorder="1" applyAlignment="1">
      <alignment horizontal="justify" vertical="center"/>
    </xf>
    <xf numFmtId="0" fontId="48" fillId="0" borderId="4" xfId="0" applyFont="1" applyBorder="1" applyAlignment="1">
      <alignment vertical="top" wrapText="1"/>
    </xf>
    <xf numFmtId="0" fontId="20" fillId="15" borderId="4" xfId="0" applyFont="1" applyFill="1" applyBorder="1" applyAlignment="1">
      <alignment horizontal="center" vertical="center" wrapText="1" readingOrder="1"/>
    </xf>
    <xf numFmtId="0" fontId="44" fillId="0" borderId="3" xfId="0" applyFont="1" applyBorder="1" applyAlignment="1">
      <alignment horizontal="left" vertical="top" wrapText="1"/>
    </xf>
    <xf numFmtId="0" fontId="44" fillId="0" borderId="3" xfId="0" applyFont="1" applyFill="1" applyBorder="1" applyAlignment="1">
      <alignment horizontal="left" vertical="center" wrapText="1"/>
    </xf>
    <xf numFmtId="0" fontId="43" fillId="12" borderId="4" xfId="0" applyFont="1" applyFill="1" applyBorder="1" applyAlignment="1">
      <alignment horizontal="left" vertical="top" wrapText="1"/>
    </xf>
    <xf numFmtId="0" fontId="7" fillId="26" borderId="4" xfId="0" applyFont="1" applyFill="1" applyBorder="1" applyAlignment="1">
      <alignment horizontal="left" vertical="center" wrapText="1"/>
    </xf>
    <xf numFmtId="0" fontId="50" fillId="0" borderId="4" xfId="0" applyFont="1" applyBorder="1" applyAlignment="1">
      <alignment horizontal="center" vertical="center" wrapText="1"/>
    </xf>
    <xf numFmtId="0" fontId="6" fillId="0" borderId="8" xfId="0" applyFont="1" applyFill="1" applyBorder="1" applyAlignment="1">
      <alignment horizontal="center"/>
    </xf>
    <xf numFmtId="0" fontId="7" fillId="0" borderId="8"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14" fillId="0" borderId="8" xfId="0" applyFont="1" applyBorder="1" applyAlignment="1">
      <alignment horizontal="center" vertical="center" wrapText="1"/>
    </xf>
    <xf numFmtId="0" fontId="26" fillId="0" borderId="0" xfId="0" applyFont="1" applyAlignment="1">
      <alignment horizontal="left"/>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20" fillId="15" borderId="4" xfId="0" applyFont="1" applyFill="1" applyBorder="1" applyAlignment="1">
      <alignment horizontal="center" vertical="center" wrapText="1" readingOrder="1"/>
    </xf>
    <xf numFmtId="0" fontId="22" fillId="0" borderId="0" xfId="0" applyFont="1" applyAlignment="1">
      <alignment horizontal="left" vertical="top" wrapText="1"/>
    </xf>
    <xf numFmtId="0" fontId="14"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30" fillId="4" borderId="8"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17" fillId="16" borderId="4" xfId="0" applyFont="1" applyFill="1" applyBorder="1" applyAlignment="1">
      <alignment horizontal="center" vertical="center"/>
    </xf>
    <xf numFmtId="0" fontId="17" fillId="11" borderId="8" xfId="0" applyFont="1" applyFill="1" applyBorder="1" applyAlignment="1">
      <alignment horizontal="center" vertical="center" wrapText="1"/>
    </xf>
    <xf numFmtId="0" fontId="17" fillId="11" borderId="3" xfId="0" applyFont="1" applyFill="1" applyBorder="1" applyAlignment="1">
      <alignment horizontal="center" vertical="center" wrapText="1"/>
    </xf>
    <xf numFmtId="0" fontId="44" fillId="0" borderId="8" xfId="0" applyFont="1" applyBorder="1" applyAlignment="1">
      <alignment vertical="top" wrapText="1"/>
    </xf>
    <xf numFmtId="0" fontId="44" fillId="0" borderId="16" xfId="0" applyFont="1" applyBorder="1" applyAlignment="1">
      <alignment vertical="top" wrapText="1"/>
    </xf>
    <xf numFmtId="0" fontId="44" fillId="0" borderId="3" xfId="0" applyFont="1" applyBorder="1" applyAlignment="1">
      <alignment vertical="top" wrapText="1"/>
    </xf>
    <xf numFmtId="0" fontId="16" fillId="23" borderId="8" xfId="0" applyFont="1" applyFill="1" applyBorder="1" applyAlignment="1">
      <alignment horizontal="center" vertical="center" wrapText="1"/>
    </xf>
    <xf numFmtId="0" fontId="16" fillId="23" borderId="3" xfId="0" applyFont="1" applyFill="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left" vertical="top"/>
    </xf>
    <xf numFmtId="0" fontId="13" fillId="0" borderId="0" xfId="0" applyFont="1" applyAlignment="1">
      <alignment horizontal="left" vertical="top" wrapText="1"/>
    </xf>
    <xf numFmtId="0" fontId="16" fillId="4" borderId="16" xfId="0" applyFont="1" applyFill="1" applyBorder="1" applyAlignment="1">
      <alignment horizontal="center" vertical="center" wrapText="1"/>
    </xf>
    <xf numFmtId="0" fontId="14" fillId="0" borderId="4" xfId="0" applyFont="1" applyFill="1" applyBorder="1" applyAlignment="1">
      <alignment horizontal="left" vertical="center"/>
    </xf>
    <xf numFmtId="0" fontId="18" fillId="0" borderId="4" xfId="0" applyFont="1" applyFill="1" applyBorder="1" applyAlignment="1">
      <alignment horizontal="left" vertical="center"/>
    </xf>
    <xf numFmtId="0" fontId="13" fillId="9" borderId="4" xfId="0" applyFont="1" applyFill="1" applyBorder="1" applyAlignment="1">
      <alignment horizontal="left" vertical="center"/>
    </xf>
    <xf numFmtId="0" fontId="44" fillId="0" borderId="8" xfId="0" applyFont="1" applyFill="1" applyBorder="1" applyAlignment="1">
      <alignment horizontal="left" vertical="top" wrapText="1"/>
    </xf>
    <xf numFmtId="0" fontId="44" fillId="0" borderId="3" xfId="0" applyFont="1" applyFill="1" applyBorder="1" applyAlignment="1">
      <alignment horizontal="left" vertical="top" wrapText="1"/>
    </xf>
    <xf numFmtId="0" fontId="44" fillId="0" borderId="8" xfId="0" applyFont="1" applyBorder="1" applyAlignment="1">
      <alignment horizontal="left" vertical="top" wrapText="1"/>
    </xf>
    <xf numFmtId="0" fontId="44" fillId="0" borderId="3" xfId="0" applyFont="1" applyBorder="1" applyAlignment="1">
      <alignment horizontal="left" vertical="top" wrapText="1"/>
    </xf>
    <xf numFmtId="0" fontId="14" fillId="0" borderId="0" xfId="0" applyFont="1" applyAlignment="1">
      <alignment horizontal="center"/>
    </xf>
    <xf numFmtId="0" fontId="14" fillId="0" borderId="4" xfId="0" applyFont="1" applyBorder="1" applyAlignment="1">
      <alignment horizontal="left"/>
    </xf>
    <xf numFmtId="0" fontId="13" fillId="0" borderId="4" xfId="0" applyFont="1" applyBorder="1" applyAlignment="1">
      <alignment horizontal="left" vertical="center"/>
    </xf>
    <xf numFmtId="0" fontId="44" fillId="0" borderId="8" xfId="0" applyFont="1" applyFill="1" applyBorder="1" applyAlignment="1">
      <alignment horizontal="left" vertical="center" wrapText="1"/>
    </xf>
    <xf numFmtId="0" fontId="44" fillId="0" borderId="3" xfId="0" applyFont="1" applyFill="1" applyBorder="1" applyAlignment="1">
      <alignment horizontal="left" vertical="center" wrapText="1"/>
    </xf>
    <xf numFmtId="0" fontId="44" fillId="0" borderId="16" xfId="0" applyFont="1" applyBorder="1" applyAlignment="1">
      <alignment horizontal="left" vertical="top" wrapText="1"/>
    </xf>
    <xf numFmtId="0" fontId="36" fillId="15" borderId="4" xfId="0" applyFont="1" applyFill="1" applyBorder="1" applyAlignment="1">
      <alignment horizontal="center" vertical="center" wrapText="1" readingOrder="1"/>
    </xf>
    <xf numFmtId="0" fontId="24" fillId="0" borderId="8" xfId="0" applyFont="1" applyBorder="1" applyAlignment="1">
      <alignment vertical="top" wrapText="1"/>
    </xf>
    <xf numFmtId="0" fontId="24" fillId="0" borderId="16" xfId="0" applyFont="1" applyBorder="1" applyAlignment="1">
      <alignment vertical="top" wrapText="1"/>
    </xf>
    <xf numFmtId="0" fontId="24" fillId="0" borderId="3" xfId="0" applyFont="1" applyBorder="1" applyAlignment="1">
      <alignment vertical="top" wrapText="1"/>
    </xf>
    <xf numFmtId="0" fontId="43" fillId="0" borderId="8" xfId="0" applyFont="1" applyBorder="1" applyAlignment="1">
      <alignment horizontal="left" vertical="top" wrapText="1"/>
    </xf>
    <xf numFmtId="0" fontId="43" fillId="0" borderId="16" xfId="0" applyFont="1" applyBorder="1" applyAlignment="1">
      <alignment horizontal="left" vertical="top" wrapText="1"/>
    </xf>
    <xf numFmtId="0" fontId="43" fillId="0" borderId="3" xfId="0" applyFont="1" applyBorder="1" applyAlignment="1">
      <alignment horizontal="left" vertical="top" wrapText="1"/>
    </xf>
    <xf numFmtId="0" fontId="13" fillId="15" borderId="8" xfId="0" applyFont="1" applyFill="1" applyBorder="1"/>
    <xf numFmtId="0" fontId="13" fillId="15" borderId="16" xfId="0" applyFont="1" applyFill="1" applyBorder="1"/>
    <xf numFmtId="0" fontId="13" fillId="15" borderId="3" xfId="0" applyFont="1" applyFill="1" applyBorder="1"/>
    <xf numFmtId="0" fontId="18" fillId="0" borderId="4" xfId="0" applyFont="1" applyBorder="1" applyAlignment="1">
      <alignment horizontal="left"/>
    </xf>
    <xf numFmtId="0" fontId="6" fillId="10" borderId="4" xfId="0" applyFont="1" applyFill="1" applyBorder="1" applyAlignment="1">
      <alignment horizontal="left" vertical="center"/>
    </xf>
    <xf numFmtId="0" fontId="3" fillId="10" borderId="4" xfId="0" applyFont="1" applyFill="1" applyBorder="1" applyAlignment="1">
      <alignment horizontal="left" vertical="center"/>
    </xf>
    <xf numFmtId="0" fontId="6" fillId="0" borderId="0" xfId="0" applyFont="1" applyAlignment="1">
      <alignment horizontal="center"/>
    </xf>
    <xf numFmtId="0" fontId="6" fillId="0" borderId="4" xfId="0" applyFont="1" applyBorder="1" applyAlignment="1">
      <alignment horizontal="left"/>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 fillId="0" borderId="4" xfId="0" applyFont="1" applyBorder="1" applyAlignment="1">
      <alignment horizontal="left" vertical="center"/>
    </xf>
    <xf numFmtId="0" fontId="1" fillId="10" borderId="4" xfId="0" applyFont="1" applyFill="1" applyBorder="1" applyAlignment="1">
      <alignment horizontal="left" vertical="center"/>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3" borderId="8"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7" fillId="0" borderId="8" xfId="0" applyFont="1" applyBorder="1" applyAlignment="1">
      <alignment horizontal="left" vertical="center" wrapText="1"/>
    </xf>
    <xf numFmtId="0" fontId="27" fillId="0" borderId="3" xfId="0" applyFont="1" applyBorder="1" applyAlignment="1">
      <alignment horizontal="left" vertical="center" wrapText="1"/>
    </xf>
    <xf numFmtId="0" fontId="9" fillId="5" borderId="8" xfId="0" applyFont="1" applyFill="1" applyBorder="1" applyAlignment="1">
      <alignment horizontal="left" vertical="center" wrapText="1"/>
    </xf>
    <xf numFmtId="0" fontId="9" fillId="5" borderId="3"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37" fillId="0" borderId="8" xfId="0" applyFont="1" applyBorder="1" applyAlignment="1">
      <alignment horizontal="left" vertical="top" wrapText="1"/>
    </xf>
    <xf numFmtId="0" fontId="37" fillId="0" borderId="3" xfId="0" applyFont="1" applyBorder="1" applyAlignment="1">
      <alignment horizontal="left" vertical="top" wrapText="1"/>
    </xf>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1" fillId="0" borderId="8" xfId="0" applyFont="1" applyBorder="1"/>
    <xf numFmtId="0" fontId="1" fillId="0" borderId="3" xfId="0" applyFont="1" applyBorder="1"/>
    <xf numFmtId="0" fontId="6" fillId="0" borderId="4" xfId="0" applyFont="1" applyBorder="1" applyAlignment="1">
      <alignment horizontal="left" vertical="center"/>
    </xf>
  </cellXfs>
  <cellStyles count="3">
    <cellStyle name="Explanatory Text" xfId="1" builtinId="53" customBuiltin="1"/>
    <cellStyle name="Normal" xfId="0" builtinId="0"/>
    <cellStyle name="Normal 2" xfId="2"/>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81"/>
  <sheetViews>
    <sheetView topLeftCell="A67" zoomScaleNormal="100" workbookViewId="0">
      <selection activeCell="B95" sqref="B95"/>
    </sheetView>
  </sheetViews>
  <sheetFormatPr defaultColWidth="9.140625" defaultRowHeight="15" x14ac:dyDescent="0.25"/>
  <cols>
    <col min="1" max="1" width="10.7109375" style="21" customWidth="1"/>
    <col min="2" max="2" width="52.28515625" style="133" customWidth="1"/>
    <col min="3" max="3" width="16.28515625" style="133" customWidth="1"/>
    <col min="4" max="4" width="14" style="133" customWidth="1"/>
    <col min="5" max="5" width="15" style="133" customWidth="1"/>
    <col min="6" max="6" width="15.42578125" style="133" customWidth="1"/>
    <col min="7" max="7" width="16.28515625" style="133" customWidth="1"/>
    <col min="8" max="8" width="14" style="133" customWidth="1"/>
    <col min="9" max="9" width="12.7109375" style="133" customWidth="1"/>
    <col min="10" max="10" width="42.7109375" style="23" customWidth="1"/>
    <col min="11" max="11" width="15.7109375" style="23" customWidth="1"/>
    <col min="12" max="12" width="15.28515625" style="23" customWidth="1"/>
    <col min="13" max="13" width="17.140625" style="23" customWidth="1"/>
    <col min="14" max="14" width="29" style="23" customWidth="1"/>
    <col min="15" max="15" width="15.7109375" style="23" customWidth="1"/>
    <col min="16" max="16" width="19.28515625" style="23" customWidth="1"/>
    <col min="17" max="17" width="20" style="23" customWidth="1"/>
    <col min="18" max="18" width="19.5703125" style="23" customWidth="1"/>
    <col min="19" max="19" width="42.140625" style="23" customWidth="1"/>
    <col min="20" max="1032" width="9.140625" style="23"/>
  </cols>
  <sheetData>
    <row r="1" spans="1:19" x14ac:dyDescent="0.25">
      <c r="D1" s="303" t="s">
        <v>307</v>
      </c>
      <c r="E1" s="303"/>
      <c r="F1" s="303"/>
      <c r="G1" s="303"/>
      <c r="H1" s="303"/>
      <c r="I1" s="303"/>
      <c r="J1" s="303"/>
    </row>
    <row r="2" spans="1:19" ht="15" customHeight="1" x14ac:dyDescent="0.25"/>
    <row r="3" spans="1:19" ht="15" customHeight="1" x14ac:dyDescent="0.25">
      <c r="B3" s="24" t="s">
        <v>2</v>
      </c>
      <c r="C3" s="24"/>
      <c r="D3" s="304" t="s">
        <v>299</v>
      </c>
      <c r="E3" s="304"/>
      <c r="F3" s="304"/>
      <c r="G3" s="304"/>
      <c r="H3" s="304"/>
      <c r="I3" s="304"/>
      <c r="J3" s="304"/>
    </row>
    <row r="4" spans="1:19" ht="15" customHeight="1" x14ac:dyDescent="0.25">
      <c r="B4" s="24" t="s">
        <v>3</v>
      </c>
      <c r="C4" s="24"/>
      <c r="D4" s="304" t="s">
        <v>300</v>
      </c>
      <c r="E4" s="304"/>
      <c r="F4" s="304"/>
      <c r="G4" s="304"/>
      <c r="H4" s="304"/>
      <c r="I4" s="304"/>
      <c r="J4" s="304"/>
    </row>
    <row r="5" spans="1:19" ht="15" customHeight="1" x14ac:dyDescent="0.25">
      <c r="B5" s="24" t="s">
        <v>4</v>
      </c>
      <c r="C5" s="24"/>
      <c r="D5" s="304" t="s">
        <v>81</v>
      </c>
      <c r="E5" s="304"/>
      <c r="F5" s="304"/>
      <c r="G5" s="304"/>
      <c r="H5" s="304"/>
      <c r="I5" s="304"/>
      <c r="J5" s="304"/>
    </row>
    <row r="6" spans="1:19" ht="15" customHeight="1" x14ac:dyDescent="0.25">
      <c r="B6" s="25" t="s">
        <v>5</v>
      </c>
      <c r="C6" s="25"/>
      <c r="D6" s="305" t="s">
        <v>6</v>
      </c>
      <c r="E6" s="305"/>
      <c r="F6" s="305"/>
      <c r="G6" s="305"/>
      <c r="H6" s="305"/>
      <c r="I6" s="305"/>
      <c r="J6" s="305"/>
    </row>
    <row r="7" spans="1:19" ht="15" customHeight="1" x14ac:dyDescent="0.25">
      <c r="B7" s="25" t="s">
        <v>7</v>
      </c>
      <c r="C7" s="25"/>
      <c r="D7" s="296" t="s">
        <v>393</v>
      </c>
      <c r="E7" s="297"/>
      <c r="F7" s="297"/>
      <c r="G7" s="297"/>
      <c r="H7" s="297"/>
      <c r="I7" s="297"/>
      <c r="J7" s="297"/>
    </row>
    <row r="8" spans="1:19" ht="15" customHeight="1" x14ac:dyDescent="0.25">
      <c r="B8" s="39" t="s">
        <v>11</v>
      </c>
      <c r="C8" s="39"/>
      <c r="D8" s="298" t="s">
        <v>82</v>
      </c>
      <c r="E8" s="298"/>
      <c r="F8" s="298"/>
      <c r="G8" s="298"/>
      <c r="H8" s="298"/>
      <c r="I8" s="298"/>
      <c r="J8" s="298"/>
    </row>
    <row r="9" spans="1:19" ht="15" customHeight="1" x14ac:dyDescent="0.25">
      <c r="B9" s="23"/>
      <c r="C9" s="23"/>
      <c r="D9" s="26"/>
      <c r="E9" s="26"/>
      <c r="F9" s="26"/>
      <c r="G9" s="26"/>
      <c r="H9" s="26"/>
      <c r="I9" s="26"/>
      <c r="J9" s="26"/>
    </row>
    <row r="10" spans="1:19" ht="35.450000000000003" customHeight="1" x14ac:dyDescent="0.25">
      <c r="A10" s="278" t="s">
        <v>0</v>
      </c>
      <c r="B10" s="278" t="s">
        <v>13</v>
      </c>
      <c r="C10" s="290" t="s">
        <v>88</v>
      </c>
      <c r="D10" s="290" t="s">
        <v>89</v>
      </c>
      <c r="E10" s="290" t="s">
        <v>90</v>
      </c>
      <c r="F10" s="290" t="s">
        <v>91</v>
      </c>
      <c r="G10" s="290" t="s">
        <v>92</v>
      </c>
      <c r="H10" s="290" t="s">
        <v>14</v>
      </c>
      <c r="I10" s="290" t="s">
        <v>15</v>
      </c>
      <c r="J10" s="278" t="s">
        <v>16</v>
      </c>
      <c r="K10" s="280" t="s">
        <v>48</v>
      </c>
      <c r="L10" s="282" t="s">
        <v>68</v>
      </c>
      <c r="M10" s="278" t="s">
        <v>45</v>
      </c>
      <c r="N10" s="284" t="s">
        <v>93</v>
      </c>
      <c r="O10" s="284"/>
      <c r="P10" s="284"/>
      <c r="Q10" s="284"/>
      <c r="R10" s="285" t="s">
        <v>55</v>
      </c>
      <c r="S10" s="273" t="s">
        <v>1</v>
      </c>
    </row>
    <row r="11" spans="1:19" ht="210" customHeight="1" x14ac:dyDescent="0.25">
      <c r="A11" s="295"/>
      <c r="B11" s="279"/>
      <c r="C11" s="291"/>
      <c r="D11" s="291"/>
      <c r="E11" s="291"/>
      <c r="F11" s="291"/>
      <c r="G11" s="291"/>
      <c r="H11" s="291"/>
      <c r="I11" s="291"/>
      <c r="J11" s="279"/>
      <c r="K11" s="281"/>
      <c r="L11" s="283"/>
      <c r="M11" s="279"/>
      <c r="N11" s="102" t="s">
        <v>94</v>
      </c>
      <c r="O11" s="102" t="s">
        <v>99</v>
      </c>
      <c r="P11" s="37" t="s">
        <v>100</v>
      </c>
      <c r="Q11" s="37" t="s">
        <v>101</v>
      </c>
      <c r="R11" s="286"/>
      <c r="S11" s="274"/>
    </row>
    <row r="12" spans="1:19" ht="48.4" customHeight="1" x14ac:dyDescent="0.25">
      <c r="A12" s="279"/>
      <c r="B12" s="27" t="s">
        <v>67</v>
      </c>
      <c r="C12" s="27" t="s">
        <v>50</v>
      </c>
      <c r="D12" s="27" t="s">
        <v>394</v>
      </c>
      <c r="E12" s="27" t="s">
        <v>395</v>
      </c>
      <c r="F12" s="27" t="s">
        <v>396</v>
      </c>
      <c r="G12" s="27" t="s">
        <v>397</v>
      </c>
      <c r="H12" s="27" t="s">
        <v>398</v>
      </c>
      <c r="I12" s="27" t="s">
        <v>399</v>
      </c>
      <c r="J12" s="27" t="s">
        <v>400</v>
      </c>
      <c r="K12" s="82" t="s">
        <v>46</v>
      </c>
      <c r="L12" s="92" t="s">
        <v>401</v>
      </c>
      <c r="M12" s="82" t="s">
        <v>402</v>
      </c>
      <c r="N12" s="103" t="s">
        <v>403</v>
      </c>
      <c r="O12" s="103" t="s">
        <v>404</v>
      </c>
      <c r="P12" s="82" t="s">
        <v>405</v>
      </c>
      <c r="Q12" s="82" t="s">
        <v>406</v>
      </c>
      <c r="R12" s="82" t="s">
        <v>49</v>
      </c>
      <c r="S12" s="28"/>
    </row>
    <row r="13" spans="1:19" ht="16.149999999999999" customHeight="1" x14ac:dyDescent="0.25">
      <c r="A13" s="153" t="s">
        <v>8</v>
      </c>
      <c r="B13" s="48" t="s">
        <v>311</v>
      </c>
      <c r="C13" s="48"/>
      <c r="D13" s="29"/>
      <c r="E13" s="29"/>
      <c r="F13" s="29"/>
      <c r="G13" s="29"/>
      <c r="H13" s="29"/>
      <c r="I13" s="29"/>
      <c r="J13" s="83"/>
      <c r="K13" s="111"/>
      <c r="L13" s="111"/>
      <c r="M13" s="112"/>
      <c r="N13" s="113"/>
      <c r="O13" s="113"/>
      <c r="P13" s="112"/>
      <c r="Q13" s="112"/>
      <c r="R13" s="111"/>
      <c r="S13" s="107"/>
    </row>
    <row r="14" spans="1:19" ht="15" customHeight="1" x14ac:dyDescent="0.25">
      <c r="A14" s="155" t="s">
        <v>115</v>
      </c>
      <c r="B14" s="93" t="s">
        <v>83</v>
      </c>
      <c r="C14" s="135">
        <f t="shared" ref="C14:G14" si="0">SUM(C15:C23)</f>
      </c>
      <c r="D14" s="135">
        <f t="shared" si="0"/>
        <v>15</v>
      </c>
      <c r="E14" s="135">
        <f t="shared" si="0"/>
        <v>0</v>
      </c>
      <c r="F14" s="135">
        <f t="shared" si="0"/>
        <v>15</v>
      </c>
      <c r="G14" s="135">
        <f t="shared" si="0"/>
        <v>37</v>
      </c>
      <c r="H14" s="135">
        <f>SUM(H15:H25)</f>
      </c>
      <c r="I14" s="94"/>
      <c r="J14" s="95"/>
      <c r="K14" s="108"/>
      <c r="L14" s="108"/>
      <c r="M14" s="275"/>
      <c r="N14" s="109"/>
      <c r="O14" s="109"/>
      <c r="P14" s="110"/>
      <c r="Q14" s="110"/>
      <c r="R14" s="108"/>
      <c r="S14" s="30"/>
    </row>
    <row r="15" spans="1:19" ht="53.25" customHeight="1" x14ac:dyDescent="0.25">
      <c r="A15" s="154" t="s">
        <v>116</v>
      </c>
      <c r="B15" s="137" t="s">
        <v>84</v>
      </c>
      <c r="C15" s="47">
        <v>2</v>
      </c>
      <c r="D15" s="47">
        <v>2</v>
      </c>
      <c r="E15" s="47" t="s">
        <v>106</v>
      </c>
      <c r="F15" s="47">
        <v>2</v>
      </c>
      <c r="G15" s="47">
        <v>2</v>
      </c>
      <c r="H15" s="47">
        <v>16</v>
      </c>
      <c r="I15" s="47" t="s">
        <v>104</v>
      </c>
      <c r="J15" s="287" t="s">
        <v>380</v>
      </c>
      <c r="K15" s="53"/>
      <c r="L15" s="53"/>
      <c r="M15" s="275"/>
      <c r="N15" s="244" t="s">
        <v>330</v>
      </c>
      <c r="O15" s="151" t="s">
        <v>335</v>
      </c>
      <c r="P15" s="134"/>
      <c r="Q15" s="134"/>
      <c r="R15" s="53"/>
      <c r="S15" s="30"/>
    </row>
    <row r="16" spans="1:19" ht="54.75" customHeight="1" x14ac:dyDescent="0.25">
      <c r="A16" s="154" t="s">
        <v>117</v>
      </c>
      <c r="B16" s="137" t="s">
        <v>407</v>
      </c>
      <c r="C16" s="138">
        <v>3</v>
      </c>
      <c r="D16" s="138">
        <v>3</v>
      </c>
      <c r="E16" s="43" t="s">
        <v>408</v>
      </c>
      <c r="F16" s="138">
        <v>3</v>
      </c>
      <c r="G16" s="138">
        <v>3</v>
      </c>
      <c r="H16" s="138">
        <v>18</v>
      </c>
      <c r="I16" s="43" t="s">
        <v>409</v>
      </c>
      <c r="J16" s="288"/>
      <c r="K16" s="53"/>
      <c r="L16" s="53"/>
      <c r="M16" s="275"/>
      <c r="N16" s="244" t="s">
        <v>331</v>
      </c>
      <c r="O16" s="151" t="s">
        <v>410</v>
      </c>
      <c r="P16" s="134"/>
      <c r="Q16" s="134"/>
      <c r="R16" s="53"/>
      <c r="S16" s="30"/>
    </row>
    <row r="17" spans="1:19" ht="55.5" customHeight="1" x14ac:dyDescent="0.25">
      <c r="A17" s="154" t="s">
        <v>118</v>
      </c>
      <c r="B17" s="137" t="s">
        <v>411</v>
      </c>
      <c r="C17" s="138">
        <v>3</v>
      </c>
      <c r="D17" s="138">
        <v>3</v>
      </c>
      <c r="E17" s="43" t="s">
        <v>412</v>
      </c>
      <c r="F17" s="138">
        <v>3</v>
      </c>
      <c r="G17" s="138">
        <v>3</v>
      </c>
      <c r="H17" s="138">
        <v>18</v>
      </c>
      <c r="I17" s="43" t="s">
        <v>413</v>
      </c>
      <c r="J17" s="288"/>
      <c r="K17" s="53"/>
      <c r="L17" s="53"/>
      <c r="M17" s="275"/>
      <c r="N17" s="244" t="s">
        <v>414</v>
      </c>
      <c r="O17" s="151" t="s">
        <v>415</v>
      </c>
      <c r="P17" s="134"/>
      <c r="Q17" s="134"/>
      <c r="R17" s="53"/>
      <c r="S17" s="30"/>
    </row>
    <row r="18" spans="1:19" ht="53.25" customHeight="1" x14ac:dyDescent="0.25">
      <c r="A18" s="154" t="s">
        <v>119</v>
      </c>
      <c r="B18" s="137" t="s">
        <v>416</v>
      </c>
      <c r="C18" s="140">
        <v>3</v>
      </c>
      <c r="D18" s="140">
        <v>3</v>
      </c>
      <c r="E18" s="231" t="s">
        <v>417</v>
      </c>
      <c r="F18" s="140">
        <v>3</v>
      </c>
      <c r="G18" s="140">
        <v>3</v>
      </c>
      <c r="H18" s="140">
        <v>18</v>
      </c>
      <c r="I18" s="231" t="s">
        <v>418</v>
      </c>
      <c r="J18" s="288"/>
      <c r="K18" s="53"/>
      <c r="L18" s="53"/>
      <c r="M18" s="275"/>
      <c r="N18" s="244" t="s">
        <v>419</v>
      </c>
      <c r="O18" s="151" t="s">
        <v>420</v>
      </c>
      <c r="P18" s="230"/>
      <c r="Q18" s="230"/>
      <c r="R18" s="53"/>
      <c r="S18" s="30"/>
    </row>
    <row r="19" spans="1:19" ht="48.75" customHeight="1" x14ac:dyDescent="0.25">
      <c r="A19" s="154" t="s">
        <v>120</v>
      </c>
      <c r="B19" s="137" t="s">
        <v>421</v>
      </c>
      <c r="C19" s="140">
        <v>3</v>
      </c>
      <c r="D19" s="140">
        <v>3</v>
      </c>
      <c r="E19" s="231" t="s">
        <v>422</v>
      </c>
      <c r="F19" s="140">
        <v>3</v>
      </c>
      <c r="G19" s="140">
        <v>3</v>
      </c>
      <c r="H19" s="140">
        <v>18</v>
      </c>
      <c r="I19" s="231" t="s">
        <v>423</v>
      </c>
      <c r="J19" s="289"/>
      <c r="K19" s="53"/>
      <c r="L19" s="53"/>
      <c r="M19" s="275"/>
      <c r="N19" s="244" t="s">
        <v>424</v>
      </c>
      <c r="O19" s="151" t="s">
        <v>425</v>
      </c>
      <c r="P19" s="230"/>
      <c r="Q19" s="230"/>
      <c r="R19" s="53"/>
      <c r="S19" s="30"/>
    </row>
    <row r="20" spans="1:19" ht="64.5" customHeight="1" x14ac:dyDescent="0.25">
      <c r="A20" s="154" t="s">
        <v>121</v>
      </c>
      <c r="B20" s="137" t="s">
        <v>102</v>
      </c>
      <c r="C20" s="138">
        <v>10</v>
      </c>
      <c r="D20" s="138">
        <v>1</v>
      </c>
      <c r="E20" s="43" t="s">
        <v>426</v>
      </c>
      <c r="F20" s="138">
        <v>1</v>
      </c>
      <c r="G20" s="138">
        <v>1</v>
      </c>
      <c r="H20" s="138">
        <v>15</v>
      </c>
      <c r="I20" s="43" t="s">
        <v>427</v>
      </c>
      <c r="J20" s="259" t="s">
        <v>347</v>
      </c>
      <c r="K20" s="53"/>
      <c r="L20" s="53"/>
      <c r="M20" s="275"/>
      <c r="N20" s="244" t="s">
        <v>332</v>
      </c>
      <c r="O20" s="151" t="s">
        <v>428</v>
      </c>
      <c r="P20" s="134"/>
      <c r="Q20" s="134"/>
      <c r="R20" s="53"/>
      <c r="S20" s="30"/>
    </row>
    <row r="21" spans="1:19" ht="43.9" customHeight="1" x14ac:dyDescent="0.25">
      <c r="A21" s="154" t="s">
        <v>161</v>
      </c>
      <c r="B21" s="137" t="s">
        <v>86</v>
      </c>
      <c r="C21" s="138" t="s">
        <v>429</v>
      </c>
      <c r="D21" s="138" t="s">
        <v>430</v>
      </c>
      <c r="E21" s="138" t="s">
        <v>431</v>
      </c>
      <c r="F21" s="128" t="s">
        <v>432</v>
      </c>
      <c r="G21" s="138">
        <v>20</v>
      </c>
      <c r="H21" s="139">
        <v>4</v>
      </c>
      <c r="I21" s="138" t="s">
        <v>139</v>
      </c>
      <c r="J21" s="301" t="s">
        <v>348</v>
      </c>
      <c r="K21" s="53"/>
      <c r="L21" s="53"/>
      <c r="M21" s="275"/>
      <c r="N21" s="244" t="s">
        <v>333</v>
      </c>
      <c r="O21" s="151" t="s">
        <v>433</v>
      </c>
      <c r="P21" s="134"/>
      <c r="Q21" s="134"/>
      <c r="R21" s="53"/>
      <c r="S21" s="30"/>
    </row>
    <row r="22" spans="1:19" ht="44.25" customHeight="1" x14ac:dyDescent="0.25">
      <c r="A22" s="154" t="s">
        <v>162</v>
      </c>
      <c r="B22" s="137" t="s">
        <v>85</v>
      </c>
      <c r="C22" s="138">
        <v>45</v>
      </c>
      <c r="D22" s="138" t="s">
        <v>434</v>
      </c>
      <c r="E22" s="138" t="s">
        <v>435</v>
      </c>
      <c r="F22" s="138" t="s">
        <v>436</v>
      </c>
      <c r="G22" s="138">
        <v>2</v>
      </c>
      <c r="H22" s="138">
        <v>3</v>
      </c>
      <c r="I22" s="138" t="s">
        <v>437</v>
      </c>
      <c r="J22" s="302"/>
      <c r="K22" s="53"/>
      <c r="L22" s="53"/>
      <c r="M22" s="275"/>
      <c r="N22" s="247" t="s">
        <v>383</v>
      </c>
      <c r="O22" s="151" t="s">
        <v>438</v>
      </c>
      <c r="P22" s="134"/>
      <c r="Q22" s="134"/>
      <c r="R22" s="53"/>
      <c r="S22" s="30"/>
    </row>
    <row r="23" spans="1:19" ht="32.25" customHeight="1" x14ac:dyDescent="0.25">
      <c r="A23" s="154" t="s">
        <v>164</v>
      </c>
      <c r="B23" s="137" t="s">
        <v>105</v>
      </c>
      <c r="C23" s="138" t="s">
        <v>439</v>
      </c>
      <c r="D23" s="138" t="s">
        <v>440</v>
      </c>
      <c r="E23" s="138" t="s">
        <v>441</v>
      </c>
      <c r="F23" s="138" t="s">
        <v>442</v>
      </c>
      <c r="G23" s="138" t="s">
        <v>443</v>
      </c>
      <c r="H23" s="138">
        <v>10</v>
      </c>
      <c r="I23" s="138" t="s">
        <v>444</v>
      </c>
      <c r="J23" s="244" t="s">
        <v>337</v>
      </c>
      <c r="K23" s="53"/>
      <c r="L23" s="53"/>
      <c r="M23" s="275"/>
      <c r="N23" s="235" t="s">
        <v>334</v>
      </c>
      <c r="O23" s="151" t="s">
        <v>386</v>
      </c>
      <c r="P23" s="134"/>
      <c r="Q23" s="134"/>
      <c r="R23" s="53"/>
      <c r="S23" s="30"/>
    </row>
    <row r="24" spans="1:19" ht="59.25" customHeight="1" x14ac:dyDescent="0.25">
      <c r="A24" s="154" t="s">
        <v>166</v>
      </c>
      <c r="B24" s="137" t="s">
        <v>445</v>
      </c>
      <c r="C24" s="47">
        <v>2</v>
      </c>
      <c r="D24" s="47">
        <v>2</v>
      </c>
      <c r="E24" s="47" t="s">
        <v>446</v>
      </c>
      <c r="F24" s="47">
        <v>2</v>
      </c>
      <c r="G24" s="47">
        <v>2</v>
      </c>
      <c r="H24" s="47">
        <v>16</v>
      </c>
      <c r="I24" s="47" t="s">
        <v>447</v>
      </c>
      <c r="J24" s="301" t="s">
        <v>448</v>
      </c>
      <c r="K24" s="53"/>
      <c r="L24" s="53"/>
      <c r="M24" s="275"/>
      <c r="N24" s="235" t="s">
        <v>449</v>
      </c>
      <c r="O24" s="151" t="s">
        <v>450</v>
      </c>
      <c r="P24" s="234"/>
      <c r="Q24" s="234"/>
      <c r="R24" s="53"/>
      <c r="S24" s="30"/>
    </row>
    <row r="25" spans="1:19" ht="50.25" customHeight="1" x14ac:dyDescent="0.25">
      <c r="A25" s="154" t="s">
        <v>167</v>
      </c>
      <c r="B25" s="137" t="s">
        <v>451</v>
      </c>
      <c r="C25" s="47">
        <v>2</v>
      </c>
      <c r="D25" s="47">
        <v>2</v>
      </c>
      <c r="E25" s="47" t="s">
        <v>452</v>
      </c>
      <c r="F25" s="47">
        <v>2</v>
      </c>
      <c r="G25" s="47">
        <v>2</v>
      </c>
      <c r="H25" s="47">
        <v>16</v>
      </c>
      <c r="I25" s="47" t="s">
        <v>453</v>
      </c>
      <c r="J25" s="302"/>
      <c r="K25" s="53"/>
      <c r="L25" s="53"/>
      <c r="M25" s="275"/>
      <c r="N25" s="235" t="s">
        <v>454</v>
      </c>
      <c r="O25" s="151" t="s">
        <v>455</v>
      </c>
      <c r="P25" s="234"/>
      <c r="Q25" s="234"/>
      <c r="R25" s="53"/>
      <c r="S25" s="30"/>
    </row>
    <row r="26" spans="1:19" ht="19.5" customHeight="1" x14ac:dyDescent="0.25">
      <c r="A26" s="155" t="s">
        <v>122</v>
      </c>
      <c r="B26" s="93" t="s">
        <v>456</v>
      </c>
      <c r="C26" s="135">
        <f t="shared" ref="C26:H26" si="1">SUM(C27:C35)</f>
      </c>
      <c r="D26" s="135">
        <f t="shared" si="1"/>
        <v>15</v>
      </c>
      <c r="E26" s="135">
        <f t="shared" si="1"/>
        <v>0</v>
      </c>
      <c r="F26" s="135">
        <f t="shared" si="1"/>
        <v>15</v>
      </c>
      <c r="G26" s="135">
        <f t="shared" si="1"/>
        <v>37</v>
      </c>
      <c r="H26" s="135">
        <f t="shared" si="1"/>
        <v>120</v>
      </c>
      <c r="I26" s="135"/>
      <c r="J26" s="266"/>
      <c r="K26" s="266"/>
      <c r="L26" s="266"/>
      <c r="M26" s="275"/>
      <c r="N26" s="266"/>
      <c r="O26" s="266"/>
      <c r="P26" s="266"/>
      <c r="Q26" s="266"/>
      <c r="R26" s="266"/>
      <c r="S26" s="30"/>
    </row>
    <row r="27" spans="1:19" ht="49.5" customHeight="1" x14ac:dyDescent="0.25">
      <c r="A27" s="154" t="s">
        <v>123</v>
      </c>
      <c r="B27" s="137" t="s">
        <v>457</v>
      </c>
      <c r="C27" s="154">
        <v>2</v>
      </c>
      <c r="D27" s="154">
        <v>2</v>
      </c>
      <c r="E27" s="152" t="s">
        <v>458</v>
      </c>
      <c r="F27" s="47">
        <v>2</v>
      </c>
      <c r="G27" s="47">
        <v>2</v>
      </c>
      <c r="H27" s="47">
        <v>16</v>
      </c>
      <c r="I27" s="138" t="s">
        <v>459</v>
      </c>
      <c r="J27" s="287" t="s">
        <v>381</v>
      </c>
      <c r="K27" s="53"/>
      <c r="L27" s="53"/>
      <c r="M27" s="275"/>
      <c r="N27" s="244" t="s">
        <v>460</v>
      </c>
      <c r="O27" s="151" t="s">
        <v>461</v>
      </c>
      <c r="P27" s="134"/>
      <c r="Q27" s="134"/>
      <c r="R27" s="53"/>
      <c r="S27" s="30"/>
    </row>
    <row r="28" spans="1:19" ht="54" customHeight="1" x14ac:dyDescent="0.25">
      <c r="A28" s="154" t="s">
        <v>124</v>
      </c>
      <c r="B28" s="137" t="s">
        <v>462</v>
      </c>
      <c r="C28" s="138">
        <v>3</v>
      </c>
      <c r="D28" s="138">
        <v>3</v>
      </c>
      <c r="E28" s="43" t="s">
        <v>463</v>
      </c>
      <c r="F28" s="138">
        <v>3</v>
      </c>
      <c r="G28" s="138">
        <v>3</v>
      </c>
      <c r="H28" s="138">
        <v>18</v>
      </c>
      <c r="I28" s="138" t="s">
        <v>464</v>
      </c>
      <c r="J28" s="288"/>
      <c r="K28" s="53"/>
      <c r="L28" s="53"/>
      <c r="M28" s="275"/>
      <c r="N28" s="244" t="s">
        <v>465</v>
      </c>
      <c r="O28" s="151" t="s">
        <v>466</v>
      </c>
      <c r="P28" s="134"/>
      <c r="Q28" s="134"/>
      <c r="R28" s="53"/>
      <c r="S28" s="30"/>
    </row>
    <row r="29" spans="1:19" ht="56.25" customHeight="1" x14ac:dyDescent="0.25">
      <c r="A29" s="154" t="s">
        <v>125</v>
      </c>
      <c r="B29" s="137" t="s">
        <v>467</v>
      </c>
      <c r="C29" s="138">
        <v>3</v>
      </c>
      <c r="D29" s="138">
        <v>3</v>
      </c>
      <c r="E29" s="43" t="s">
        <v>468</v>
      </c>
      <c r="F29" s="138">
        <v>3</v>
      </c>
      <c r="G29" s="138">
        <v>3</v>
      </c>
      <c r="H29" s="138">
        <v>18</v>
      </c>
      <c r="I29" s="43" t="s">
        <v>469</v>
      </c>
      <c r="J29" s="288"/>
      <c r="K29" s="53"/>
      <c r="L29" s="53"/>
      <c r="M29" s="275"/>
      <c r="N29" s="244" t="s">
        <v>470</v>
      </c>
      <c r="O29" s="151" t="s">
        <v>471</v>
      </c>
      <c r="P29" s="134"/>
      <c r="Q29" s="134"/>
      <c r="R29" s="53"/>
      <c r="S29" s="30"/>
    </row>
    <row r="30" spans="1:19" ht="59.25" customHeight="1" x14ac:dyDescent="0.25">
      <c r="A30" s="154" t="s">
        <v>126</v>
      </c>
      <c r="B30" s="137" t="s">
        <v>472</v>
      </c>
      <c r="C30" s="140">
        <v>3</v>
      </c>
      <c r="D30" s="140">
        <v>3</v>
      </c>
      <c r="E30" s="231" t="s">
        <v>473</v>
      </c>
      <c r="F30" s="140">
        <v>3</v>
      </c>
      <c r="G30" s="140">
        <v>3</v>
      </c>
      <c r="H30" s="140">
        <v>18</v>
      </c>
      <c r="I30" s="231" t="s">
        <v>474</v>
      </c>
      <c r="J30" s="288"/>
      <c r="K30" s="53"/>
      <c r="L30" s="53"/>
      <c r="M30" s="275"/>
      <c r="N30" s="244" t="s">
        <v>113</v>
      </c>
      <c r="O30" s="151" t="s">
        <v>475</v>
      </c>
      <c r="P30" s="230"/>
      <c r="Q30" s="230"/>
      <c r="R30" s="53"/>
      <c r="S30" s="30"/>
    </row>
    <row r="31" spans="1:19" ht="54.75" customHeight="1" x14ac:dyDescent="0.25">
      <c r="A31" s="154" t="s">
        <v>127</v>
      </c>
      <c r="B31" s="137" t="s">
        <v>476</v>
      </c>
      <c r="C31" s="140">
        <v>3</v>
      </c>
      <c r="D31" s="140">
        <v>3</v>
      </c>
      <c r="E31" s="231" t="s">
        <v>477</v>
      </c>
      <c r="F31" s="140">
        <v>3</v>
      </c>
      <c r="G31" s="140">
        <v>3</v>
      </c>
      <c r="H31" s="140">
        <v>18</v>
      </c>
      <c r="I31" s="231" t="s">
        <v>478</v>
      </c>
      <c r="J31" s="289"/>
      <c r="K31" s="53"/>
      <c r="L31" s="53"/>
      <c r="M31" s="275"/>
      <c r="N31" s="244" t="s">
        <v>479</v>
      </c>
      <c r="O31" s="151" t="s">
        <v>480</v>
      </c>
      <c r="P31" s="230"/>
      <c r="Q31" s="230"/>
      <c r="R31" s="53"/>
      <c r="S31" s="30"/>
    </row>
    <row r="32" spans="1:19" ht="60" customHeight="1" x14ac:dyDescent="0.25">
      <c r="A32" s="154" t="s">
        <v>128</v>
      </c>
      <c r="B32" s="137" t="s">
        <v>481</v>
      </c>
      <c r="C32" s="138">
        <v>10</v>
      </c>
      <c r="D32" s="138">
        <v>1</v>
      </c>
      <c r="E32" s="43" t="s">
        <v>482</v>
      </c>
      <c r="F32" s="138">
        <v>1</v>
      </c>
      <c r="G32" s="138">
        <v>1</v>
      </c>
      <c r="H32" s="138">
        <v>15</v>
      </c>
      <c r="I32" s="43" t="s">
        <v>483</v>
      </c>
      <c r="J32" s="259" t="s">
        <v>484</v>
      </c>
      <c r="K32" s="53"/>
      <c r="L32" s="53"/>
      <c r="M32" s="275"/>
      <c r="N32" s="244" t="s">
        <v>485</v>
      </c>
      <c r="O32" s="151" t="s">
        <v>486</v>
      </c>
      <c r="P32" s="134"/>
      <c r="Q32" s="134"/>
      <c r="R32" s="53"/>
      <c r="S32" s="30"/>
    </row>
    <row r="33" spans="1:19" ht="25.5" customHeight="1" x14ac:dyDescent="0.25">
      <c r="A33" s="154" t="s">
        <v>129</v>
      </c>
      <c r="B33" s="137" t="s">
        <v>487</v>
      </c>
      <c r="C33" s="138" t="s">
        <v>488</v>
      </c>
      <c r="D33" s="138" t="s">
        <v>489</v>
      </c>
      <c r="E33" s="138" t="s">
        <v>490</v>
      </c>
      <c r="F33" s="128" t="s">
        <v>491</v>
      </c>
      <c r="G33" s="138">
        <v>20</v>
      </c>
      <c r="H33" s="139">
        <v>4</v>
      </c>
      <c r="I33" s="138" t="s">
        <v>492</v>
      </c>
      <c r="J33" s="301" t="s">
        <v>493</v>
      </c>
      <c r="K33" s="53"/>
      <c r="L33" s="53"/>
      <c r="M33" s="275"/>
      <c r="N33" s="244" t="s">
        <v>494</v>
      </c>
      <c r="O33" s="151" t="s">
        <v>495</v>
      </c>
      <c r="P33" s="134"/>
      <c r="Q33" s="134"/>
      <c r="R33" s="53"/>
      <c r="S33" s="30"/>
    </row>
    <row r="34" spans="1:19" ht="41.25" customHeight="1" x14ac:dyDescent="0.25">
      <c r="A34" s="154" t="s">
        <v>130</v>
      </c>
      <c r="B34" s="137" t="s">
        <v>496</v>
      </c>
      <c r="C34" s="138">
        <v>45</v>
      </c>
      <c r="D34" s="138" t="s">
        <v>497</v>
      </c>
      <c r="E34" s="138" t="s">
        <v>498</v>
      </c>
      <c r="F34" s="138" t="s">
        <v>499</v>
      </c>
      <c r="G34" s="138">
        <v>2</v>
      </c>
      <c r="H34" s="138">
        <v>3</v>
      </c>
      <c r="I34" s="138" t="s">
        <v>500</v>
      </c>
      <c r="J34" s="302"/>
      <c r="K34" s="53"/>
      <c r="L34" s="53"/>
      <c r="M34" s="275"/>
      <c r="N34" s="238" t="s">
        <v>384</v>
      </c>
      <c r="O34" s="151" t="s">
        <v>501</v>
      </c>
      <c r="P34" s="134"/>
      <c r="Q34" s="134"/>
      <c r="R34" s="53"/>
      <c r="S34" s="30"/>
    </row>
    <row r="35" spans="1:19" ht="30.75" customHeight="1" x14ac:dyDescent="0.25">
      <c r="A35" s="154" t="s">
        <v>181</v>
      </c>
      <c r="B35" s="137" t="s">
        <v>502</v>
      </c>
      <c r="C35" s="138" t="s">
        <v>503</v>
      </c>
      <c r="D35" s="138" t="s">
        <v>504</v>
      </c>
      <c r="E35" s="138" t="s">
        <v>505</v>
      </c>
      <c r="F35" s="138" t="s">
        <v>506</v>
      </c>
      <c r="G35" s="138" t="s">
        <v>507</v>
      </c>
      <c r="H35" s="138">
        <v>10</v>
      </c>
      <c r="I35" s="138" t="s">
        <v>508</v>
      </c>
      <c r="J35" s="244" t="s">
        <v>509</v>
      </c>
      <c r="K35" s="53"/>
      <c r="L35" s="53"/>
      <c r="M35" s="275"/>
      <c r="N35" s="235"/>
      <c r="O35" s="151" t="s">
        <v>510</v>
      </c>
      <c r="P35" s="134"/>
      <c r="Q35" s="134"/>
      <c r="R35" s="53"/>
      <c r="S35" s="30"/>
    </row>
    <row r="36" spans="1:19" ht="73.5" customHeight="1" x14ac:dyDescent="0.25">
      <c r="A36" s="155" t="s">
        <v>131</v>
      </c>
      <c r="B36" s="93" t="s">
        <v>107</v>
      </c>
      <c r="C36" s="135">
        <f t="shared" ref="C36:H36" si="2">SUM(C37:C46)</f>
      </c>
      <c r="D36" s="135">
        <f t="shared" si="2"/>
        <v>0</v>
      </c>
      <c r="E36" s="135">
        <f t="shared" si="2"/>
        <v>0</v>
      </c>
      <c r="F36" s="135">
        <f t="shared" si="2"/>
        <v>0</v>
      </c>
      <c r="G36" s="135">
        <f t="shared" si="2"/>
        <v>0</v>
      </c>
      <c r="H36" s="135">
        <f t="shared" si="2"/>
        <v>782</v>
      </c>
      <c r="I36" s="94"/>
      <c r="J36" s="260" t="s">
        <v>354</v>
      </c>
      <c r="K36" s="114"/>
      <c r="L36" s="114"/>
      <c r="M36" s="275"/>
      <c r="N36" s="115"/>
      <c r="O36" s="115"/>
      <c r="P36" s="115"/>
      <c r="Q36" s="115"/>
      <c r="R36" s="115"/>
      <c r="S36" s="30"/>
    </row>
    <row r="37" spans="1:19" ht="87.75" customHeight="1" x14ac:dyDescent="0.25">
      <c r="A37" s="154" t="s">
        <v>132</v>
      </c>
      <c r="B37" s="142" t="s">
        <v>108</v>
      </c>
      <c r="C37" s="140">
        <v>4</v>
      </c>
      <c r="D37" s="138" t="s">
        <v>511</v>
      </c>
      <c r="E37" s="138" t="s">
        <v>512</v>
      </c>
      <c r="F37" s="138" t="s">
        <v>513</v>
      </c>
      <c r="G37" s="138" t="s">
        <v>514</v>
      </c>
      <c r="H37" s="154">
        <v>570</v>
      </c>
      <c r="I37" s="141" t="s">
        <v>515</v>
      </c>
      <c r="J37" s="257" t="s">
        <v>382</v>
      </c>
      <c r="K37" s="53"/>
      <c r="L37" s="53"/>
      <c r="M37" s="275"/>
      <c r="N37" s="244" t="s">
        <v>328</v>
      </c>
      <c r="O37" s="151" t="s">
        <v>516</v>
      </c>
      <c r="P37" s="134"/>
      <c r="Q37" s="134"/>
      <c r="R37" s="53"/>
      <c r="S37" s="30"/>
    </row>
    <row r="38" spans="1:19" ht="27.75" customHeight="1" x14ac:dyDescent="0.25">
      <c r="A38" s="154" t="s">
        <v>133</v>
      </c>
      <c r="B38" s="142" t="s">
        <v>87</v>
      </c>
      <c r="C38" s="136" t="s">
        <v>517</v>
      </c>
      <c r="D38" s="136" t="s">
        <v>518</v>
      </c>
      <c r="E38" s="136" t="s">
        <v>519</v>
      </c>
      <c r="F38" s="136" t="s">
        <v>520</v>
      </c>
      <c r="G38" s="136" t="s">
        <v>521</v>
      </c>
      <c r="H38" s="141">
        <v>20</v>
      </c>
      <c r="I38" s="141" t="s">
        <v>522</v>
      </c>
      <c r="J38" s="46"/>
      <c r="K38" s="53"/>
      <c r="L38" s="53"/>
      <c r="M38" s="275"/>
      <c r="N38" s="244" t="s">
        <v>338</v>
      </c>
      <c r="O38" s="151" t="s">
        <v>523</v>
      </c>
      <c r="P38" s="134"/>
      <c r="Q38" s="134"/>
      <c r="R38" s="53"/>
      <c r="S38" s="30"/>
    </row>
    <row r="39" spans="1:19" ht="29.25" customHeight="1" x14ac:dyDescent="0.25">
      <c r="A39" s="154" t="s">
        <v>134</v>
      </c>
      <c r="B39" s="142" t="s">
        <v>524</v>
      </c>
      <c r="C39" s="136" t="s">
        <v>525</v>
      </c>
      <c r="D39" s="136" t="s">
        <v>526</v>
      </c>
      <c r="E39" s="136" t="s">
        <v>527</v>
      </c>
      <c r="F39" s="136" t="s">
        <v>528</v>
      </c>
      <c r="G39" s="136" t="s">
        <v>529</v>
      </c>
      <c r="H39" s="141">
        <v>50</v>
      </c>
      <c r="I39" s="141" t="s">
        <v>530</v>
      </c>
      <c r="J39" s="46"/>
      <c r="K39" s="53"/>
      <c r="L39" s="53"/>
      <c r="M39" s="275"/>
      <c r="N39" s="244" t="s">
        <v>531</v>
      </c>
      <c r="O39" s="151" t="s">
        <v>532</v>
      </c>
      <c r="P39" s="134"/>
      <c r="Q39" s="134"/>
      <c r="R39" s="53"/>
      <c r="S39" s="30"/>
    </row>
    <row r="40" spans="1:19" ht="32.25" customHeight="1" x14ac:dyDescent="0.25">
      <c r="A40" s="154" t="s">
        <v>141</v>
      </c>
      <c r="B40" s="142" t="s">
        <v>533</v>
      </c>
      <c r="C40" s="136" t="s">
        <v>534</v>
      </c>
      <c r="D40" s="136" t="s">
        <v>535</v>
      </c>
      <c r="E40" s="136" t="s">
        <v>536</v>
      </c>
      <c r="F40" s="136" t="s">
        <v>537</v>
      </c>
      <c r="G40" s="136" t="s">
        <v>538</v>
      </c>
      <c r="H40" s="141">
        <v>20</v>
      </c>
      <c r="I40" s="141" t="s">
        <v>539</v>
      </c>
      <c r="J40" s="46"/>
      <c r="K40" s="53"/>
      <c r="L40" s="53"/>
      <c r="M40" s="275"/>
      <c r="N40" s="244" t="s">
        <v>540</v>
      </c>
      <c r="O40" s="151" t="s">
        <v>541</v>
      </c>
      <c r="P40" s="134"/>
      <c r="Q40" s="134"/>
      <c r="R40" s="53"/>
      <c r="S40" s="30"/>
    </row>
    <row r="41" spans="1:19" ht="27" customHeight="1" x14ac:dyDescent="0.25">
      <c r="A41" s="154" t="s">
        <v>142</v>
      </c>
      <c r="B41" s="142" t="s">
        <v>542</v>
      </c>
      <c r="C41" s="136" t="s">
        <v>543</v>
      </c>
      <c r="D41" s="136" t="s">
        <v>544</v>
      </c>
      <c r="E41" s="136" t="s">
        <v>545</v>
      </c>
      <c r="F41" s="136" t="s">
        <v>546</v>
      </c>
      <c r="G41" s="136" t="s">
        <v>547</v>
      </c>
      <c r="H41" s="141">
        <v>12</v>
      </c>
      <c r="I41" s="141" t="s">
        <v>548</v>
      </c>
      <c r="J41" s="46"/>
      <c r="K41" s="53"/>
      <c r="L41" s="53"/>
      <c r="M41" s="275"/>
      <c r="N41" s="244" t="s">
        <v>549</v>
      </c>
      <c r="O41" s="151" t="s">
        <v>550</v>
      </c>
      <c r="P41" s="134"/>
      <c r="Q41" s="134"/>
      <c r="R41" s="53"/>
      <c r="S41" s="30"/>
    </row>
    <row r="42" spans="1:19" ht="32.25" customHeight="1" x14ac:dyDescent="0.25">
      <c r="A42" s="154" t="s">
        <v>551</v>
      </c>
      <c r="B42" s="142" t="s">
        <v>552</v>
      </c>
      <c r="C42" s="136" t="s">
        <v>553</v>
      </c>
      <c r="D42" s="136" t="s">
        <v>554</v>
      </c>
      <c r="E42" s="136" t="s">
        <v>555</v>
      </c>
      <c r="F42" s="136" t="s">
        <v>556</v>
      </c>
      <c r="G42" s="136" t="s">
        <v>557</v>
      </c>
      <c r="H42" s="141">
        <v>20</v>
      </c>
      <c r="I42" s="141" t="s">
        <v>558</v>
      </c>
      <c r="J42" s="46"/>
      <c r="K42" s="53"/>
      <c r="L42" s="53"/>
      <c r="M42" s="275"/>
      <c r="N42" s="244" t="s">
        <v>559</v>
      </c>
      <c r="O42" s="151" t="s">
        <v>560</v>
      </c>
      <c r="P42" s="233"/>
      <c r="Q42" s="233"/>
      <c r="R42" s="53"/>
      <c r="S42" s="30"/>
    </row>
    <row r="43" spans="1:19" ht="57" customHeight="1" x14ac:dyDescent="0.25">
      <c r="A43" s="154" t="s">
        <v>143</v>
      </c>
      <c r="B43" s="142" t="s">
        <v>109</v>
      </c>
      <c r="C43" s="136" t="s">
        <v>561</v>
      </c>
      <c r="D43" s="136" t="s">
        <v>562</v>
      </c>
      <c r="E43" s="136" t="s">
        <v>563</v>
      </c>
      <c r="F43" s="136" t="s">
        <v>564</v>
      </c>
      <c r="G43" s="136" t="s">
        <v>565</v>
      </c>
      <c r="H43" s="141">
        <v>20</v>
      </c>
      <c r="I43" s="141" t="s">
        <v>566</v>
      </c>
      <c r="J43" s="261" t="s">
        <v>353</v>
      </c>
      <c r="K43" s="53"/>
      <c r="L43" s="53"/>
      <c r="M43" s="275"/>
      <c r="N43" s="244" t="s">
        <v>567</v>
      </c>
      <c r="O43" s="151" t="s">
        <v>336</v>
      </c>
      <c r="P43" s="134"/>
      <c r="Q43" s="134"/>
      <c r="R43" s="53"/>
      <c r="S43" s="30"/>
    </row>
    <row r="44" spans="1:19" ht="55.5" customHeight="1" x14ac:dyDescent="0.25">
      <c r="A44" s="154" t="s">
        <v>144</v>
      </c>
      <c r="B44" s="142" t="s">
        <v>110</v>
      </c>
      <c r="C44" s="136" t="s">
        <v>568</v>
      </c>
      <c r="D44" s="136" t="s">
        <v>569</v>
      </c>
      <c r="E44" s="136" t="s">
        <v>570</v>
      </c>
      <c r="F44" s="136" t="s">
        <v>571</v>
      </c>
      <c r="G44" s="136" t="s">
        <v>572</v>
      </c>
      <c r="H44" s="141">
        <v>25</v>
      </c>
      <c r="I44" s="141" t="s">
        <v>573</v>
      </c>
      <c r="J44" s="46"/>
      <c r="K44" s="53"/>
      <c r="L44" s="53"/>
      <c r="M44" s="275"/>
      <c r="N44" s="244" t="s">
        <v>574</v>
      </c>
      <c r="O44" s="151" t="s">
        <v>575</v>
      </c>
      <c r="P44" s="134"/>
      <c r="Q44" s="134"/>
      <c r="R44" s="53"/>
      <c r="S44" s="30"/>
    </row>
    <row r="45" spans="1:19" ht="55.5" customHeight="1" x14ac:dyDescent="0.25">
      <c r="A45" s="154" t="s">
        <v>145</v>
      </c>
      <c r="B45" s="142" t="s">
        <v>111</v>
      </c>
      <c r="C45" s="136" t="s">
        <v>576</v>
      </c>
      <c r="D45" s="136" t="s">
        <v>577</v>
      </c>
      <c r="E45" s="136" t="s">
        <v>578</v>
      </c>
      <c r="F45" s="136" t="s">
        <v>579</v>
      </c>
      <c r="G45" s="136" t="s">
        <v>580</v>
      </c>
      <c r="H45" s="141">
        <v>25</v>
      </c>
      <c r="I45" s="141" t="s">
        <v>581</v>
      </c>
      <c r="J45" s="44"/>
      <c r="K45" s="52"/>
      <c r="L45" s="52"/>
      <c r="M45" s="275"/>
      <c r="N45" s="244" t="s">
        <v>582</v>
      </c>
      <c r="O45" s="151" t="s">
        <v>583</v>
      </c>
      <c r="P45" s="134"/>
      <c r="Q45" s="134"/>
      <c r="R45" s="52"/>
      <c r="S45" s="30"/>
    </row>
    <row r="46" spans="1:19" ht="57" customHeight="1" x14ac:dyDescent="0.25">
      <c r="A46" s="154" t="s">
        <v>140</v>
      </c>
      <c r="B46" s="142" t="s">
        <v>103</v>
      </c>
      <c r="C46" s="136" t="s">
        <v>584</v>
      </c>
      <c r="D46" s="136" t="s">
        <v>585</v>
      </c>
      <c r="E46" s="136" t="s">
        <v>586</v>
      </c>
      <c r="F46" s="136" t="s">
        <v>587</v>
      </c>
      <c r="G46" s="136" t="s">
        <v>588</v>
      </c>
      <c r="H46" s="141">
        <v>20</v>
      </c>
      <c r="I46" s="141" t="s">
        <v>589</v>
      </c>
      <c r="J46" s="44"/>
      <c r="K46" s="52"/>
      <c r="L46" s="52"/>
      <c r="M46" s="275"/>
      <c r="N46" s="244" t="s">
        <v>590</v>
      </c>
      <c r="O46" s="151" t="s">
        <v>591</v>
      </c>
      <c r="P46" s="134"/>
      <c r="Q46" s="134"/>
      <c r="R46" s="52"/>
      <c r="S46" s="30"/>
    </row>
    <row r="47" spans="1:19" ht="76.5" customHeight="1" x14ac:dyDescent="0.25">
      <c r="A47" s="155" t="s">
        <v>135</v>
      </c>
      <c r="B47" s="93" t="s">
        <v>592</v>
      </c>
      <c r="C47" s="135">
        <f t="shared" ref="C47:H47" si="3">SUM(C48:C57)</f>
      </c>
      <c r="D47" s="135">
        <f t="shared" si="3"/>
        <v>0</v>
      </c>
      <c r="E47" s="135">
        <f t="shared" si="3"/>
        <v>0</v>
      </c>
      <c r="F47" s="135">
        <f t="shared" si="3"/>
        <v>0</v>
      </c>
      <c r="G47" s="135">
        <f t="shared" si="3"/>
        <v>0</v>
      </c>
      <c r="H47" s="135">
        <f t="shared" si="3"/>
        <v>787</v>
      </c>
      <c r="I47" s="94"/>
      <c r="J47" s="260" t="s">
        <v>593</v>
      </c>
      <c r="K47" s="114"/>
      <c r="L47" s="114"/>
      <c r="M47" s="275"/>
      <c r="N47" s="114"/>
      <c r="O47" s="114"/>
      <c r="P47" s="114"/>
      <c r="Q47" s="114"/>
      <c r="R47" s="114"/>
      <c r="S47" s="30"/>
    </row>
    <row r="48" spans="1:19" ht="91.5" customHeight="1" x14ac:dyDescent="0.25">
      <c r="A48" s="154" t="s">
        <v>137</v>
      </c>
      <c r="B48" s="142" t="s">
        <v>594</v>
      </c>
      <c r="C48" s="140">
        <v>4</v>
      </c>
      <c r="D48" s="138" t="s">
        <v>595</v>
      </c>
      <c r="E48" s="138" t="s">
        <v>596</v>
      </c>
      <c r="F48" s="138" t="s">
        <v>597</v>
      </c>
      <c r="G48" s="138" t="s">
        <v>598</v>
      </c>
      <c r="H48" s="154">
        <v>570</v>
      </c>
      <c r="I48" s="141" t="s">
        <v>599</v>
      </c>
      <c r="J48" s="257" t="s">
        <v>600</v>
      </c>
      <c r="K48" s="54"/>
      <c r="L48" s="54"/>
      <c r="M48" s="275"/>
      <c r="N48" s="244" t="s">
        <v>601</v>
      </c>
      <c r="O48" s="151" t="s">
        <v>602</v>
      </c>
      <c r="P48" s="134"/>
      <c r="Q48" s="134"/>
      <c r="R48" s="52"/>
      <c r="S48" s="30"/>
    </row>
    <row r="49" spans="1:19" ht="33.75" customHeight="1" x14ac:dyDescent="0.25">
      <c r="A49" s="154" t="s">
        <v>146</v>
      </c>
      <c r="B49" s="142" t="s">
        <v>603</v>
      </c>
      <c r="C49" s="136" t="s">
        <v>604</v>
      </c>
      <c r="D49" s="136" t="s">
        <v>605</v>
      </c>
      <c r="E49" s="136" t="s">
        <v>606</v>
      </c>
      <c r="F49" s="136" t="s">
        <v>607</v>
      </c>
      <c r="G49" s="136" t="s">
        <v>608</v>
      </c>
      <c r="H49" s="141">
        <v>20</v>
      </c>
      <c r="I49" s="141" t="s">
        <v>609</v>
      </c>
      <c r="J49" s="44"/>
      <c r="K49" s="54"/>
      <c r="L49" s="54"/>
      <c r="M49" s="275"/>
      <c r="N49" s="244" t="s">
        <v>610</v>
      </c>
      <c r="O49" s="151" t="s">
        <v>611</v>
      </c>
      <c r="P49" s="134"/>
      <c r="Q49" s="134"/>
      <c r="R49" s="52"/>
      <c r="S49" s="30"/>
    </row>
    <row r="50" spans="1:19" ht="33" customHeight="1" x14ac:dyDescent="0.25">
      <c r="A50" s="154" t="s">
        <v>147</v>
      </c>
      <c r="B50" s="142" t="s">
        <v>612</v>
      </c>
      <c r="C50" s="136" t="s">
        <v>613</v>
      </c>
      <c r="D50" s="136" t="s">
        <v>614</v>
      </c>
      <c r="E50" s="136" t="s">
        <v>615</v>
      </c>
      <c r="F50" s="136" t="s">
        <v>616</v>
      </c>
      <c r="G50" s="136" t="s">
        <v>617</v>
      </c>
      <c r="H50" s="141">
        <v>50</v>
      </c>
      <c r="I50" s="141" t="s">
        <v>618</v>
      </c>
      <c r="J50" s="44"/>
      <c r="K50" s="54"/>
      <c r="L50" s="54"/>
      <c r="M50" s="275"/>
      <c r="N50" s="244" t="s">
        <v>619</v>
      </c>
      <c r="O50" s="151" t="s">
        <v>620</v>
      </c>
      <c r="P50" s="134"/>
      <c r="Q50" s="134"/>
      <c r="R50" s="52"/>
      <c r="S50" s="30"/>
    </row>
    <row r="51" spans="1:19" ht="30" customHeight="1" x14ac:dyDescent="0.25">
      <c r="A51" s="154" t="s">
        <v>148</v>
      </c>
      <c r="B51" s="142" t="s">
        <v>621</v>
      </c>
      <c r="C51" s="136" t="s">
        <v>622</v>
      </c>
      <c r="D51" s="136" t="s">
        <v>623</v>
      </c>
      <c r="E51" s="136" t="s">
        <v>624</v>
      </c>
      <c r="F51" s="136" t="s">
        <v>625</v>
      </c>
      <c r="G51" s="136" t="s">
        <v>626</v>
      </c>
      <c r="H51" s="141">
        <v>20</v>
      </c>
      <c r="I51" s="141" t="s">
        <v>627</v>
      </c>
      <c r="J51" s="44"/>
      <c r="K51" s="54"/>
      <c r="L51" s="54"/>
      <c r="M51" s="275"/>
      <c r="N51" s="244" t="s">
        <v>628</v>
      </c>
      <c r="O51" s="151" t="s">
        <v>629</v>
      </c>
      <c r="P51" s="134"/>
      <c r="Q51" s="134"/>
      <c r="R51" s="52"/>
      <c r="S51" s="30"/>
    </row>
    <row r="52" spans="1:19" ht="30" customHeight="1" x14ac:dyDescent="0.25">
      <c r="A52" s="154" t="s">
        <v>149</v>
      </c>
      <c r="B52" s="142" t="s">
        <v>630</v>
      </c>
      <c r="C52" s="136" t="s">
        <v>631</v>
      </c>
      <c r="D52" s="136" t="s">
        <v>632</v>
      </c>
      <c r="E52" s="136" t="s">
        <v>633</v>
      </c>
      <c r="F52" s="136" t="s">
        <v>634</v>
      </c>
      <c r="G52" s="136" t="s">
        <v>635</v>
      </c>
      <c r="H52" s="141">
        <v>12</v>
      </c>
      <c r="I52" s="141" t="s">
        <v>636</v>
      </c>
      <c r="J52" s="44"/>
      <c r="K52" s="54"/>
      <c r="L52" s="54"/>
      <c r="M52" s="275"/>
      <c r="N52" s="244" t="s">
        <v>637</v>
      </c>
      <c r="O52" s="151" t="s">
        <v>638</v>
      </c>
      <c r="P52" s="134"/>
      <c r="Q52" s="134"/>
      <c r="R52" s="52"/>
      <c r="S52" s="30"/>
    </row>
    <row r="53" spans="1:19" ht="29.25" customHeight="1" x14ac:dyDescent="0.25">
      <c r="A53" s="154" t="s">
        <v>150</v>
      </c>
      <c r="B53" s="142" t="s">
        <v>639</v>
      </c>
      <c r="C53" s="136" t="s">
        <v>640</v>
      </c>
      <c r="D53" s="136" t="s">
        <v>641</v>
      </c>
      <c r="E53" s="136" t="s">
        <v>642</v>
      </c>
      <c r="F53" s="136" t="s">
        <v>643</v>
      </c>
      <c r="G53" s="136" t="s">
        <v>644</v>
      </c>
      <c r="H53" s="141">
        <v>20</v>
      </c>
      <c r="I53" s="141" t="s">
        <v>645</v>
      </c>
      <c r="J53" s="44"/>
      <c r="K53" s="54"/>
      <c r="L53" s="54"/>
      <c r="M53" s="275"/>
      <c r="N53" s="244" t="s">
        <v>646</v>
      </c>
      <c r="O53" s="151" t="s">
        <v>647</v>
      </c>
      <c r="P53" s="233"/>
      <c r="Q53" s="233"/>
      <c r="R53" s="52"/>
      <c r="S53" s="30"/>
    </row>
    <row r="54" spans="1:19" ht="57" customHeight="1" x14ac:dyDescent="0.25">
      <c r="A54" s="154" t="s">
        <v>151</v>
      </c>
      <c r="B54" s="142" t="s">
        <v>648</v>
      </c>
      <c r="C54" s="136" t="s">
        <v>649</v>
      </c>
      <c r="D54" s="136" t="s">
        <v>650</v>
      </c>
      <c r="E54" s="136" t="s">
        <v>651</v>
      </c>
      <c r="F54" s="136" t="s">
        <v>652</v>
      </c>
      <c r="G54" s="136" t="s">
        <v>653</v>
      </c>
      <c r="H54" s="141">
        <v>20</v>
      </c>
      <c r="I54" s="141" t="s">
        <v>654</v>
      </c>
      <c r="J54" s="261" t="s">
        <v>655</v>
      </c>
      <c r="K54" s="54"/>
      <c r="L54" s="54"/>
      <c r="M54" s="275"/>
      <c r="N54" s="244" t="s">
        <v>656</v>
      </c>
      <c r="O54" s="151" t="s">
        <v>657</v>
      </c>
      <c r="P54" s="134"/>
      <c r="Q54" s="134"/>
      <c r="R54" s="52"/>
      <c r="S54" s="30"/>
    </row>
    <row r="55" spans="1:19" ht="54" customHeight="1" x14ac:dyDescent="0.25">
      <c r="A55" s="154" t="s">
        <v>152</v>
      </c>
      <c r="B55" s="142" t="s">
        <v>658</v>
      </c>
      <c r="C55" s="136" t="s">
        <v>659</v>
      </c>
      <c r="D55" s="136" t="s">
        <v>660</v>
      </c>
      <c r="E55" s="136" t="s">
        <v>661</v>
      </c>
      <c r="F55" s="136" t="s">
        <v>662</v>
      </c>
      <c r="G55" s="136" t="s">
        <v>663</v>
      </c>
      <c r="H55" s="141">
        <v>25</v>
      </c>
      <c r="I55" s="141" t="s">
        <v>664</v>
      </c>
      <c r="J55" s="44"/>
      <c r="K55" s="54"/>
      <c r="L55" s="54"/>
      <c r="M55" s="275"/>
      <c r="N55" s="244" t="s">
        <v>665</v>
      </c>
      <c r="O55" s="151" t="s">
        <v>666</v>
      </c>
      <c r="P55" s="134"/>
      <c r="Q55" s="134"/>
      <c r="R55" s="52"/>
      <c r="S55" s="30"/>
    </row>
    <row r="56" spans="1:19" ht="52.5" customHeight="1" x14ac:dyDescent="0.25">
      <c r="A56" s="154" t="s">
        <v>153</v>
      </c>
      <c r="B56" s="142" t="s">
        <v>667</v>
      </c>
      <c r="C56" s="136" t="s">
        <v>668</v>
      </c>
      <c r="D56" s="136" t="s">
        <v>669</v>
      </c>
      <c r="E56" s="136" t="s">
        <v>670</v>
      </c>
      <c r="F56" s="136" t="s">
        <v>671</v>
      </c>
      <c r="G56" s="136" t="s">
        <v>672</v>
      </c>
      <c r="H56" s="141">
        <v>25</v>
      </c>
      <c r="I56" s="141" t="s">
        <v>673</v>
      </c>
      <c r="J56" s="44"/>
      <c r="K56" s="54"/>
      <c r="L56" s="54"/>
      <c r="M56" s="275"/>
      <c r="N56" s="244" t="s">
        <v>674</v>
      </c>
      <c r="O56" s="151" t="s">
        <v>675</v>
      </c>
      <c r="P56" s="134"/>
      <c r="Q56" s="134"/>
      <c r="R56" s="52"/>
      <c r="S56" s="30"/>
    </row>
    <row r="57" spans="1:19" ht="55.5" customHeight="1" x14ac:dyDescent="0.25">
      <c r="A57" s="154" t="s">
        <v>302</v>
      </c>
      <c r="B57" s="142" t="s">
        <v>676</v>
      </c>
      <c r="C57" s="136" t="s">
        <v>677</v>
      </c>
      <c r="D57" s="136" t="s">
        <v>678</v>
      </c>
      <c r="E57" s="136" t="s">
        <v>679</v>
      </c>
      <c r="F57" s="136" t="s">
        <v>680</v>
      </c>
      <c r="G57" s="136" t="s">
        <v>681</v>
      </c>
      <c r="H57" s="141">
        <v>25</v>
      </c>
      <c r="I57" s="141" t="s">
        <v>682</v>
      </c>
      <c r="J57" s="44"/>
      <c r="K57" s="54"/>
      <c r="L57" s="54"/>
      <c r="M57" s="275"/>
      <c r="N57" s="244" t="s">
        <v>683</v>
      </c>
      <c r="O57" s="151" t="s">
        <v>684</v>
      </c>
      <c r="P57" s="134"/>
      <c r="Q57" s="134"/>
      <c r="R57" s="52"/>
      <c r="S57" s="30"/>
    </row>
    <row r="58" spans="1:19" ht="15" customHeight="1" x14ac:dyDescent="0.25">
      <c r="A58" s="155" t="s">
        <v>154</v>
      </c>
      <c r="B58" s="93" t="s">
        <v>112</v>
      </c>
      <c r="C58" s="135">
        <f t="shared" ref="C58:H58" si="4">SUM(C59:C61)</f>
      </c>
      <c r="D58" s="135">
        <f t="shared" si="4"/>
        <v>0</v>
      </c>
      <c r="E58" s="135">
        <f t="shared" si="4"/>
        <v>0</v>
      </c>
      <c r="F58" s="135">
        <f t="shared" si="4"/>
        <v>0</v>
      </c>
      <c r="G58" s="135">
        <f t="shared" si="4"/>
        <v>0</v>
      </c>
      <c r="H58" s="135">
        <f t="shared" si="4"/>
        <v>60</v>
      </c>
      <c r="I58" s="93"/>
      <c r="J58" s="93"/>
      <c r="K58" s="93"/>
      <c r="L58" s="93"/>
      <c r="M58" s="275"/>
      <c r="N58" s="93"/>
      <c r="O58" s="93"/>
      <c r="P58" s="93"/>
      <c r="Q58" s="93"/>
      <c r="R58" s="93"/>
      <c r="S58" s="30"/>
    </row>
    <row r="59" spans="1:19" ht="62.25" customHeight="1" x14ac:dyDescent="0.25">
      <c r="A59" s="182" t="s">
        <v>155</v>
      </c>
      <c r="B59" s="15" t="s">
        <v>38</v>
      </c>
      <c r="C59" s="152" t="s">
        <v>685</v>
      </c>
      <c r="D59" s="152" t="s">
        <v>686</v>
      </c>
      <c r="E59" s="152" t="s">
        <v>687</v>
      </c>
      <c r="F59" s="152" t="s">
        <v>688</v>
      </c>
      <c r="G59" s="152" t="s">
        <v>689</v>
      </c>
      <c r="H59" s="141">
        <v>40</v>
      </c>
      <c r="I59" s="141" t="s">
        <v>690</v>
      </c>
      <c r="J59" s="256" t="s">
        <v>346</v>
      </c>
      <c r="K59" s="54"/>
      <c r="L59" s="54"/>
      <c r="M59" s="275"/>
      <c r="N59" s="104"/>
      <c r="O59" s="151"/>
      <c r="P59" s="134"/>
      <c r="Q59" s="134"/>
      <c r="R59" s="52"/>
      <c r="S59" s="30"/>
    </row>
    <row r="60" spans="1:19" ht="21" customHeight="1" x14ac:dyDescent="0.25">
      <c r="A60" s="182" t="s">
        <v>156</v>
      </c>
      <c r="B60" s="15" t="s">
        <v>344</v>
      </c>
      <c r="C60" s="152" t="s">
        <v>691</v>
      </c>
      <c r="D60" s="152" t="s">
        <v>692</v>
      </c>
      <c r="E60" s="152" t="s">
        <v>693</v>
      </c>
      <c r="F60" s="152" t="s">
        <v>694</v>
      </c>
      <c r="G60" s="152" t="s">
        <v>695</v>
      </c>
      <c r="H60" s="154">
        <v>6</v>
      </c>
      <c r="I60" s="141" t="s">
        <v>329</v>
      </c>
      <c r="J60" s="299" t="s">
        <v>345</v>
      </c>
      <c r="K60" s="54"/>
      <c r="L60" s="54"/>
      <c r="M60" s="275"/>
      <c r="N60" s="104"/>
      <c r="O60" s="151"/>
      <c r="P60" s="134"/>
      <c r="Q60" s="134"/>
      <c r="R60" s="52"/>
      <c r="S60" s="30"/>
    </row>
    <row r="61" spans="1:19" ht="21" customHeight="1" x14ac:dyDescent="0.25">
      <c r="A61" s="182" t="s">
        <v>157</v>
      </c>
      <c r="B61" s="15" t="s">
        <v>114</v>
      </c>
      <c r="C61" s="152" t="s">
        <v>696</v>
      </c>
      <c r="D61" s="152" t="s">
        <v>697</v>
      </c>
      <c r="E61" s="152" t="s">
        <v>698</v>
      </c>
      <c r="F61" s="152" t="s">
        <v>699</v>
      </c>
      <c r="G61" s="152" t="s">
        <v>700</v>
      </c>
      <c r="H61" s="154">
        <v>14</v>
      </c>
      <c r="I61" s="141" t="s">
        <v>701</v>
      </c>
      <c r="J61" s="300"/>
      <c r="K61" s="54"/>
      <c r="L61" s="54"/>
      <c r="M61" s="275"/>
      <c r="N61" s="104"/>
      <c r="O61" s="151"/>
      <c r="P61" s="134"/>
      <c r="Q61" s="134"/>
      <c r="R61" s="52"/>
      <c r="S61" s="30"/>
    </row>
    <row r="62" spans="1:19" ht="22.5" customHeight="1" x14ac:dyDescent="0.25">
      <c r="A62" s="182" t="s">
        <v>314</v>
      </c>
      <c r="B62" s="15" t="s">
        <v>191</v>
      </c>
      <c r="C62" s="152" t="s">
        <v>702</v>
      </c>
      <c r="D62" s="152" t="s">
        <v>703</v>
      </c>
      <c r="E62" s="152" t="s">
        <v>704</v>
      </c>
      <c r="F62" s="152" t="s">
        <v>705</v>
      </c>
      <c r="G62" s="152" t="s">
        <v>706</v>
      </c>
      <c r="H62" s="154">
        <v>4</v>
      </c>
      <c r="I62" s="141" t="s">
        <v>707</v>
      </c>
      <c r="J62" s="143"/>
      <c r="K62" s="54"/>
      <c r="L62" s="54"/>
      <c r="M62" s="275"/>
      <c r="N62" s="104"/>
      <c r="O62" s="151"/>
      <c r="P62" s="237"/>
      <c r="Q62" s="237"/>
      <c r="R62" s="52"/>
      <c r="S62" s="30"/>
    </row>
    <row r="63" spans="1:19" ht="15" customHeight="1" x14ac:dyDescent="0.25">
      <c r="A63" s="155" t="s">
        <v>158</v>
      </c>
      <c r="B63" s="93" t="s">
        <v>136</v>
      </c>
      <c r="C63" s="135">
        <f t="shared" ref="C63:H63" si="5">SUM(C64)</f>
      </c>
      <c r="D63" s="135">
        <f t="shared" si="5"/>
        <v>0</v>
      </c>
      <c r="E63" s="135">
        <f t="shared" si="5"/>
        <v>0</v>
      </c>
      <c r="F63" s="135">
        <f t="shared" si="5"/>
        <v>0</v>
      </c>
      <c r="G63" s="135">
        <f t="shared" si="5"/>
        <v>0</v>
      </c>
      <c r="H63" s="135">
        <f t="shared" si="5"/>
        <v>275</v>
      </c>
      <c r="I63" s="93"/>
      <c r="J63" s="93"/>
      <c r="K63" s="93"/>
      <c r="L63" s="93"/>
      <c r="M63" s="275"/>
      <c r="N63" s="93"/>
      <c r="O63" s="93"/>
      <c r="P63" s="93"/>
      <c r="Q63" s="93"/>
      <c r="R63" s="93"/>
      <c r="S63" s="30"/>
    </row>
    <row r="64" spans="1:19" ht="68.25" customHeight="1" x14ac:dyDescent="0.25">
      <c r="A64" s="183" t="s">
        <v>207</v>
      </c>
      <c r="B64" s="15" t="s">
        <v>138</v>
      </c>
      <c r="C64" s="152" t="s">
        <v>708</v>
      </c>
      <c r="D64" s="152" t="s">
        <v>709</v>
      </c>
      <c r="E64" s="152" t="s">
        <v>710</v>
      </c>
      <c r="F64" s="152" t="s">
        <v>711</v>
      </c>
      <c r="G64" s="152" t="s">
        <v>712</v>
      </c>
      <c r="H64" s="47">
        <v>275</v>
      </c>
      <c r="I64" s="43" t="s">
        <v>713</v>
      </c>
      <c r="J64" s="257" t="s">
        <v>349</v>
      </c>
      <c r="K64" s="54"/>
      <c r="L64" s="54"/>
      <c r="M64" s="275"/>
      <c r="N64" s="104"/>
      <c r="O64" s="104"/>
      <c r="P64" s="134"/>
      <c r="Q64" s="134"/>
      <c r="R64" s="52"/>
      <c r="S64" s="30"/>
    </row>
    <row r="65" spans="1:1032" ht="46.5" customHeight="1" x14ac:dyDescent="0.25">
      <c r="A65" s="156" t="s">
        <v>159</v>
      </c>
      <c r="B65" s="120" t="s">
        <v>66</v>
      </c>
      <c r="C65" s="86"/>
      <c r="D65" s="87"/>
      <c r="E65" s="87"/>
      <c r="F65" s="87"/>
      <c r="G65" s="87"/>
      <c r="H65" s="87"/>
      <c r="I65" s="87"/>
      <c r="J65" s="245" t="s">
        <v>47</v>
      </c>
      <c r="K65" s="52"/>
      <c r="L65" s="84"/>
      <c r="M65" s="275"/>
      <c r="N65" s="105"/>
      <c r="O65" s="105"/>
      <c r="P65" s="100"/>
      <c r="Q65" s="100"/>
      <c r="R65" s="85"/>
      <c r="S65" s="36"/>
    </row>
    <row r="66" spans="1:1032" ht="34.5" customHeight="1" thickBot="1" x14ac:dyDescent="0.3">
      <c r="A66" s="96"/>
      <c r="B66" s="96"/>
      <c r="C66" s="97"/>
      <c r="D66" s="98"/>
      <c r="E66" s="98"/>
      <c r="F66" s="98"/>
      <c r="G66" s="98"/>
      <c r="H66" s="98"/>
      <c r="I66" s="98"/>
      <c r="J66" s="99"/>
      <c r="K66" s="85"/>
      <c r="L66" s="84"/>
      <c r="M66" s="100"/>
      <c r="N66" s="105"/>
      <c r="O66" s="105"/>
      <c r="P66" s="100"/>
      <c r="Q66" s="100"/>
      <c r="R66" s="85"/>
      <c r="S66" s="36"/>
    </row>
    <row r="67" spans="1:1032" ht="15" customHeight="1" thickBot="1" x14ac:dyDescent="0.3">
      <c r="A67" s="88"/>
      <c r="B67" s="88" t="s">
        <v>80</v>
      </c>
      <c r="C67" s="158">
        <f t="shared" ref="C67:H67" si="6">SUM(C14+C36+C26+C47+C58+C63)</f>
      </c>
      <c r="D67" s="158">
        <f t="shared" si="6"/>
        <v>30</v>
      </c>
      <c r="E67" s="158">
        <f t="shared" si="6"/>
        <v>0</v>
      </c>
      <c r="F67" s="158">
        <f t="shared" si="6"/>
        <v>30</v>
      </c>
      <c r="G67" s="158">
        <f t="shared" si="6"/>
        <v>74</v>
      </c>
      <c r="H67" s="157">
        <f t="shared" si="6"/>
        <v>2176</v>
      </c>
      <c r="I67" s="88"/>
      <c r="J67" s="88"/>
      <c r="K67" s="118"/>
      <c r="L67" s="119"/>
      <c r="M67" s="117"/>
      <c r="N67" s="106"/>
      <c r="O67" s="106"/>
      <c r="P67" s="66"/>
      <c r="Q67" s="66"/>
      <c r="R67" s="89"/>
      <c r="S67" s="30"/>
    </row>
    <row r="68" spans="1:1032" ht="62.25" customHeight="1" thickBot="1" x14ac:dyDescent="0.3">
      <c r="A68" s="132"/>
      <c r="B68" s="67"/>
      <c r="C68" s="68"/>
      <c r="D68" s="69"/>
      <c r="E68" s="69"/>
      <c r="F68" s="69"/>
      <c r="G68" s="69"/>
      <c r="H68" s="69"/>
      <c r="I68" s="69"/>
      <c r="J68" s="70"/>
      <c r="M68" s="90"/>
      <c r="N68" s="121"/>
      <c r="O68" s="121"/>
      <c r="P68" s="122"/>
      <c r="Q68" s="122"/>
      <c r="R68" s="123"/>
      <c r="S68" s="125" t="s">
        <v>95</v>
      </c>
    </row>
    <row r="69" spans="1:1032" ht="101.25" customHeight="1" x14ac:dyDescent="0.25">
      <c r="A69" s="23"/>
      <c r="B69" s="23"/>
      <c r="C69" s="23"/>
      <c r="D69" s="23"/>
      <c r="E69" s="23"/>
      <c r="F69" s="23"/>
      <c r="G69" s="23"/>
      <c r="H69" s="23"/>
      <c r="I69" s="23"/>
      <c r="M69" s="131" t="s">
        <v>17</v>
      </c>
      <c r="N69" s="131"/>
      <c r="O69" s="131"/>
      <c r="P69" s="131"/>
      <c r="Q69" s="131"/>
      <c r="R69" s="71" t="s">
        <v>79</v>
      </c>
    </row>
    <row r="70" spans="1:1032" ht="33" customHeight="1" x14ac:dyDescent="0.25">
      <c r="A70" s="132"/>
      <c r="B70" s="51" t="s">
        <v>12</v>
      </c>
      <c r="C70" s="49"/>
      <c r="D70" s="50"/>
      <c r="E70" s="50"/>
      <c r="F70" s="50"/>
      <c r="G70" s="50"/>
      <c r="H70" s="50"/>
      <c r="I70" s="50"/>
      <c r="J70" s="35"/>
    </row>
    <row r="71" spans="1:1032" ht="15" customHeight="1" x14ac:dyDescent="0.25">
      <c r="A71" s="31"/>
      <c r="B71" s="277" t="s">
        <v>57</v>
      </c>
      <c r="C71" s="277"/>
      <c r="D71" s="277"/>
      <c r="E71" s="277"/>
      <c r="F71" s="277"/>
      <c r="G71" s="277"/>
      <c r="H71" s="277"/>
      <c r="I71" s="277"/>
      <c r="J71" s="277"/>
      <c r="K71" s="277"/>
      <c r="L71" s="277"/>
      <c r="M71" s="277"/>
      <c r="N71" s="277"/>
      <c r="O71" s="277"/>
      <c r="P71" s="277"/>
      <c r="Q71" s="277"/>
      <c r="R71" s="277"/>
    </row>
    <row r="72" spans="1:1032" ht="16.899999999999999" customHeight="1" x14ac:dyDescent="0.25">
      <c r="B72" s="276" t="s">
        <v>58</v>
      </c>
      <c r="C72" s="276"/>
      <c r="D72" s="276"/>
      <c r="E72" s="276"/>
      <c r="F72" s="276"/>
      <c r="G72" s="276"/>
      <c r="H72" s="276"/>
      <c r="I72" s="276"/>
      <c r="J72" s="276"/>
      <c r="K72" s="276"/>
      <c r="L72" s="276"/>
      <c r="M72" s="276"/>
      <c r="N72" s="276"/>
      <c r="O72" s="276"/>
      <c r="P72" s="276"/>
      <c r="Q72" s="276"/>
      <c r="R72" s="276"/>
    </row>
    <row r="73" spans="1:1032" ht="15" customHeight="1" x14ac:dyDescent="0.25">
      <c r="B73" s="292" t="s">
        <v>64</v>
      </c>
      <c r="C73" s="292"/>
      <c r="D73" s="292"/>
      <c r="E73" s="292"/>
      <c r="F73" s="292"/>
      <c r="G73" s="292"/>
      <c r="H73" s="292"/>
      <c r="I73" s="292"/>
      <c r="J73" s="292"/>
      <c r="K73" s="292"/>
      <c r="L73" s="292"/>
      <c r="M73" s="292"/>
      <c r="N73" s="292"/>
      <c r="O73" s="292"/>
      <c r="P73" s="292"/>
      <c r="Q73" s="292"/>
      <c r="R73" s="292"/>
    </row>
    <row r="74" spans="1:1032" ht="15" customHeight="1" x14ac:dyDescent="0.25">
      <c r="B74" s="293" t="s">
        <v>59</v>
      </c>
      <c r="C74" s="293"/>
      <c r="D74" s="293"/>
      <c r="E74" s="293"/>
      <c r="F74" s="293"/>
      <c r="G74" s="293"/>
      <c r="H74" s="293"/>
      <c r="I74" s="293"/>
      <c r="J74" s="293"/>
      <c r="K74" s="293"/>
      <c r="L74" s="293"/>
      <c r="M74" s="293"/>
      <c r="N74" s="293"/>
      <c r="O74" s="293"/>
      <c r="P74" s="293"/>
      <c r="Q74" s="293"/>
      <c r="R74" s="293"/>
    </row>
    <row r="75" spans="1:1032" ht="17.649999999999999" customHeight="1" x14ac:dyDescent="0.25">
      <c r="B75" s="294" t="s">
        <v>60</v>
      </c>
      <c r="C75" s="294"/>
      <c r="D75" s="294"/>
      <c r="E75" s="294"/>
      <c r="F75" s="294"/>
      <c r="G75" s="294"/>
      <c r="H75" s="294"/>
      <c r="I75" s="294"/>
      <c r="J75" s="294"/>
      <c r="K75" s="294"/>
      <c r="L75" s="294"/>
      <c r="M75" s="294"/>
      <c r="N75" s="294"/>
      <c r="O75" s="294"/>
      <c r="P75" s="294"/>
      <c r="Q75" s="294"/>
      <c r="R75" s="294"/>
    </row>
    <row r="76" spans="1:1032" s="33" customFormat="1" x14ac:dyDescent="0.25">
      <c r="A76" s="32"/>
      <c r="B76" s="40" t="s">
        <v>61</v>
      </c>
      <c r="C76" s="40"/>
      <c r="D76" s="40"/>
      <c r="E76" s="40"/>
      <c r="F76" s="40"/>
      <c r="G76" s="40"/>
      <c r="H76" s="40"/>
      <c r="I76" s="40"/>
      <c r="J76" s="23"/>
      <c r="K76" s="23"/>
      <c r="L76" s="23"/>
      <c r="M76" s="23"/>
      <c r="N76" s="23"/>
      <c r="O76" s="23"/>
      <c r="P76" s="23"/>
      <c r="Q76" s="23"/>
      <c r="R76" s="23"/>
      <c r="S76" s="32"/>
      <c r="T76" s="32"/>
      <c r="U76" s="32"/>
      <c r="V76" s="32"/>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2"/>
      <c r="AV76" s="32"/>
      <c r="AW76" s="32"/>
      <c r="AX76" s="32"/>
      <c r="AY76" s="32"/>
      <c r="AZ76" s="32"/>
      <c r="BA76" s="32"/>
      <c r="BB76" s="32"/>
      <c r="BC76" s="32"/>
      <c r="BD76" s="32"/>
      <c r="BE76" s="32"/>
      <c r="BF76" s="32"/>
      <c r="BG76" s="32"/>
      <c r="BH76" s="32"/>
      <c r="BI76" s="32"/>
      <c r="BJ76" s="32"/>
      <c r="BK76" s="32"/>
      <c r="BL76" s="32"/>
      <c r="BM76" s="32"/>
      <c r="BN76" s="32"/>
      <c r="BO76" s="32"/>
      <c r="BP76" s="32"/>
      <c r="BQ76" s="32"/>
      <c r="BR76" s="32"/>
      <c r="BS76" s="32"/>
      <c r="BT76" s="32"/>
      <c r="BU76" s="32"/>
      <c r="BV76" s="32"/>
      <c r="BW76" s="32"/>
      <c r="BX76" s="32"/>
      <c r="BY76" s="32"/>
      <c r="BZ76" s="32"/>
      <c r="CA76" s="32"/>
      <c r="CB76" s="32"/>
      <c r="CC76" s="32"/>
      <c r="CD76" s="32"/>
      <c r="CE76" s="32"/>
      <c r="CF76" s="32"/>
      <c r="CG76" s="32"/>
      <c r="CH76" s="32"/>
      <c r="CI76" s="32"/>
      <c r="CJ76" s="32"/>
      <c r="CK76" s="32"/>
      <c r="CL76" s="32"/>
      <c r="CM76" s="32"/>
      <c r="CN76" s="32"/>
      <c r="CO76" s="32"/>
      <c r="CP76" s="32"/>
      <c r="CQ76" s="32"/>
      <c r="CR76" s="32"/>
      <c r="CS76" s="32"/>
      <c r="CT76" s="32"/>
      <c r="CU76" s="32"/>
      <c r="CV76" s="32"/>
      <c r="CW76" s="32"/>
      <c r="CX76" s="32"/>
      <c r="CY76" s="32"/>
      <c r="CZ76" s="32"/>
      <c r="DA76" s="32"/>
      <c r="DB76" s="32"/>
      <c r="DC76" s="32"/>
      <c r="DD76" s="32"/>
      <c r="DE76" s="32"/>
      <c r="DF76" s="32"/>
      <c r="DG76" s="32"/>
      <c r="DH76" s="32"/>
      <c r="DI76" s="32"/>
      <c r="DJ76" s="32"/>
      <c r="DK76" s="32"/>
      <c r="DL76" s="32"/>
      <c r="DM76" s="32"/>
      <c r="DN76" s="32"/>
      <c r="DO76" s="32"/>
      <c r="DP76" s="32"/>
      <c r="DQ76" s="32"/>
      <c r="DR76" s="32"/>
      <c r="DS76" s="32"/>
      <c r="DT76" s="32"/>
      <c r="DU76" s="32"/>
      <c r="DV76" s="32"/>
      <c r="DW76" s="32"/>
      <c r="DX76" s="32"/>
      <c r="DY76" s="32"/>
      <c r="DZ76" s="32"/>
      <c r="EA76" s="32"/>
      <c r="EB76" s="32"/>
      <c r="EC76" s="32"/>
      <c r="ED76" s="32"/>
      <c r="EE76" s="32"/>
      <c r="EF76" s="32"/>
      <c r="EG76" s="32"/>
      <c r="EH76" s="32"/>
      <c r="EI76" s="32"/>
      <c r="EJ76" s="32"/>
      <c r="EK76" s="32"/>
      <c r="EL76" s="32"/>
      <c r="EM76" s="32"/>
      <c r="EN76" s="32"/>
      <c r="EO76" s="32"/>
      <c r="EP76" s="32"/>
      <c r="EQ76" s="32"/>
      <c r="ER76" s="32"/>
      <c r="ES76" s="32"/>
      <c r="ET76" s="32"/>
      <c r="EU76" s="32"/>
      <c r="EV76" s="32"/>
      <c r="EW76" s="32"/>
      <c r="EX76" s="32"/>
      <c r="EY76" s="32"/>
      <c r="EZ76" s="32"/>
      <c r="FA76" s="32"/>
      <c r="FB76" s="32"/>
      <c r="FC76" s="32"/>
      <c r="FD76" s="32"/>
      <c r="FE76" s="32"/>
      <c r="FF76" s="32"/>
      <c r="FG76" s="32"/>
      <c r="FH76" s="32"/>
      <c r="FI76" s="32"/>
      <c r="FJ76" s="32"/>
      <c r="FK76" s="32"/>
      <c r="FL76" s="32"/>
      <c r="FM76" s="32"/>
      <c r="FN76" s="32"/>
      <c r="FO76" s="32"/>
      <c r="FP76" s="32"/>
      <c r="FQ76" s="32"/>
      <c r="FR76" s="32"/>
      <c r="FS76" s="32"/>
      <c r="FT76" s="32"/>
      <c r="FU76" s="32"/>
      <c r="FV76" s="32"/>
      <c r="FW76" s="32"/>
      <c r="FX76" s="32"/>
      <c r="FY76" s="32"/>
      <c r="FZ76" s="32"/>
      <c r="GA76" s="32"/>
      <c r="GB76" s="32"/>
      <c r="GC76" s="32"/>
      <c r="GD76" s="32"/>
      <c r="GE76" s="32"/>
      <c r="GF76" s="32"/>
      <c r="GG76" s="32"/>
      <c r="GH76" s="32"/>
      <c r="GI76" s="32"/>
      <c r="GJ76" s="32"/>
      <c r="GK76" s="32"/>
      <c r="GL76" s="32"/>
      <c r="GM76" s="32"/>
      <c r="GN76" s="32"/>
      <c r="GO76" s="32"/>
      <c r="GP76" s="32"/>
      <c r="GQ76" s="32"/>
      <c r="GR76" s="32"/>
      <c r="GS76" s="32"/>
      <c r="GT76" s="32"/>
      <c r="GU76" s="32"/>
      <c r="GV76" s="32"/>
      <c r="GW76" s="32"/>
      <c r="GX76" s="32"/>
      <c r="GY76" s="32"/>
      <c r="GZ76" s="32"/>
      <c r="HA76" s="32"/>
      <c r="HB76" s="32"/>
      <c r="HC76" s="32"/>
      <c r="HD76" s="32"/>
      <c r="HE76" s="32"/>
      <c r="HF76" s="32"/>
      <c r="HG76" s="32"/>
      <c r="HH76" s="32"/>
      <c r="HI76" s="32"/>
      <c r="HJ76" s="32"/>
      <c r="HK76" s="32"/>
      <c r="HL76" s="32"/>
      <c r="HM76" s="32"/>
      <c r="HN76" s="32"/>
      <c r="HO76" s="32"/>
      <c r="HP76" s="32"/>
      <c r="HQ76" s="32"/>
      <c r="HR76" s="32"/>
      <c r="HS76" s="32"/>
      <c r="HT76" s="32"/>
      <c r="HU76" s="32"/>
      <c r="HV76" s="32"/>
      <c r="HW76" s="32"/>
      <c r="HX76" s="32"/>
      <c r="HY76" s="32"/>
      <c r="HZ76" s="32"/>
      <c r="IA76" s="32"/>
      <c r="IB76" s="32"/>
      <c r="IC76" s="32"/>
      <c r="ID76" s="32"/>
      <c r="IE76" s="32"/>
      <c r="IF76" s="32"/>
      <c r="IG76" s="32"/>
      <c r="IH76" s="32"/>
      <c r="II76" s="32"/>
      <c r="IJ76" s="32"/>
      <c r="IK76" s="32"/>
      <c r="IL76" s="32"/>
      <c r="IM76" s="32"/>
      <c r="IN76" s="32"/>
      <c r="IO76" s="32"/>
      <c r="IP76" s="32"/>
      <c r="IQ76" s="32"/>
      <c r="IR76" s="32"/>
      <c r="IS76" s="32"/>
      <c r="IT76" s="32"/>
      <c r="IU76" s="32"/>
      <c r="IV76" s="32"/>
      <c r="IW76" s="32"/>
      <c r="IX76" s="32"/>
      <c r="IY76" s="32"/>
      <c r="IZ76" s="32"/>
      <c r="JA76" s="32"/>
      <c r="JB76" s="32"/>
      <c r="JC76" s="32"/>
      <c r="JD76" s="32"/>
      <c r="JE76" s="32"/>
      <c r="JF76" s="32"/>
      <c r="JG76" s="32"/>
      <c r="JH76" s="32"/>
      <c r="JI76" s="32"/>
      <c r="JJ76" s="32"/>
      <c r="JK76" s="32"/>
      <c r="JL76" s="32"/>
      <c r="JM76" s="32"/>
      <c r="JN76" s="32"/>
      <c r="JO76" s="32"/>
      <c r="JP76" s="32"/>
      <c r="JQ76" s="32"/>
      <c r="JR76" s="32"/>
      <c r="JS76" s="32"/>
      <c r="JT76" s="32"/>
      <c r="JU76" s="32"/>
      <c r="JV76" s="32"/>
      <c r="JW76" s="32"/>
      <c r="JX76" s="32"/>
      <c r="JY76" s="32"/>
      <c r="JZ76" s="32"/>
      <c r="KA76" s="32"/>
      <c r="KB76" s="32"/>
      <c r="KC76" s="32"/>
      <c r="KD76" s="32"/>
      <c r="KE76" s="32"/>
      <c r="KF76" s="32"/>
      <c r="KG76" s="32"/>
      <c r="KH76" s="32"/>
      <c r="KI76" s="32"/>
      <c r="KJ76" s="32"/>
      <c r="KK76" s="32"/>
      <c r="KL76" s="32"/>
      <c r="KM76" s="32"/>
      <c r="KN76" s="32"/>
      <c r="KO76" s="32"/>
      <c r="KP76" s="32"/>
      <c r="KQ76" s="32"/>
      <c r="KR76" s="32"/>
      <c r="KS76" s="32"/>
      <c r="KT76" s="32"/>
      <c r="KU76" s="32"/>
      <c r="KV76" s="32"/>
      <c r="KW76" s="32"/>
      <c r="KX76" s="32"/>
      <c r="KY76" s="32"/>
      <c r="KZ76" s="32"/>
      <c r="LA76" s="32"/>
      <c r="LB76" s="32"/>
      <c r="LC76" s="32"/>
      <c r="LD76" s="32"/>
      <c r="LE76" s="32"/>
      <c r="LF76" s="32"/>
      <c r="LG76" s="32"/>
      <c r="LH76" s="32"/>
      <c r="LI76" s="32"/>
      <c r="LJ76" s="32"/>
      <c r="LK76" s="32"/>
      <c r="LL76" s="32"/>
      <c r="LM76" s="32"/>
      <c r="LN76" s="32"/>
      <c r="LO76" s="32"/>
      <c r="LP76" s="32"/>
      <c r="LQ76" s="32"/>
      <c r="LR76" s="32"/>
      <c r="LS76" s="32"/>
      <c r="LT76" s="32"/>
      <c r="LU76" s="32"/>
      <c r="LV76" s="32"/>
      <c r="LW76" s="32"/>
      <c r="LX76" s="32"/>
      <c r="LY76" s="32"/>
      <c r="LZ76" s="32"/>
      <c r="MA76" s="32"/>
      <c r="MB76" s="32"/>
      <c r="MC76" s="32"/>
      <c r="MD76" s="32"/>
      <c r="ME76" s="32"/>
      <c r="MF76" s="32"/>
      <c r="MG76" s="32"/>
      <c r="MH76" s="32"/>
      <c r="MI76" s="32"/>
      <c r="MJ76" s="32"/>
      <c r="MK76" s="32"/>
      <c r="ML76" s="32"/>
      <c r="MM76" s="32"/>
      <c r="MN76" s="32"/>
      <c r="MO76" s="32"/>
      <c r="MP76" s="32"/>
      <c r="MQ76" s="32"/>
      <c r="MR76" s="32"/>
      <c r="MS76" s="32"/>
      <c r="MT76" s="32"/>
      <c r="MU76" s="32"/>
      <c r="MV76" s="32"/>
      <c r="MW76" s="32"/>
      <c r="MX76" s="32"/>
      <c r="MY76" s="32"/>
      <c r="MZ76" s="32"/>
      <c r="NA76" s="32"/>
      <c r="NB76" s="32"/>
      <c r="NC76" s="32"/>
      <c r="ND76" s="32"/>
      <c r="NE76" s="32"/>
      <c r="NF76" s="32"/>
      <c r="NG76" s="32"/>
      <c r="NH76" s="32"/>
      <c r="NI76" s="32"/>
      <c r="NJ76" s="32"/>
      <c r="NK76" s="32"/>
      <c r="NL76" s="32"/>
      <c r="NM76" s="32"/>
      <c r="NN76" s="32"/>
      <c r="NO76" s="32"/>
      <c r="NP76" s="32"/>
      <c r="NQ76" s="32"/>
      <c r="NR76" s="32"/>
      <c r="NS76" s="32"/>
      <c r="NT76" s="32"/>
      <c r="NU76" s="32"/>
      <c r="NV76" s="32"/>
      <c r="NW76" s="32"/>
      <c r="NX76" s="32"/>
      <c r="NY76" s="32"/>
      <c r="NZ76" s="32"/>
      <c r="OA76" s="32"/>
      <c r="OB76" s="32"/>
      <c r="OC76" s="32"/>
      <c r="OD76" s="32"/>
      <c r="OE76" s="32"/>
      <c r="OF76" s="32"/>
      <c r="OG76" s="32"/>
      <c r="OH76" s="32"/>
      <c r="OI76" s="32"/>
      <c r="OJ76" s="32"/>
      <c r="OK76" s="32"/>
      <c r="OL76" s="32"/>
      <c r="OM76" s="32"/>
      <c r="ON76" s="32"/>
      <c r="OO76" s="32"/>
      <c r="OP76" s="32"/>
      <c r="OQ76" s="32"/>
      <c r="OR76" s="32"/>
      <c r="OS76" s="32"/>
      <c r="OT76" s="32"/>
      <c r="OU76" s="32"/>
      <c r="OV76" s="32"/>
      <c r="OW76" s="32"/>
      <c r="OX76" s="32"/>
      <c r="OY76" s="32"/>
      <c r="OZ76" s="32"/>
      <c r="PA76" s="32"/>
      <c r="PB76" s="32"/>
      <c r="PC76" s="32"/>
      <c r="PD76" s="32"/>
      <c r="PE76" s="32"/>
      <c r="PF76" s="32"/>
      <c r="PG76" s="32"/>
      <c r="PH76" s="32"/>
      <c r="PI76" s="32"/>
      <c r="PJ76" s="32"/>
      <c r="PK76" s="32"/>
      <c r="PL76" s="32"/>
      <c r="PM76" s="32"/>
      <c r="PN76" s="32"/>
      <c r="PO76" s="32"/>
      <c r="PP76" s="32"/>
      <c r="PQ76" s="32"/>
      <c r="PR76" s="32"/>
      <c r="PS76" s="32"/>
      <c r="PT76" s="32"/>
      <c r="PU76" s="32"/>
      <c r="PV76" s="32"/>
      <c r="PW76" s="32"/>
      <c r="PX76" s="32"/>
      <c r="PY76" s="32"/>
      <c r="PZ76" s="32"/>
      <c r="QA76" s="32"/>
      <c r="QB76" s="32"/>
      <c r="QC76" s="32"/>
      <c r="QD76" s="32"/>
      <c r="QE76" s="32"/>
      <c r="QF76" s="32"/>
      <c r="QG76" s="32"/>
      <c r="QH76" s="32"/>
      <c r="QI76" s="32"/>
      <c r="QJ76" s="32"/>
      <c r="QK76" s="32"/>
      <c r="QL76" s="32"/>
      <c r="QM76" s="32"/>
      <c r="QN76" s="32"/>
      <c r="QO76" s="32"/>
      <c r="QP76" s="32"/>
      <c r="QQ76" s="32"/>
      <c r="QR76" s="32"/>
      <c r="QS76" s="32"/>
      <c r="QT76" s="32"/>
      <c r="QU76" s="32"/>
      <c r="QV76" s="32"/>
      <c r="QW76" s="32"/>
      <c r="QX76" s="32"/>
      <c r="QY76" s="32"/>
      <c r="QZ76" s="32"/>
      <c r="RA76" s="32"/>
      <c r="RB76" s="32"/>
      <c r="RC76" s="32"/>
      <c r="RD76" s="32"/>
      <c r="RE76" s="32"/>
      <c r="RF76" s="32"/>
      <c r="RG76" s="32"/>
      <c r="RH76" s="32"/>
      <c r="RI76" s="32"/>
      <c r="RJ76" s="32"/>
      <c r="RK76" s="32"/>
      <c r="RL76" s="32"/>
      <c r="RM76" s="32"/>
      <c r="RN76" s="32"/>
      <c r="RO76" s="32"/>
      <c r="RP76" s="32"/>
      <c r="RQ76" s="32"/>
      <c r="RR76" s="32"/>
      <c r="RS76" s="32"/>
      <c r="RT76" s="32"/>
      <c r="RU76" s="32"/>
      <c r="RV76" s="32"/>
      <c r="RW76" s="32"/>
      <c r="RX76" s="32"/>
      <c r="RY76" s="32"/>
      <c r="RZ76" s="32"/>
      <c r="SA76" s="32"/>
      <c r="SB76" s="32"/>
      <c r="SC76" s="32"/>
      <c r="SD76" s="32"/>
      <c r="SE76" s="32"/>
      <c r="SF76" s="32"/>
      <c r="SG76" s="32"/>
      <c r="SH76" s="32"/>
      <c r="SI76" s="32"/>
      <c r="SJ76" s="32"/>
      <c r="SK76" s="32"/>
      <c r="SL76" s="32"/>
      <c r="SM76" s="32"/>
      <c r="SN76" s="32"/>
      <c r="SO76" s="32"/>
      <c r="SP76" s="32"/>
      <c r="SQ76" s="32"/>
      <c r="SR76" s="32"/>
      <c r="SS76" s="32"/>
      <c r="ST76" s="32"/>
      <c r="SU76" s="32"/>
      <c r="SV76" s="32"/>
      <c r="SW76" s="32"/>
      <c r="SX76" s="32"/>
      <c r="SY76" s="32"/>
      <c r="SZ76" s="32"/>
      <c r="TA76" s="32"/>
      <c r="TB76" s="32"/>
      <c r="TC76" s="32"/>
      <c r="TD76" s="32"/>
      <c r="TE76" s="32"/>
      <c r="TF76" s="32"/>
      <c r="TG76" s="32"/>
      <c r="TH76" s="32"/>
      <c r="TI76" s="32"/>
      <c r="TJ76" s="32"/>
      <c r="TK76" s="32"/>
      <c r="TL76" s="32"/>
      <c r="TM76" s="32"/>
      <c r="TN76" s="32"/>
      <c r="TO76" s="32"/>
      <c r="TP76" s="32"/>
      <c r="TQ76" s="32"/>
      <c r="TR76" s="32"/>
      <c r="TS76" s="32"/>
      <c r="TT76" s="32"/>
      <c r="TU76" s="32"/>
      <c r="TV76" s="32"/>
      <c r="TW76" s="32"/>
      <c r="TX76" s="32"/>
      <c r="TY76" s="32"/>
      <c r="TZ76" s="32"/>
      <c r="UA76" s="32"/>
      <c r="UB76" s="32"/>
      <c r="UC76" s="32"/>
      <c r="UD76" s="32"/>
      <c r="UE76" s="32"/>
      <c r="UF76" s="32"/>
      <c r="UG76" s="32"/>
      <c r="UH76" s="32"/>
      <c r="UI76" s="32"/>
      <c r="UJ76" s="32"/>
      <c r="UK76" s="32"/>
      <c r="UL76" s="32"/>
      <c r="UM76" s="32"/>
      <c r="UN76" s="32"/>
      <c r="UO76" s="32"/>
      <c r="UP76" s="32"/>
      <c r="UQ76" s="32"/>
      <c r="UR76" s="32"/>
      <c r="US76" s="32"/>
      <c r="UT76" s="32"/>
      <c r="UU76" s="32"/>
      <c r="UV76" s="32"/>
      <c r="UW76" s="32"/>
      <c r="UX76" s="32"/>
      <c r="UY76" s="32"/>
      <c r="UZ76" s="32"/>
      <c r="VA76" s="32"/>
      <c r="VB76" s="32"/>
      <c r="VC76" s="32"/>
      <c r="VD76" s="32"/>
      <c r="VE76" s="32"/>
      <c r="VF76" s="32"/>
      <c r="VG76" s="32"/>
      <c r="VH76" s="32"/>
      <c r="VI76" s="32"/>
      <c r="VJ76" s="32"/>
      <c r="VK76" s="32"/>
      <c r="VL76" s="32"/>
      <c r="VM76" s="32"/>
      <c r="VN76" s="32"/>
      <c r="VO76" s="32"/>
      <c r="VP76" s="32"/>
      <c r="VQ76" s="32"/>
      <c r="VR76" s="32"/>
      <c r="VS76" s="32"/>
      <c r="VT76" s="32"/>
      <c r="VU76" s="32"/>
      <c r="VV76" s="32"/>
      <c r="VW76" s="32"/>
      <c r="VX76" s="32"/>
      <c r="VY76" s="32"/>
      <c r="VZ76" s="32"/>
      <c r="WA76" s="32"/>
      <c r="WB76" s="32"/>
      <c r="WC76" s="32"/>
      <c r="WD76" s="32"/>
      <c r="WE76" s="32"/>
      <c r="WF76" s="32"/>
      <c r="WG76" s="32"/>
      <c r="WH76" s="32"/>
      <c r="WI76" s="32"/>
      <c r="WJ76" s="32"/>
      <c r="WK76" s="32"/>
      <c r="WL76" s="32"/>
      <c r="WM76" s="32"/>
      <c r="WN76" s="32"/>
      <c r="WO76" s="32"/>
      <c r="WP76" s="32"/>
      <c r="WQ76" s="32"/>
      <c r="WR76" s="32"/>
      <c r="WS76" s="32"/>
      <c r="WT76" s="32"/>
      <c r="WU76" s="32"/>
      <c r="WV76" s="32"/>
      <c r="WW76" s="32"/>
      <c r="WX76" s="32"/>
      <c r="WY76" s="32"/>
      <c r="WZ76" s="32"/>
      <c r="XA76" s="32"/>
      <c r="XB76" s="32"/>
      <c r="XC76" s="32"/>
      <c r="XD76" s="32"/>
      <c r="XE76" s="32"/>
      <c r="XF76" s="32"/>
      <c r="XG76" s="32"/>
      <c r="XH76" s="32"/>
      <c r="XI76" s="32"/>
      <c r="XJ76" s="32"/>
      <c r="XK76" s="32"/>
      <c r="XL76" s="32"/>
      <c r="XM76" s="32"/>
      <c r="XN76" s="32"/>
      <c r="XO76" s="32"/>
      <c r="XP76" s="32"/>
      <c r="XQ76" s="32"/>
      <c r="XR76" s="32"/>
      <c r="XS76" s="32"/>
      <c r="XT76" s="32"/>
      <c r="XU76" s="32"/>
      <c r="XV76" s="32"/>
      <c r="XW76" s="32"/>
      <c r="XX76" s="32"/>
      <c r="XY76" s="32"/>
      <c r="XZ76" s="32"/>
      <c r="YA76" s="32"/>
      <c r="YB76" s="32"/>
      <c r="YC76" s="32"/>
      <c r="YD76" s="32"/>
      <c r="YE76" s="32"/>
      <c r="YF76" s="32"/>
      <c r="YG76" s="32"/>
      <c r="YH76" s="32"/>
      <c r="YI76" s="32"/>
      <c r="YJ76" s="32"/>
      <c r="YK76" s="32"/>
      <c r="YL76" s="32"/>
      <c r="YM76" s="32"/>
      <c r="YN76" s="32"/>
      <c r="YO76" s="32"/>
      <c r="YP76" s="32"/>
      <c r="YQ76" s="32"/>
      <c r="YR76" s="32"/>
      <c r="YS76" s="32"/>
      <c r="YT76" s="32"/>
      <c r="YU76" s="32"/>
      <c r="YV76" s="32"/>
      <c r="YW76" s="32"/>
      <c r="YX76" s="32"/>
      <c r="YY76" s="32"/>
      <c r="YZ76" s="32"/>
      <c r="ZA76" s="32"/>
      <c r="ZB76" s="32"/>
      <c r="ZC76" s="32"/>
      <c r="ZD76" s="32"/>
      <c r="ZE76" s="32"/>
      <c r="ZF76" s="32"/>
      <c r="ZG76" s="32"/>
      <c r="ZH76" s="32"/>
      <c r="ZI76" s="32"/>
      <c r="ZJ76" s="32"/>
      <c r="ZK76" s="32"/>
      <c r="ZL76" s="32"/>
      <c r="ZM76" s="32"/>
      <c r="ZN76" s="32"/>
      <c r="ZO76" s="32"/>
      <c r="ZP76" s="32"/>
      <c r="ZQ76" s="32"/>
      <c r="ZR76" s="32"/>
      <c r="ZS76" s="32"/>
      <c r="ZT76" s="32"/>
      <c r="ZU76" s="32"/>
      <c r="ZV76" s="32"/>
      <c r="ZW76" s="32"/>
      <c r="ZX76" s="32"/>
      <c r="ZY76" s="32"/>
      <c r="ZZ76" s="32"/>
      <c r="AAA76" s="32"/>
      <c r="AAB76" s="32"/>
      <c r="AAC76" s="32"/>
      <c r="AAD76" s="32"/>
      <c r="AAE76" s="32"/>
      <c r="AAF76" s="32"/>
      <c r="AAG76" s="32"/>
      <c r="AAH76" s="32"/>
      <c r="AAI76" s="32"/>
      <c r="AAJ76" s="32"/>
      <c r="AAK76" s="32"/>
      <c r="AAL76" s="32"/>
      <c r="AAM76" s="32"/>
      <c r="AAN76" s="32"/>
      <c r="AAO76" s="32"/>
      <c r="AAP76" s="32"/>
      <c r="AAQ76" s="32"/>
      <c r="AAR76" s="32"/>
      <c r="AAS76" s="32"/>
      <c r="AAT76" s="32"/>
      <c r="AAU76" s="32"/>
      <c r="AAV76" s="32"/>
      <c r="AAW76" s="32"/>
      <c r="AAX76" s="32"/>
      <c r="AAY76" s="32"/>
      <c r="AAZ76" s="32"/>
      <c r="ABA76" s="32"/>
      <c r="ABB76" s="32"/>
      <c r="ABC76" s="32"/>
      <c r="ABD76" s="32"/>
      <c r="ABE76" s="32"/>
      <c r="ABF76" s="32"/>
      <c r="ABG76" s="32"/>
      <c r="ABH76" s="32"/>
      <c r="ABI76" s="32"/>
      <c r="ABJ76" s="32"/>
      <c r="ABK76" s="32"/>
      <c r="ABL76" s="32"/>
      <c r="ABM76" s="32"/>
      <c r="ABN76" s="32"/>
      <c r="ABO76" s="32"/>
      <c r="ABP76" s="32"/>
      <c r="ABQ76" s="32"/>
      <c r="ABR76" s="32"/>
      <c r="ABS76" s="32"/>
      <c r="ABT76" s="32"/>
      <c r="ABU76" s="32"/>
      <c r="ABV76" s="32"/>
      <c r="ABW76" s="32"/>
      <c r="ABX76" s="32"/>
      <c r="ABY76" s="32"/>
      <c r="ABZ76" s="32"/>
      <c r="ACA76" s="32"/>
      <c r="ACB76" s="32"/>
      <c r="ACC76" s="32"/>
      <c r="ACD76" s="32"/>
      <c r="ACE76" s="32"/>
      <c r="ACF76" s="32"/>
      <c r="ACG76" s="32"/>
      <c r="ACH76" s="32"/>
      <c r="ACI76" s="32"/>
      <c r="ACJ76" s="32"/>
      <c r="ACK76" s="32"/>
      <c r="ACL76" s="32"/>
      <c r="ACM76" s="32"/>
      <c r="ACN76" s="32"/>
      <c r="ACO76" s="32"/>
      <c r="ACP76" s="32"/>
      <c r="ACQ76" s="32"/>
      <c r="ACR76" s="32"/>
      <c r="ACS76" s="32"/>
      <c r="ACT76" s="32"/>
      <c r="ACU76" s="32"/>
      <c r="ACV76" s="32"/>
      <c r="ACW76" s="32"/>
      <c r="ACX76" s="32"/>
      <c r="ACY76" s="32"/>
      <c r="ACZ76" s="32"/>
      <c r="ADA76" s="32"/>
      <c r="ADB76" s="32"/>
      <c r="ADC76" s="32"/>
      <c r="ADD76" s="32"/>
      <c r="ADE76" s="32"/>
      <c r="ADF76" s="32"/>
      <c r="ADG76" s="32"/>
      <c r="ADH76" s="32"/>
      <c r="ADI76" s="32"/>
      <c r="ADJ76" s="32"/>
      <c r="ADK76" s="32"/>
      <c r="ADL76" s="32"/>
      <c r="ADM76" s="32"/>
      <c r="ADN76" s="32"/>
      <c r="ADO76" s="32"/>
      <c r="ADP76" s="32"/>
      <c r="ADQ76" s="32"/>
      <c r="ADR76" s="32"/>
      <c r="ADS76" s="32"/>
      <c r="ADT76" s="32"/>
      <c r="ADU76" s="32"/>
      <c r="ADV76" s="32"/>
      <c r="ADW76" s="32"/>
      <c r="ADX76" s="32"/>
      <c r="ADY76" s="32"/>
      <c r="ADZ76" s="32"/>
      <c r="AEA76" s="32"/>
      <c r="AEB76" s="32"/>
      <c r="AEC76" s="32"/>
      <c r="AED76" s="32"/>
      <c r="AEE76" s="32"/>
      <c r="AEF76" s="32"/>
      <c r="AEG76" s="32"/>
      <c r="AEH76" s="32"/>
      <c r="AEI76" s="32"/>
      <c r="AEJ76" s="32"/>
      <c r="AEK76" s="32"/>
      <c r="AEL76" s="32"/>
      <c r="AEM76" s="32"/>
      <c r="AEN76" s="32"/>
      <c r="AEO76" s="32"/>
      <c r="AEP76" s="32"/>
      <c r="AEQ76" s="32"/>
      <c r="AER76" s="32"/>
      <c r="AES76" s="32"/>
      <c r="AET76" s="32"/>
      <c r="AEU76" s="32"/>
      <c r="AEV76" s="32"/>
      <c r="AEW76" s="32"/>
      <c r="AEX76" s="32"/>
      <c r="AEY76" s="32"/>
      <c r="AEZ76" s="32"/>
      <c r="AFA76" s="32"/>
      <c r="AFB76" s="32"/>
      <c r="AFC76" s="32"/>
      <c r="AFD76" s="32"/>
      <c r="AFE76" s="32"/>
      <c r="AFF76" s="32"/>
      <c r="AFG76" s="32"/>
      <c r="AFH76" s="32"/>
      <c r="AFI76" s="32"/>
      <c r="AFJ76" s="32"/>
      <c r="AFK76" s="32"/>
      <c r="AFL76" s="32"/>
      <c r="AFM76" s="32"/>
      <c r="AFN76" s="32"/>
      <c r="AFO76" s="32"/>
      <c r="AFP76" s="32"/>
      <c r="AFQ76" s="32"/>
      <c r="AFR76" s="32"/>
      <c r="AFS76" s="32"/>
      <c r="AFT76" s="32"/>
      <c r="AFU76" s="32"/>
      <c r="AFV76" s="32"/>
      <c r="AFW76" s="32"/>
      <c r="AFX76" s="32"/>
      <c r="AFY76" s="32"/>
      <c r="AFZ76" s="32"/>
      <c r="AGA76" s="32"/>
      <c r="AGB76" s="32"/>
      <c r="AGC76" s="32"/>
      <c r="AGD76" s="32"/>
      <c r="AGE76" s="32"/>
      <c r="AGF76" s="32"/>
      <c r="AGG76" s="32"/>
      <c r="AGH76" s="32"/>
      <c r="AGI76" s="32"/>
      <c r="AGJ76" s="32"/>
      <c r="AGK76" s="32"/>
      <c r="AGL76" s="32"/>
      <c r="AGM76" s="32"/>
      <c r="AGN76" s="32"/>
      <c r="AGO76" s="32"/>
      <c r="AGP76" s="32"/>
      <c r="AGQ76" s="32"/>
      <c r="AGR76" s="32"/>
      <c r="AGS76" s="32"/>
      <c r="AGT76" s="32"/>
      <c r="AGU76" s="32"/>
      <c r="AGV76" s="32"/>
      <c r="AGW76" s="32"/>
      <c r="AGX76" s="32"/>
      <c r="AGY76" s="32"/>
      <c r="AGZ76" s="32"/>
      <c r="AHA76" s="32"/>
      <c r="AHB76" s="32"/>
      <c r="AHC76" s="32"/>
      <c r="AHD76" s="32"/>
      <c r="AHE76" s="32"/>
      <c r="AHF76" s="32"/>
      <c r="AHG76" s="32"/>
      <c r="AHH76" s="32"/>
      <c r="AHI76" s="32"/>
      <c r="AHJ76" s="32"/>
      <c r="AHK76" s="32"/>
      <c r="AHL76" s="32"/>
      <c r="AHM76" s="32"/>
      <c r="AHN76" s="32"/>
      <c r="AHO76" s="32"/>
      <c r="AHP76" s="32"/>
      <c r="AHQ76" s="32"/>
      <c r="AHR76" s="32"/>
      <c r="AHS76" s="32"/>
      <c r="AHT76" s="32"/>
      <c r="AHU76" s="32"/>
      <c r="AHV76" s="32"/>
      <c r="AHW76" s="32"/>
      <c r="AHX76" s="32"/>
      <c r="AHY76" s="32"/>
      <c r="AHZ76" s="32"/>
      <c r="AIA76" s="32"/>
      <c r="AIB76" s="32"/>
      <c r="AIC76" s="32"/>
      <c r="AID76" s="32"/>
      <c r="AIE76" s="32"/>
      <c r="AIF76" s="32"/>
      <c r="AIG76" s="32"/>
      <c r="AIH76" s="32"/>
      <c r="AII76" s="32"/>
      <c r="AIJ76" s="32"/>
      <c r="AIK76" s="32"/>
      <c r="AIL76" s="32"/>
      <c r="AIM76" s="32"/>
      <c r="AIN76" s="32"/>
      <c r="AIO76" s="32"/>
      <c r="AIP76" s="32"/>
      <c r="AIQ76" s="32"/>
      <c r="AIR76" s="32"/>
      <c r="AIS76" s="32"/>
      <c r="AIT76" s="32"/>
      <c r="AIU76" s="32"/>
      <c r="AIV76" s="32"/>
      <c r="AIW76" s="32"/>
      <c r="AIX76" s="32"/>
      <c r="AIY76" s="32"/>
      <c r="AIZ76" s="32"/>
      <c r="AJA76" s="32"/>
      <c r="AJB76" s="32"/>
      <c r="AJC76" s="32"/>
      <c r="AJD76" s="32"/>
      <c r="AJE76" s="32"/>
      <c r="AJF76" s="32"/>
      <c r="AJG76" s="32"/>
      <c r="AJH76" s="32"/>
      <c r="AJI76" s="32"/>
      <c r="AJJ76" s="32"/>
      <c r="AJK76" s="32"/>
      <c r="AJL76" s="32"/>
      <c r="AJM76" s="32"/>
      <c r="AJN76" s="32"/>
      <c r="AJO76" s="32"/>
      <c r="AJP76" s="32"/>
      <c r="AJQ76" s="32"/>
      <c r="AJR76" s="32"/>
      <c r="AJS76" s="32"/>
      <c r="AJT76" s="32"/>
      <c r="AJU76" s="32"/>
      <c r="AJV76" s="32"/>
      <c r="AJW76" s="32"/>
      <c r="AJX76" s="32"/>
      <c r="AJY76" s="32"/>
      <c r="AJZ76" s="32"/>
      <c r="AKA76" s="32"/>
      <c r="AKB76" s="32"/>
      <c r="AKC76" s="32"/>
      <c r="AKD76" s="32"/>
      <c r="AKE76" s="32"/>
      <c r="AKF76" s="32"/>
      <c r="AKG76" s="32"/>
      <c r="AKH76" s="32"/>
      <c r="AKI76" s="32"/>
      <c r="AKJ76" s="32"/>
      <c r="AKK76" s="32"/>
      <c r="AKL76" s="32"/>
      <c r="AKM76" s="32"/>
      <c r="AKN76" s="32"/>
      <c r="AKO76" s="32"/>
      <c r="AKP76" s="32"/>
      <c r="AKQ76" s="32"/>
      <c r="AKR76" s="32"/>
      <c r="AKS76" s="32"/>
      <c r="AKT76" s="32"/>
      <c r="AKU76" s="32"/>
      <c r="AKV76" s="32"/>
      <c r="AKW76" s="32"/>
      <c r="AKX76" s="32"/>
      <c r="AKY76" s="32"/>
      <c r="AKZ76" s="32"/>
      <c r="ALA76" s="32"/>
      <c r="ALB76" s="32"/>
      <c r="ALC76" s="32"/>
      <c r="ALD76" s="32"/>
      <c r="ALE76" s="32"/>
      <c r="ALF76" s="32"/>
      <c r="ALG76" s="32"/>
      <c r="ALH76" s="32"/>
      <c r="ALI76" s="32"/>
      <c r="ALJ76" s="32"/>
      <c r="ALK76" s="32"/>
      <c r="ALL76" s="32"/>
      <c r="ALM76" s="32"/>
      <c r="ALN76" s="32"/>
      <c r="ALO76" s="32"/>
      <c r="ALP76" s="32"/>
      <c r="ALQ76" s="32"/>
      <c r="ALR76" s="32"/>
      <c r="ALS76" s="32"/>
      <c r="ALT76" s="32"/>
      <c r="ALU76" s="32"/>
      <c r="ALV76" s="32"/>
      <c r="ALW76" s="32"/>
      <c r="ALX76" s="32"/>
      <c r="ALY76" s="32"/>
      <c r="ALZ76" s="32"/>
      <c r="AMA76" s="32"/>
      <c r="AMB76" s="32"/>
      <c r="AMC76" s="32"/>
      <c r="AMD76" s="32"/>
      <c r="AME76" s="32"/>
      <c r="AMF76" s="32"/>
      <c r="AMG76" s="32"/>
      <c r="AMH76" s="32"/>
      <c r="AMI76" s="32"/>
      <c r="AMJ76" s="32"/>
      <c r="AMK76" s="32"/>
      <c r="AML76" s="32"/>
      <c r="AMM76" s="32"/>
      <c r="AMN76" s="32"/>
      <c r="AMO76" s="32"/>
      <c r="AMP76" s="32"/>
      <c r="AMQ76" s="32"/>
      <c r="AMR76" s="32"/>
    </row>
    <row r="77" spans="1:1032" x14ac:dyDescent="0.25">
      <c r="B77" s="23" t="s">
        <v>62</v>
      </c>
      <c r="C77" s="23"/>
      <c r="D77" s="40"/>
      <c r="E77" s="40"/>
      <c r="F77" s="40"/>
      <c r="G77" s="40"/>
      <c r="H77" s="40"/>
      <c r="I77" s="40"/>
    </row>
    <row r="78" spans="1:1032" x14ac:dyDescent="0.25">
      <c r="B78" s="41" t="s">
        <v>63</v>
      </c>
      <c r="C78" s="41"/>
      <c r="D78" s="40"/>
      <c r="E78" s="40"/>
      <c r="F78" s="40"/>
      <c r="G78" s="40"/>
      <c r="H78" s="40"/>
      <c r="I78" s="40"/>
    </row>
    <row r="79" spans="1:1032" x14ac:dyDescent="0.25">
      <c r="B79" s="133" t="s">
        <v>96</v>
      </c>
      <c r="G79" s="126"/>
      <c r="H79" s="23"/>
      <c r="I79" s="23"/>
    </row>
    <row r="80" spans="1:1032" x14ac:dyDescent="0.25">
      <c r="B80" s="130" t="s">
        <v>97</v>
      </c>
      <c r="C80" s="130"/>
      <c r="D80" s="130"/>
      <c r="E80" s="130"/>
      <c r="F80" s="130"/>
      <c r="G80" s="128"/>
      <c r="H80" s="129"/>
      <c r="I80" s="129"/>
      <c r="J80" s="129"/>
      <c r="K80" s="129"/>
    </row>
    <row r="81" spans="2:11" x14ac:dyDescent="0.25">
      <c r="B81" s="272" t="s">
        <v>387</v>
      </c>
      <c r="C81" s="272"/>
      <c r="D81" s="272"/>
      <c r="E81" s="272"/>
      <c r="F81" s="272"/>
      <c r="G81" s="272"/>
      <c r="H81" s="272"/>
      <c r="I81" s="272"/>
      <c r="J81" s="272"/>
      <c r="K81" s="272"/>
    </row>
  </sheetData>
  <mergeCells count="36">
    <mergeCell ref="D1:J1"/>
    <mergeCell ref="D3:J3"/>
    <mergeCell ref="D4:J4"/>
    <mergeCell ref="D5:J5"/>
    <mergeCell ref="D6:J6"/>
    <mergeCell ref="B75:R75"/>
    <mergeCell ref="A10:A12"/>
    <mergeCell ref="J27:J31"/>
    <mergeCell ref="D7:J7"/>
    <mergeCell ref="D8:J8"/>
    <mergeCell ref="G10:G11"/>
    <mergeCell ref="H10:H11"/>
    <mergeCell ref="I10:I11"/>
    <mergeCell ref="B10:B11"/>
    <mergeCell ref="C10:C11"/>
    <mergeCell ref="D10:D11"/>
    <mergeCell ref="J60:J61"/>
    <mergeCell ref="J24:J25"/>
    <mergeCell ref="J21:J22"/>
    <mergeCell ref="J33:J34"/>
    <mergeCell ref="B81:K81"/>
    <mergeCell ref="S10:S11"/>
    <mergeCell ref="M14:M65"/>
    <mergeCell ref="B72:R72"/>
    <mergeCell ref="B71:R71"/>
    <mergeCell ref="J10:J11"/>
    <mergeCell ref="K10:K11"/>
    <mergeCell ref="L10:L11"/>
    <mergeCell ref="M10:M11"/>
    <mergeCell ref="N10:Q10"/>
    <mergeCell ref="R10:R11"/>
    <mergeCell ref="J15:J19"/>
    <mergeCell ref="E10:E11"/>
    <mergeCell ref="F10:F11"/>
    <mergeCell ref="B73:R73"/>
    <mergeCell ref="B74:R74"/>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80"/>
  <sheetViews>
    <sheetView tabSelected="1" topLeftCell="A11" zoomScaleNormal="100" workbookViewId="0">
      <selection activeCell="P35" sqref="P35"/>
    </sheetView>
  </sheetViews>
  <sheetFormatPr defaultColWidth="9.140625" defaultRowHeight="15" x14ac:dyDescent="0.25"/>
  <cols>
    <col min="1" max="1" width="9.7109375" style="21" customWidth="1"/>
    <col min="2" max="2" width="47.42578125" style="145" customWidth="1"/>
    <col min="3" max="3" width="16.28515625" style="145" customWidth="1"/>
    <col min="4" max="4" width="14" style="145" customWidth="1"/>
    <col min="5" max="5" width="15" style="145" customWidth="1"/>
    <col min="6" max="6" width="15.42578125" style="145" customWidth="1"/>
    <col min="7" max="7" width="16.28515625" style="145" customWidth="1"/>
    <col min="8" max="8" width="14" style="145" customWidth="1"/>
    <col min="9" max="9" width="12.7109375" style="145" customWidth="1"/>
    <col min="10" max="10" width="42.7109375" style="23" customWidth="1"/>
    <col min="11" max="11" width="15.7109375" style="23" customWidth="1"/>
    <col min="12" max="12" width="15.28515625" style="23" customWidth="1"/>
    <col min="13" max="13" width="14" style="23" customWidth="1"/>
    <col min="14" max="14" width="29" style="23" customWidth="1"/>
    <col min="15" max="15" width="15.7109375" style="23" customWidth="1"/>
    <col min="16" max="16" width="19.28515625" style="23" customWidth="1"/>
    <col min="17" max="17" width="20" style="23" customWidth="1"/>
    <col min="18" max="18" width="24.85546875" style="23" customWidth="1"/>
    <col min="19" max="19" width="42.140625" style="23" customWidth="1"/>
    <col min="20" max="1032" width="9.140625" style="23"/>
  </cols>
  <sheetData>
    <row r="1" spans="1:19" x14ac:dyDescent="0.25">
      <c r="D1" s="303" t="s">
        <v>714</v>
      </c>
      <c r="E1" s="303"/>
      <c r="F1" s="303"/>
      <c r="G1" s="303"/>
      <c r="H1" s="303"/>
      <c r="I1" s="303"/>
      <c r="J1" s="303"/>
    </row>
    <row r="2" spans="1:19" ht="15" customHeight="1" x14ac:dyDescent="0.25"/>
    <row r="3" spans="1:19" ht="15" customHeight="1" x14ac:dyDescent="0.25">
      <c r="B3" s="24" t="s">
        <v>715</v>
      </c>
      <c r="C3" s="24"/>
      <c r="D3" s="304" t="s">
        <v>716</v>
      </c>
      <c r="E3" s="304"/>
      <c r="F3" s="304"/>
      <c r="G3" s="304"/>
      <c r="H3" s="304"/>
      <c r="I3" s="304"/>
      <c r="J3" s="304"/>
    </row>
    <row r="4" spans="1:19" ht="15" customHeight="1" x14ac:dyDescent="0.25">
      <c r="B4" s="24" t="s">
        <v>717</v>
      </c>
      <c r="C4" s="24"/>
      <c r="D4" s="304" t="s">
        <v>718</v>
      </c>
      <c r="E4" s="304"/>
      <c r="F4" s="304"/>
      <c r="G4" s="304"/>
      <c r="H4" s="304"/>
      <c r="I4" s="304"/>
      <c r="J4" s="304"/>
    </row>
    <row r="5" spans="1:19" ht="15" customHeight="1" x14ac:dyDescent="0.25">
      <c r="B5" s="24" t="s">
        <v>719</v>
      </c>
      <c r="C5" s="24"/>
      <c r="D5" s="304" t="s">
        <v>720</v>
      </c>
      <c r="E5" s="304"/>
      <c r="F5" s="304"/>
      <c r="G5" s="304"/>
      <c r="H5" s="304"/>
      <c r="I5" s="304"/>
      <c r="J5" s="304"/>
    </row>
    <row r="6" spans="1:19" ht="15" customHeight="1" x14ac:dyDescent="0.25">
      <c r="B6" s="25" t="s">
        <v>721</v>
      </c>
      <c r="C6" s="25"/>
      <c r="D6" s="305" t="s">
        <v>722</v>
      </c>
      <c r="E6" s="305"/>
      <c r="F6" s="305"/>
      <c r="G6" s="305"/>
      <c r="H6" s="305"/>
      <c r="I6" s="305"/>
      <c r="J6" s="305"/>
    </row>
    <row r="7" spans="1:19" ht="15" customHeight="1" x14ac:dyDescent="0.25">
      <c r="B7" s="25" t="s">
        <v>723</v>
      </c>
      <c r="C7" s="25"/>
      <c r="D7" s="296" t="s">
        <v>724</v>
      </c>
      <c r="E7" s="297"/>
      <c r="F7" s="297"/>
      <c r="G7" s="297"/>
      <c r="H7" s="297"/>
      <c r="I7" s="297"/>
      <c r="J7" s="297"/>
    </row>
    <row r="8" spans="1:19" ht="15" customHeight="1" x14ac:dyDescent="0.25">
      <c r="B8" s="39" t="s">
        <v>725</v>
      </c>
      <c r="C8" s="39"/>
      <c r="D8" s="298" t="s">
        <v>303</v>
      </c>
      <c r="E8" s="298"/>
      <c r="F8" s="298"/>
      <c r="G8" s="298"/>
      <c r="H8" s="298"/>
      <c r="I8" s="298"/>
      <c r="J8" s="298"/>
    </row>
    <row r="9" spans="1:19" ht="15" customHeight="1" x14ac:dyDescent="0.25">
      <c r="B9" s="23"/>
      <c r="C9" s="23"/>
      <c r="D9" s="26"/>
      <c r="E9" s="26"/>
      <c r="F9" s="26"/>
      <c r="G9" s="26"/>
      <c r="H9" s="26"/>
      <c r="I9" s="26"/>
      <c r="J9" s="26"/>
    </row>
    <row r="10" spans="1:19" ht="35.450000000000003" customHeight="1" x14ac:dyDescent="0.25">
      <c r="A10" s="101"/>
      <c r="B10" s="278" t="s">
        <v>726</v>
      </c>
      <c r="C10" s="290" t="s">
        <v>316</v>
      </c>
      <c r="D10" s="290" t="s">
        <v>727</v>
      </c>
      <c r="E10" s="290" t="s">
        <v>728</v>
      </c>
      <c r="F10" s="290" t="s">
        <v>729</v>
      </c>
      <c r="G10" s="290" t="s">
        <v>730</v>
      </c>
      <c r="H10" s="290" t="s">
        <v>731</v>
      </c>
      <c r="I10" s="290" t="s">
        <v>732</v>
      </c>
      <c r="J10" s="278" t="s">
        <v>733</v>
      </c>
      <c r="K10" s="280" t="s">
        <v>734</v>
      </c>
      <c r="L10" s="282" t="s">
        <v>735</v>
      </c>
      <c r="M10" s="278" t="s">
        <v>736</v>
      </c>
      <c r="N10" s="284" t="s">
        <v>737</v>
      </c>
      <c r="O10" s="284"/>
      <c r="P10" s="284"/>
      <c r="Q10" s="284"/>
      <c r="R10" s="285" t="s">
        <v>738</v>
      </c>
      <c r="S10" s="273" t="s">
        <v>739</v>
      </c>
    </row>
    <row r="11" spans="1:19" ht="210" customHeight="1" x14ac:dyDescent="0.25">
      <c r="A11" s="10" t="s">
        <v>740</v>
      </c>
      <c r="B11" s="279"/>
      <c r="C11" s="291"/>
      <c r="D11" s="291"/>
      <c r="E11" s="291"/>
      <c r="F11" s="291"/>
      <c r="G11" s="291"/>
      <c r="H11" s="291"/>
      <c r="I11" s="291"/>
      <c r="J11" s="279"/>
      <c r="K11" s="281"/>
      <c r="L11" s="283"/>
      <c r="M11" s="279"/>
      <c r="N11" s="102" t="s">
        <v>741</v>
      </c>
      <c r="O11" s="102" t="s">
        <v>742</v>
      </c>
      <c r="P11" s="37" t="s">
        <v>743</v>
      </c>
      <c r="Q11" s="37" t="s">
        <v>744</v>
      </c>
      <c r="R11" s="286"/>
      <c r="S11" s="274"/>
    </row>
    <row r="12" spans="1:19" ht="48.4" customHeight="1" x14ac:dyDescent="0.25">
      <c r="A12" s="10"/>
      <c r="B12" s="27" t="s">
        <v>745</v>
      </c>
      <c r="C12" s="27" t="s">
        <v>746</v>
      </c>
      <c r="D12" s="27" t="s">
        <v>747</v>
      </c>
      <c r="E12" s="27" t="s">
        <v>748</v>
      </c>
      <c r="F12" s="27" t="s">
        <v>749</v>
      </c>
      <c r="G12" s="27" t="s">
        <v>750</v>
      </c>
      <c r="H12" s="27" t="s">
        <v>751</v>
      </c>
      <c r="I12" s="27" t="s">
        <v>752</v>
      </c>
      <c r="J12" s="27" t="s">
        <v>753</v>
      </c>
      <c r="K12" s="82" t="s">
        <v>754</v>
      </c>
      <c r="L12" s="92" t="s">
        <v>755</v>
      </c>
      <c r="M12" s="82" t="s">
        <v>756</v>
      </c>
      <c r="N12" s="103" t="s">
        <v>757</v>
      </c>
      <c r="O12" s="103" t="s">
        <v>758</v>
      </c>
      <c r="P12" s="82" t="s">
        <v>759</v>
      </c>
      <c r="Q12" s="82" t="s">
        <v>760</v>
      </c>
      <c r="R12" s="82" t="s">
        <v>761</v>
      </c>
      <c r="S12" s="28"/>
    </row>
    <row r="13" spans="1:19" ht="17.25" customHeight="1" x14ac:dyDescent="0.25">
      <c r="A13" s="229" t="s">
        <v>762</v>
      </c>
      <c r="B13" s="228" t="s">
        <v>310</v>
      </c>
      <c r="C13" s="202"/>
      <c r="D13" s="202"/>
      <c r="E13" s="202"/>
      <c r="F13" s="202"/>
      <c r="G13" s="202"/>
      <c r="H13" s="202"/>
      <c r="I13" s="202"/>
      <c r="J13" s="202"/>
      <c r="K13" s="202"/>
      <c r="L13" s="202"/>
      <c r="M13" s="202"/>
      <c r="N13" s="202"/>
      <c r="O13" s="202"/>
      <c r="P13" s="202"/>
      <c r="Q13" s="202"/>
      <c r="R13" s="202"/>
      <c r="S13" s="107"/>
    </row>
    <row r="14" spans="1:19" ht="15" customHeight="1" x14ac:dyDescent="0.25">
      <c r="A14" s="155" t="s">
        <v>763</v>
      </c>
      <c r="B14" s="93" t="s">
        <v>764</v>
      </c>
      <c r="C14" s="175">
        <f t="shared" ref="C14:H14" si="0">SUM(C15:C31)</f>
      </c>
      <c r="D14" s="175">
        <f t="shared" si="0"/>
        <v>22</v>
      </c>
      <c r="E14" s="175">
        <f t="shared" si="0"/>
        <v>0</v>
      </c>
      <c r="F14" s="175">
        <f t="shared" si="0"/>
        <v>22</v>
      </c>
      <c r="G14" s="175">
        <f t="shared" si="0"/>
        <v>23</v>
      </c>
      <c r="H14" s="175">
        <f t="shared" si="0"/>
        <v>614</v>
      </c>
      <c r="I14" s="176"/>
      <c r="J14" s="160"/>
      <c r="K14" s="161"/>
      <c r="L14" s="161"/>
      <c r="M14" s="309"/>
      <c r="N14" s="162"/>
      <c r="O14" s="162"/>
      <c r="P14" s="110"/>
      <c r="Q14" s="110"/>
      <c r="R14" s="108"/>
      <c r="S14" s="30"/>
    </row>
    <row r="15" spans="1:19" ht="44.25" customHeight="1" x14ac:dyDescent="0.25">
      <c r="A15" s="141" t="s">
        <v>765</v>
      </c>
      <c r="B15" s="142" t="s">
        <v>766</v>
      </c>
      <c r="C15" s="138">
        <v>3</v>
      </c>
      <c r="D15" s="138">
        <v>3</v>
      </c>
      <c r="E15" s="138" t="s">
        <v>767</v>
      </c>
      <c r="F15" s="138">
        <v>3</v>
      </c>
      <c r="G15" s="138">
        <v>3</v>
      </c>
      <c r="H15" s="47">
        <v>20</v>
      </c>
      <c r="I15" s="138" t="s">
        <v>768</v>
      </c>
      <c r="J15" s="310" t="s">
        <v>363</v>
      </c>
      <c r="K15" s="163"/>
      <c r="L15" s="163"/>
      <c r="M15" s="309"/>
      <c r="N15" s="244" t="s">
        <v>769</v>
      </c>
      <c r="O15" s="177" t="s">
        <v>770</v>
      </c>
      <c r="P15" s="146"/>
      <c r="Q15" s="146"/>
      <c r="R15" s="53"/>
      <c r="S15" s="30"/>
    </row>
    <row r="16" spans="1:19" ht="54.75" customHeight="1" x14ac:dyDescent="0.25">
      <c r="A16" s="141" t="s">
        <v>771</v>
      </c>
      <c r="B16" s="142" t="s">
        <v>772</v>
      </c>
      <c r="C16" s="138">
        <v>3</v>
      </c>
      <c r="D16" s="138">
        <v>3</v>
      </c>
      <c r="E16" s="138" t="s">
        <v>773</v>
      </c>
      <c r="F16" s="138">
        <v>3</v>
      </c>
      <c r="G16" s="138">
        <v>3</v>
      </c>
      <c r="H16" s="138">
        <v>20</v>
      </c>
      <c r="I16" s="138" t="s">
        <v>774</v>
      </c>
      <c r="J16" s="311"/>
      <c r="K16" s="163"/>
      <c r="L16" s="163"/>
      <c r="M16" s="309"/>
      <c r="N16" s="244" t="s">
        <v>775</v>
      </c>
      <c r="O16" s="177" t="s">
        <v>776</v>
      </c>
      <c r="P16" s="146"/>
      <c r="Q16" s="146"/>
      <c r="R16" s="53"/>
      <c r="S16" s="239"/>
    </row>
    <row r="17" spans="1:19" ht="54.75" customHeight="1" x14ac:dyDescent="0.25">
      <c r="A17" s="141" t="s">
        <v>777</v>
      </c>
      <c r="B17" s="142" t="s">
        <v>778</v>
      </c>
      <c r="C17" s="138">
        <v>3</v>
      </c>
      <c r="D17" s="138">
        <v>3</v>
      </c>
      <c r="E17" s="138" t="s">
        <v>779</v>
      </c>
      <c r="F17" s="138">
        <v>3</v>
      </c>
      <c r="G17" s="138">
        <v>3</v>
      </c>
      <c r="H17" s="138">
        <v>20</v>
      </c>
      <c r="I17" s="138" t="s">
        <v>780</v>
      </c>
      <c r="J17" s="311"/>
      <c r="K17" s="163"/>
      <c r="L17" s="163"/>
      <c r="M17" s="309"/>
      <c r="N17" s="244" t="s">
        <v>781</v>
      </c>
      <c r="O17" s="177" t="s">
        <v>782</v>
      </c>
      <c r="P17" s="146"/>
      <c r="Q17" s="146"/>
      <c r="R17" s="53"/>
      <c r="S17" s="30"/>
    </row>
    <row r="18" spans="1:19" ht="51" customHeight="1" x14ac:dyDescent="0.25">
      <c r="A18" s="141" t="s">
        <v>783</v>
      </c>
      <c r="B18" s="142" t="s">
        <v>784</v>
      </c>
      <c r="C18" s="138">
        <v>3</v>
      </c>
      <c r="D18" s="138">
        <v>3</v>
      </c>
      <c r="E18" s="138" t="s">
        <v>785</v>
      </c>
      <c r="F18" s="138">
        <v>3</v>
      </c>
      <c r="G18" s="138">
        <v>3</v>
      </c>
      <c r="H18" s="138">
        <v>20</v>
      </c>
      <c r="I18" s="138" t="s">
        <v>786</v>
      </c>
      <c r="J18" s="311"/>
      <c r="K18" s="163"/>
      <c r="L18" s="163"/>
      <c r="M18" s="309"/>
      <c r="N18" s="244" t="s">
        <v>787</v>
      </c>
      <c r="O18" s="177" t="s">
        <v>788</v>
      </c>
      <c r="P18" s="146"/>
      <c r="Q18" s="146"/>
      <c r="R18" s="53"/>
      <c r="S18" s="30"/>
    </row>
    <row r="19" spans="1:19" ht="55.5" customHeight="1" x14ac:dyDescent="0.25">
      <c r="A19" s="141" t="s">
        <v>789</v>
      </c>
      <c r="B19" s="142" t="s">
        <v>790</v>
      </c>
      <c r="C19" s="138">
        <v>3</v>
      </c>
      <c r="D19" s="138">
        <v>3</v>
      </c>
      <c r="E19" s="138" t="s">
        <v>791</v>
      </c>
      <c r="F19" s="138">
        <v>3</v>
      </c>
      <c r="G19" s="138">
        <v>3</v>
      </c>
      <c r="H19" s="138">
        <v>20</v>
      </c>
      <c r="I19" s="138" t="s">
        <v>792</v>
      </c>
      <c r="J19" s="312"/>
      <c r="K19" s="163"/>
      <c r="L19" s="163"/>
      <c r="M19" s="309"/>
      <c r="N19" s="244" t="s">
        <v>793</v>
      </c>
      <c r="O19" s="177" t="s">
        <v>794</v>
      </c>
      <c r="P19" s="146"/>
      <c r="Q19" s="146"/>
      <c r="R19" s="53"/>
      <c r="S19" s="30"/>
    </row>
    <row r="20" spans="1:19" ht="68.25" customHeight="1" x14ac:dyDescent="0.25">
      <c r="A20" s="141" t="s">
        <v>795</v>
      </c>
      <c r="B20" s="142" t="s">
        <v>160</v>
      </c>
      <c r="C20" s="138">
        <v>1</v>
      </c>
      <c r="D20" s="138">
        <v>1</v>
      </c>
      <c r="E20" s="138" t="s">
        <v>796</v>
      </c>
      <c r="F20" s="138">
        <v>1</v>
      </c>
      <c r="G20" s="138">
        <v>1</v>
      </c>
      <c r="H20" s="138">
        <v>35</v>
      </c>
      <c r="I20" s="138" t="s">
        <v>797</v>
      </c>
      <c r="J20" s="248" t="s">
        <v>350</v>
      </c>
      <c r="K20" s="163"/>
      <c r="L20" s="163"/>
      <c r="M20" s="309"/>
      <c r="N20" s="244" t="s">
        <v>339</v>
      </c>
      <c r="O20" s="177" t="s">
        <v>798</v>
      </c>
      <c r="P20" s="146"/>
      <c r="Q20" s="146"/>
      <c r="R20" s="53"/>
      <c r="S20" s="30"/>
    </row>
    <row r="21" spans="1:19" ht="81.75" customHeight="1" x14ac:dyDescent="0.25">
      <c r="A21" s="141" t="s">
        <v>799</v>
      </c>
      <c r="B21" s="142" t="s">
        <v>163</v>
      </c>
      <c r="C21" s="138">
        <v>1</v>
      </c>
      <c r="D21" s="138">
        <v>1</v>
      </c>
      <c r="E21" s="138" t="s">
        <v>800</v>
      </c>
      <c r="F21" s="138">
        <v>1</v>
      </c>
      <c r="G21" s="138">
        <v>2</v>
      </c>
      <c r="H21" s="138">
        <v>15</v>
      </c>
      <c r="I21" s="138" t="s">
        <v>801</v>
      </c>
      <c r="J21" s="248" t="s">
        <v>364</v>
      </c>
      <c r="K21" s="163"/>
      <c r="L21" s="163"/>
      <c r="M21" s="309"/>
      <c r="N21" s="244" t="s">
        <v>802</v>
      </c>
      <c r="O21" s="177" t="s">
        <v>803</v>
      </c>
      <c r="P21" s="146"/>
      <c r="Q21" s="146"/>
      <c r="R21" s="53"/>
      <c r="S21" s="30"/>
    </row>
    <row r="22" spans="1:19" ht="90" customHeight="1" x14ac:dyDescent="0.25">
      <c r="A22" s="141" t="s">
        <v>804</v>
      </c>
      <c r="B22" s="142" t="s">
        <v>805</v>
      </c>
      <c r="C22" s="138">
        <v>1</v>
      </c>
      <c r="D22" s="138">
        <v>1</v>
      </c>
      <c r="E22" s="138" t="s">
        <v>806</v>
      </c>
      <c r="F22" s="138">
        <v>1</v>
      </c>
      <c r="G22" s="138">
        <v>2</v>
      </c>
      <c r="H22" s="138">
        <v>15</v>
      </c>
      <c r="I22" s="138" t="s">
        <v>807</v>
      </c>
      <c r="J22" s="248" t="s">
        <v>365</v>
      </c>
      <c r="K22" s="163"/>
      <c r="L22" s="163"/>
      <c r="M22" s="309"/>
      <c r="N22" s="244" t="s">
        <v>808</v>
      </c>
      <c r="O22" s="177" t="s">
        <v>809</v>
      </c>
      <c r="P22" s="146"/>
      <c r="Q22" s="146"/>
      <c r="R22" s="53"/>
      <c r="S22" s="30"/>
    </row>
    <row r="23" spans="1:19" ht="80.25" customHeight="1" x14ac:dyDescent="0.25">
      <c r="A23" s="141" t="s">
        <v>810</v>
      </c>
      <c r="B23" s="142" t="s">
        <v>197</v>
      </c>
      <c r="C23" s="138">
        <v>3</v>
      </c>
      <c r="D23" s="138">
        <v>3</v>
      </c>
      <c r="E23" s="138" t="s">
        <v>811</v>
      </c>
      <c r="F23" s="138">
        <v>3</v>
      </c>
      <c r="G23" s="138">
        <v>2</v>
      </c>
      <c r="H23" s="138">
        <v>20</v>
      </c>
      <c r="I23" s="138" t="s">
        <v>812</v>
      </c>
      <c r="J23" s="248" t="s">
        <v>813</v>
      </c>
      <c r="K23" s="163"/>
      <c r="L23" s="163"/>
      <c r="M23" s="309"/>
      <c r="N23" s="244" t="s">
        <v>814</v>
      </c>
      <c r="O23" s="177" t="s">
        <v>815</v>
      </c>
      <c r="P23" s="146"/>
      <c r="Q23" s="146"/>
      <c r="R23" s="53"/>
      <c r="S23" s="30"/>
    </row>
    <row r="24" spans="1:19" ht="117.75" customHeight="1" x14ac:dyDescent="0.25">
      <c r="A24" s="141" t="s">
        <v>816</v>
      </c>
      <c r="B24" s="142" t="s">
        <v>165</v>
      </c>
      <c r="C24" s="138">
        <v>1</v>
      </c>
      <c r="D24" s="138">
        <v>1</v>
      </c>
      <c r="E24" s="138" t="s">
        <v>817</v>
      </c>
      <c r="F24" s="138">
        <v>1</v>
      </c>
      <c r="G24" s="138">
        <v>1</v>
      </c>
      <c r="H24" s="138">
        <v>120</v>
      </c>
      <c r="I24" s="138" t="s">
        <v>818</v>
      </c>
      <c r="J24" s="248" t="s">
        <v>366</v>
      </c>
      <c r="K24" s="163"/>
      <c r="L24" s="163"/>
      <c r="M24" s="309"/>
      <c r="N24" s="244" t="s">
        <v>819</v>
      </c>
      <c r="O24" s="177" t="s">
        <v>820</v>
      </c>
      <c r="P24" s="146"/>
      <c r="Q24" s="146"/>
      <c r="R24" s="53"/>
      <c r="S24" s="30"/>
    </row>
    <row r="25" spans="1:19" ht="107.25" customHeight="1" x14ac:dyDescent="0.25">
      <c r="A25" s="141" t="s">
        <v>821</v>
      </c>
      <c r="B25" s="142" t="s">
        <v>822</v>
      </c>
      <c r="C25" s="138" t="s">
        <v>823</v>
      </c>
      <c r="D25" s="138" t="s">
        <v>824</v>
      </c>
      <c r="E25" s="138" t="s">
        <v>825</v>
      </c>
      <c r="F25" s="138" t="s">
        <v>826</v>
      </c>
      <c r="G25" s="138" t="s">
        <v>827</v>
      </c>
      <c r="H25" s="138">
        <v>20</v>
      </c>
      <c r="I25" s="138" t="s">
        <v>828</v>
      </c>
      <c r="J25" s="248" t="s">
        <v>367</v>
      </c>
      <c r="K25" s="163"/>
      <c r="L25" s="163"/>
      <c r="M25" s="309"/>
      <c r="N25" s="244" t="s">
        <v>829</v>
      </c>
      <c r="O25" s="177" t="s">
        <v>830</v>
      </c>
      <c r="P25" s="146"/>
      <c r="Q25" s="146"/>
      <c r="R25" s="53"/>
      <c r="S25" s="30"/>
    </row>
    <row r="26" spans="1:19" ht="104.25" customHeight="1" x14ac:dyDescent="0.25">
      <c r="A26" s="141" t="s">
        <v>831</v>
      </c>
      <c r="B26" s="142" t="s">
        <v>196</v>
      </c>
      <c r="C26" s="138" t="s">
        <v>832</v>
      </c>
      <c r="D26" s="138" t="s">
        <v>833</v>
      </c>
      <c r="E26" s="138" t="s">
        <v>834</v>
      </c>
      <c r="F26" s="138" t="s">
        <v>835</v>
      </c>
      <c r="G26" s="138" t="s">
        <v>836</v>
      </c>
      <c r="H26" s="138">
        <v>85</v>
      </c>
      <c r="I26" s="138" t="s">
        <v>837</v>
      </c>
      <c r="J26" s="248" t="s">
        <v>368</v>
      </c>
      <c r="K26" s="163"/>
      <c r="L26" s="163"/>
      <c r="M26" s="309"/>
      <c r="N26" s="244" t="s">
        <v>838</v>
      </c>
      <c r="O26" s="177" t="s">
        <v>839</v>
      </c>
      <c r="P26" s="146"/>
      <c r="Q26" s="146"/>
      <c r="R26" s="53"/>
      <c r="S26" s="30"/>
    </row>
    <row r="27" spans="1:19" ht="63" customHeight="1" x14ac:dyDescent="0.25">
      <c r="A27" s="141" t="s">
        <v>840</v>
      </c>
      <c r="B27" s="142" t="s">
        <v>205</v>
      </c>
      <c r="C27" s="138" t="s">
        <v>841</v>
      </c>
      <c r="D27" s="138" t="s">
        <v>842</v>
      </c>
      <c r="E27" s="138" t="s">
        <v>843</v>
      </c>
      <c r="F27" s="138" t="s">
        <v>844</v>
      </c>
      <c r="G27" s="138" t="s">
        <v>845</v>
      </c>
      <c r="H27" s="138">
        <v>150</v>
      </c>
      <c r="I27" s="138" t="s">
        <v>846</v>
      </c>
      <c r="J27" s="248" t="s">
        <v>369</v>
      </c>
      <c r="K27" s="163"/>
      <c r="L27" s="163"/>
      <c r="M27" s="309"/>
      <c r="N27" s="244" t="s">
        <v>340</v>
      </c>
      <c r="O27" s="177" t="s">
        <v>847</v>
      </c>
      <c r="P27" s="146"/>
      <c r="Q27" s="146"/>
      <c r="R27" s="53"/>
      <c r="S27" s="30"/>
    </row>
    <row r="28" spans="1:19" ht="42" customHeight="1" x14ac:dyDescent="0.25">
      <c r="A28" s="141" t="s">
        <v>848</v>
      </c>
      <c r="B28" s="142" t="s">
        <v>204</v>
      </c>
      <c r="C28" s="138" t="s">
        <v>849</v>
      </c>
      <c r="D28" s="138" t="s">
        <v>850</v>
      </c>
      <c r="E28" s="138" t="s">
        <v>851</v>
      </c>
      <c r="F28" s="138" t="s">
        <v>852</v>
      </c>
      <c r="G28" s="138" t="s">
        <v>853</v>
      </c>
      <c r="H28" s="138">
        <v>20</v>
      </c>
      <c r="I28" s="138" t="s">
        <v>854</v>
      </c>
      <c r="J28" s="248" t="s">
        <v>855</v>
      </c>
      <c r="K28" s="163"/>
      <c r="L28" s="163"/>
      <c r="M28" s="309"/>
      <c r="N28" s="244" t="s">
        <v>856</v>
      </c>
      <c r="O28" s="177" t="s">
        <v>857</v>
      </c>
      <c r="P28" s="146"/>
      <c r="Q28" s="146"/>
      <c r="R28" s="53"/>
      <c r="S28" s="30"/>
    </row>
    <row r="29" spans="1:19" ht="30.75" customHeight="1" x14ac:dyDescent="0.25">
      <c r="A29" s="141" t="s">
        <v>858</v>
      </c>
      <c r="B29" s="142" t="s">
        <v>177</v>
      </c>
      <c r="C29" s="138" t="s">
        <v>859</v>
      </c>
      <c r="D29" s="138" t="s">
        <v>860</v>
      </c>
      <c r="E29" s="138" t="s">
        <v>861</v>
      </c>
      <c r="F29" s="138" t="s">
        <v>862</v>
      </c>
      <c r="G29" s="138" t="s">
        <v>863</v>
      </c>
      <c r="H29" s="138">
        <v>14</v>
      </c>
      <c r="I29" s="138" t="s">
        <v>864</v>
      </c>
      <c r="J29" s="301" t="s">
        <v>865</v>
      </c>
      <c r="K29" s="163"/>
      <c r="L29" s="163"/>
      <c r="M29" s="309"/>
      <c r="N29" s="244" t="s">
        <v>866</v>
      </c>
      <c r="O29" s="177" t="s">
        <v>867</v>
      </c>
      <c r="P29" s="146"/>
      <c r="Q29" s="146"/>
      <c r="R29" s="53"/>
      <c r="S29" s="30"/>
    </row>
    <row r="30" spans="1:19" ht="27" customHeight="1" x14ac:dyDescent="0.25">
      <c r="A30" s="141" t="s">
        <v>169</v>
      </c>
      <c r="B30" s="142" t="s">
        <v>168</v>
      </c>
      <c r="C30" s="138" t="s">
        <v>868</v>
      </c>
      <c r="D30" s="138" t="s">
        <v>869</v>
      </c>
      <c r="E30" s="138" t="s">
        <v>870</v>
      </c>
      <c r="F30" s="138" t="s">
        <v>871</v>
      </c>
      <c r="G30" s="138" t="s">
        <v>872</v>
      </c>
      <c r="H30" s="138">
        <v>10</v>
      </c>
      <c r="I30" s="138" t="s">
        <v>873</v>
      </c>
      <c r="J30" s="308"/>
      <c r="K30" s="163"/>
      <c r="L30" s="163"/>
      <c r="M30" s="309"/>
      <c r="N30" s="244" t="s">
        <v>874</v>
      </c>
      <c r="O30" s="177" t="s">
        <v>875</v>
      </c>
      <c r="P30" s="146"/>
      <c r="Q30" s="146"/>
      <c r="R30" s="53"/>
      <c r="S30" s="30"/>
    </row>
    <row r="31" spans="1:19" ht="27" customHeight="1" x14ac:dyDescent="0.25">
      <c r="A31" s="141" t="s">
        <v>176</v>
      </c>
      <c r="B31" s="142" t="s">
        <v>170</v>
      </c>
      <c r="C31" s="138" t="s">
        <v>876</v>
      </c>
      <c r="D31" s="138" t="s">
        <v>877</v>
      </c>
      <c r="E31" s="138" t="s">
        <v>878</v>
      </c>
      <c r="F31" s="138" t="s">
        <v>879</v>
      </c>
      <c r="G31" s="138" t="s">
        <v>880</v>
      </c>
      <c r="H31" s="138">
        <v>10</v>
      </c>
      <c r="I31" s="138" t="s">
        <v>881</v>
      </c>
      <c r="J31" s="302"/>
      <c r="K31" s="163"/>
      <c r="L31" s="163"/>
      <c r="M31" s="309"/>
      <c r="N31" s="244" t="s">
        <v>882</v>
      </c>
      <c r="O31" s="177" t="s">
        <v>883</v>
      </c>
      <c r="P31" s="146"/>
      <c r="Q31" s="146"/>
      <c r="R31" s="53"/>
      <c r="S31" s="30"/>
    </row>
    <row r="32" spans="1:19" ht="18" customHeight="1" x14ac:dyDescent="0.25">
      <c r="A32" s="141"/>
      <c r="B32" s="142"/>
      <c r="C32" s="138"/>
      <c r="D32" s="138"/>
      <c r="E32" s="138"/>
      <c r="F32" s="138"/>
      <c r="G32" s="138"/>
      <c r="H32" s="138"/>
      <c r="I32" s="138"/>
      <c r="J32" s="263"/>
      <c r="K32" s="163"/>
      <c r="L32" s="163"/>
      <c r="M32" s="309"/>
      <c r="N32" s="244"/>
      <c r="O32" s="177"/>
      <c r="P32" s="262"/>
      <c r="Q32" s="262"/>
      <c r="R32" s="53"/>
      <c r="S32" s="30"/>
    </row>
    <row r="33" spans="1:19" ht="24" customHeight="1" x14ac:dyDescent="0.25">
      <c r="A33" s="178" t="s">
        <v>884</v>
      </c>
      <c r="B33" s="59" t="s">
        <v>885</v>
      </c>
      <c r="C33" s="179">
        <f>SUM(C34:C53)</f>
      </c>
      <c r="D33" s="179">
        <f>SUM(D34:D53)</f>
      </c>
      <c r="E33" s="179">
        <f>SUM(E34:E53)</f>
      </c>
      <c r="F33" s="179">
        <f>SUM(F34:F53)</f>
      </c>
      <c r="G33" s="179">
        <f>SUM(G34:G52)</f>
      </c>
      <c r="H33" s="179">
        <f>SUM(H34:H53)</f>
      </c>
      <c r="I33" s="180"/>
      <c r="J33" s="241" t="s">
        <v>317</v>
      </c>
      <c r="K33" s="165"/>
      <c r="L33" s="165"/>
      <c r="M33" s="309"/>
      <c r="N33" s="166"/>
      <c r="O33" s="166"/>
      <c r="P33" s="116"/>
      <c r="Q33" s="116"/>
      <c r="R33" s="114"/>
      <c r="S33" s="240"/>
    </row>
    <row r="34" spans="1:19" ht="69" customHeight="1" x14ac:dyDescent="0.25">
      <c r="A34" s="141" t="s">
        <v>886</v>
      </c>
      <c r="B34" s="142" t="s">
        <v>171</v>
      </c>
      <c r="C34" s="138" t="s">
        <v>887</v>
      </c>
      <c r="D34" s="138" t="s">
        <v>888</v>
      </c>
      <c r="E34" s="138" t="s">
        <v>889</v>
      </c>
      <c r="F34" s="138" t="s">
        <v>890</v>
      </c>
      <c r="G34" s="138" t="s">
        <v>891</v>
      </c>
      <c r="H34" s="141">
        <v>42</v>
      </c>
      <c r="I34" s="141" t="s">
        <v>892</v>
      </c>
      <c r="J34" s="250" t="s">
        <v>352</v>
      </c>
      <c r="K34" s="163"/>
      <c r="L34" s="163"/>
      <c r="M34" s="309"/>
      <c r="N34" s="244" t="s">
        <v>893</v>
      </c>
      <c r="O34" s="177" t="s">
        <v>894</v>
      </c>
      <c r="P34" s="146"/>
      <c r="Q34" s="146"/>
      <c r="R34" s="53"/>
      <c r="S34" s="30"/>
    </row>
    <row r="35" spans="1:19" ht="51.75" customHeight="1" x14ac:dyDescent="0.25">
      <c r="A35" s="141" t="s">
        <v>895</v>
      </c>
      <c r="B35" s="142" t="s">
        <v>172</v>
      </c>
      <c r="C35" s="138" t="s">
        <v>896</v>
      </c>
      <c r="D35" s="138" t="s">
        <v>897</v>
      </c>
      <c r="E35" s="138" t="s">
        <v>898</v>
      </c>
      <c r="F35" s="138" t="s">
        <v>899</v>
      </c>
      <c r="G35" s="138" t="s">
        <v>900</v>
      </c>
      <c r="H35" s="141">
        <v>42</v>
      </c>
      <c r="I35" s="141" t="s">
        <v>901</v>
      </c>
      <c r="J35" s="248" t="s">
        <v>370</v>
      </c>
      <c r="K35" s="163"/>
      <c r="L35" s="163"/>
      <c r="M35" s="309"/>
      <c r="N35" s="244" t="s">
        <v>341</v>
      </c>
      <c r="O35" s="177" t="s">
        <v>902</v>
      </c>
      <c r="P35" s="146"/>
      <c r="Q35" s="146"/>
      <c r="R35" s="53"/>
      <c r="S35" s="30"/>
    </row>
    <row r="36" spans="1:19" ht="69" customHeight="1" x14ac:dyDescent="0.25">
      <c r="A36" s="141" t="s">
        <v>903</v>
      </c>
      <c r="B36" s="142" t="s">
        <v>173</v>
      </c>
      <c r="C36" s="138" t="s">
        <v>904</v>
      </c>
      <c r="D36" s="138" t="s">
        <v>905</v>
      </c>
      <c r="E36" s="138" t="s">
        <v>906</v>
      </c>
      <c r="F36" s="138" t="s">
        <v>907</v>
      </c>
      <c r="G36" s="138" t="s">
        <v>908</v>
      </c>
      <c r="H36" s="141">
        <v>42</v>
      </c>
      <c r="I36" s="141" t="s">
        <v>909</v>
      </c>
      <c r="J36" s="251" t="s">
        <v>351</v>
      </c>
      <c r="K36" s="163"/>
      <c r="L36" s="163"/>
      <c r="M36" s="309"/>
      <c r="N36" s="244" t="s">
        <v>910</v>
      </c>
      <c r="O36" s="177" t="s">
        <v>911</v>
      </c>
      <c r="P36" s="146"/>
      <c r="Q36" s="146"/>
      <c r="R36" s="53"/>
      <c r="S36" s="30"/>
    </row>
    <row r="37" spans="1:19" ht="44.25" customHeight="1" x14ac:dyDescent="0.25">
      <c r="A37" s="141" t="s">
        <v>912</v>
      </c>
      <c r="B37" s="142" t="s">
        <v>174</v>
      </c>
      <c r="C37" s="138" t="s">
        <v>913</v>
      </c>
      <c r="D37" s="138" t="s">
        <v>914</v>
      </c>
      <c r="E37" s="138" t="s">
        <v>915</v>
      </c>
      <c r="F37" s="138" t="s">
        <v>916</v>
      </c>
      <c r="G37" s="138" t="s">
        <v>917</v>
      </c>
      <c r="H37" s="141">
        <v>36</v>
      </c>
      <c r="I37" s="141" t="s">
        <v>918</v>
      </c>
      <c r="J37" s="313" t="s">
        <v>388</v>
      </c>
      <c r="K37" s="163"/>
      <c r="L37" s="163"/>
      <c r="M37" s="309"/>
      <c r="N37" s="244" t="s">
        <v>919</v>
      </c>
      <c r="O37" s="177" t="s">
        <v>920</v>
      </c>
      <c r="P37" s="146"/>
      <c r="Q37" s="146"/>
      <c r="R37" s="53"/>
      <c r="S37" s="30"/>
    </row>
    <row r="38" spans="1:19" ht="64.5" customHeight="1" x14ac:dyDescent="0.25">
      <c r="A38" s="141" t="s">
        <v>921</v>
      </c>
      <c r="B38" s="142" t="s">
        <v>175</v>
      </c>
      <c r="C38" s="138" t="s">
        <v>922</v>
      </c>
      <c r="D38" s="138" t="s">
        <v>923</v>
      </c>
      <c r="E38" s="138" t="s">
        <v>924</v>
      </c>
      <c r="F38" s="138" t="s">
        <v>925</v>
      </c>
      <c r="G38" s="138" t="s">
        <v>926</v>
      </c>
      <c r="H38" s="141">
        <v>20</v>
      </c>
      <c r="I38" s="141" t="s">
        <v>927</v>
      </c>
      <c r="J38" s="314"/>
      <c r="K38" s="163"/>
      <c r="L38" s="163"/>
      <c r="M38" s="309"/>
      <c r="N38" s="244" t="s">
        <v>928</v>
      </c>
      <c r="O38" s="177" t="s">
        <v>929</v>
      </c>
      <c r="P38" s="146"/>
      <c r="Q38" s="146"/>
      <c r="R38" s="53"/>
      <c r="S38" s="30"/>
    </row>
    <row r="39" spans="1:19" ht="64.5" customHeight="1" x14ac:dyDescent="0.25">
      <c r="A39" s="141" t="s">
        <v>930</v>
      </c>
      <c r="B39" s="142" t="s">
        <v>178</v>
      </c>
      <c r="C39" s="138" t="s">
        <v>931</v>
      </c>
      <c r="D39" s="138" t="s">
        <v>932</v>
      </c>
      <c r="E39" s="138" t="s">
        <v>933</v>
      </c>
      <c r="F39" s="138" t="s">
        <v>934</v>
      </c>
      <c r="G39" s="138" t="s">
        <v>935</v>
      </c>
      <c r="H39" s="141">
        <v>50</v>
      </c>
      <c r="I39" s="141" t="s">
        <v>936</v>
      </c>
      <c r="J39" s="314"/>
      <c r="K39" s="163"/>
      <c r="L39" s="163"/>
      <c r="M39" s="309"/>
      <c r="N39" s="244" t="s">
        <v>937</v>
      </c>
      <c r="O39" s="177" t="s">
        <v>938</v>
      </c>
      <c r="P39" s="146"/>
      <c r="Q39" s="146"/>
      <c r="R39" s="53"/>
      <c r="S39" s="30"/>
    </row>
    <row r="40" spans="1:19" ht="51" customHeight="1" x14ac:dyDescent="0.25">
      <c r="A40" s="141" t="s">
        <v>939</v>
      </c>
      <c r="B40" s="142" t="s">
        <v>179</v>
      </c>
      <c r="C40" s="138" t="s">
        <v>940</v>
      </c>
      <c r="D40" s="138" t="s">
        <v>941</v>
      </c>
      <c r="E40" s="138" t="s">
        <v>942</v>
      </c>
      <c r="F40" s="138" t="s">
        <v>943</v>
      </c>
      <c r="G40" s="138" t="s">
        <v>944</v>
      </c>
      <c r="H40" s="141">
        <v>110</v>
      </c>
      <c r="I40" s="141" t="s">
        <v>945</v>
      </c>
      <c r="J40" s="315"/>
      <c r="K40" s="163"/>
      <c r="L40" s="163"/>
      <c r="M40" s="309"/>
      <c r="N40" s="244" t="s">
        <v>946</v>
      </c>
      <c r="O40" s="177" t="s">
        <v>947</v>
      </c>
      <c r="P40" s="146"/>
      <c r="Q40" s="146"/>
      <c r="R40" s="53"/>
      <c r="S40" s="30"/>
    </row>
    <row r="41" spans="1:19" ht="76.5" customHeight="1" x14ac:dyDescent="0.25">
      <c r="A41" s="141" t="s">
        <v>948</v>
      </c>
      <c r="B41" s="142" t="s">
        <v>180</v>
      </c>
      <c r="C41" s="138" t="s">
        <v>949</v>
      </c>
      <c r="D41" s="138" t="s">
        <v>950</v>
      </c>
      <c r="E41" s="138" t="s">
        <v>951</v>
      </c>
      <c r="F41" s="138" t="s">
        <v>952</v>
      </c>
      <c r="G41" s="138" t="s">
        <v>953</v>
      </c>
      <c r="H41" s="141">
        <v>70</v>
      </c>
      <c r="I41" s="141" t="s">
        <v>954</v>
      </c>
      <c r="J41" s="249" t="s">
        <v>371</v>
      </c>
      <c r="K41" s="163"/>
      <c r="L41" s="163"/>
      <c r="M41" s="309"/>
      <c r="N41" s="244" t="s">
        <v>955</v>
      </c>
      <c r="O41" s="177" t="s">
        <v>956</v>
      </c>
      <c r="P41" s="146"/>
      <c r="Q41" s="146"/>
      <c r="R41" s="53"/>
      <c r="S41" s="30"/>
    </row>
    <row r="42" spans="1:19" ht="69" customHeight="1" x14ac:dyDescent="0.25">
      <c r="A42" s="141" t="s">
        <v>957</v>
      </c>
      <c r="B42" s="142" t="s">
        <v>182</v>
      </c>
      <c r="C42" s="138" t="s">
        <v>958</v>
      </c>
      <c r="D42" s="138" t="s">
        <v>959</v>
      </c>
      <c r="E42" s="138" t="s">
        <v>960</v>
      </c>
      <c r="F42" s="138" t="s">
        <v>961</v>
      </c>
      <c r="G42" s="138" t="s">
        <v>962</v>
      </c>
      <c r="H42" s="141">
        <v>200</v>
      </c>
      <c r="I42" s="141" t="s">
        <v>963</v>
      </c>
      <c r="J42" s="252" t="s">
        <v>206</v>
      </c>
      <c r="K42" s="163"/>
      <c r="L42" s="163"/>
      <c r="M42" s="309"/>
      <c r="N42" s="244" t="s">
        <v>964</v>
      </c>
      <c r="O42" s="177" t="s">
        <v>965</v>
      </c>
      <c r="P42" s="146"/>
      <c r="Q42" s="146"/>
      <c r="R42" s="53"/>
      <c r="S42" s="30"/>
    </row>
    <row r="43" spans="1:19" ht="85.5" customHeight="1" x14ac:dyDescent="0.25">
      <c r="A43" s="141" t="s">
        <v>184</v>
      </c>
      <c r="B43" s="142" t="s">
        <v>183</v>
      </c>
      <c r="C43" s="138" t="s">
        <v>966</v>
      </c>
      <c r="D43" s="138" t="s">
        <v>967</v>
      </c>
      <c r="E43" s="138" t="s">
        <v>968</v>
      </c>
      <c r="F43" s="138" t="s">
        <v>969</v>
      </c>
      <c r="G43" s="138" t="s">
        <v>970</v>
      </c>
      <c r="H43" s="141">
        <v>60</v>
      </c>
      <c r="I43" s="141" t="s">
        <v>971</v>
      </c>
      <c r="J43" s="251" t="s">
        <v>972</v>
      </c>
      <c r="K43" s="163"/>
      <c r="L43" s="163"/>
      <c r="M43" s="309"/>
      <c r="N43" s="244" t="s">
        <v>973</v>
      </c>
      <c r="O43" s="177" t="s">
        <v>974</v>
      </c>
      <c r="P43" s="146"/>
      <c r="Q43" s="146"/>
      <c r="R43" s="53"/>
      <c r="S43" s="30"/>
    </row>
    <row r="44" spans="1:19" ht="111" customHeight="1" x14ac:dyDescent="0.25">
      <c r="A44" s="141" t="s">
        <v>185</v>
      </c>
      <c r="B44" s="142" t="s">
        <v>187</v>
      </c>
      <c r="C44" s="138" t="s">
        <v>975</v>
      </c>
      <c r="D44" s="138" t="s">
        <v>976</v>
      </c>
      <c r="E44" s="138" t="s">
        <v>977</v>
      </c>
      <c r="F44" s="138" t="s">
        <v>978</v>
      </c>
      <c r="G44" s="138" t="s">
        <v>979</v>
      </c>
      <c r="H44" s="141">
        <v>8</v>
      </c>
      <c r="I44" s="141" t="s">
        <v>980</v>
      </c>
      <c r="J44" s="251" t="s">
        <v>390</v>
      </c>
      <c r="K44" s="163"/>
      <c r="L44" s="163"/>
      <c r="M44" s="309"/>
      <c r="N44" s="244" t="s">
        <v>981</v>
      </c>
      <c r="O44" s="177" t="s">
        <v>982</v>
      </c>
      <c r="P44" s="146"/>
      <c r="Q44" s="146"/>
      <c r="R44" s="53"/>
      <c r="S44" s="30"/>
    </row>
    <row r="45" spans="1:19" ht="123.75" customHeight="1" x14ac:dyDescent="0.25">
      <c r="A45" s="141" t="s">
        <v>186</v>
      </c>
      <c r="B45" s="142" t="s">
        <v>189</v>
      </c>
      <c r="C45" s="138" t="s">
        <v>983</v>
      </c>
      <c r="D45" s="138" t="s">
        <v>984</v>
      </c>
      <c r="E45" s="138" t="s">
        <v>985</v>
      </c>
      <c r="F45" s="138" t="s">
        <v>986</v>
      </c>
      <c r="G45" s="138" t="s">
        <v>987</v>
      </c>
      <c r="H45" s="141">
        <v>8</v>
      </c>
      <c r="I45" s="141" t="s">
        <v>988</v>
      </c>
      <c r="J45" s="253" t="s">
        <v>372</v>
      </c>
      <c r="K45" s="163"/>
      <c r="L45" s="163"/>
      <c r="M45" s="309"/>
      <c r="N45" s="244" t="s">
        <v>989</v>
      </c>
      <c r="O45" s="177" t="s">
        <v>990</v>
      </c>
      <c r="P45" s="146"/>
      <c r="Q45" s="146"/>
      <c r="R45" s="53"/>
      <c r="S45" s="30"/>
    </row>
    <row r="46" spans="1:19" ht="93" customHeight="1" x14ac:dyDescent="0.25">
      <c r="A46" s="141" t="s">
        <v>188</v>
      </c>
      <c r="B46" s="142" t="s">
        <v>991</v>
      </c>
      <c r="C46" s="138" t="s">
        <v>992</v>
      </c>
      <c r="D46" s="138" t="s">
        <v>993</v>
      </c>
      <c r="E46" s="138" t="s">
        <v>994</v>
      </c>
      <c r="F46" s="138" t="s">
        <v>995</v>
      </c>
      <c r="G46" s="138" t="s">
        <v>996</v>
      </c>
      <c r="H46" s="141">
        <v>20</v>
      </c>
      <c r="I46" s="141" t="s">
        <v>997</v>
      </c>
      <c r="J46" s="254" t="s">
        <v>373</v>
      </c>
      <c r="K46" s="163"/>
      <c r="L46" s="163"/>
      <c r="M46" s="309"/>
      <c r="N46" s="244" t="s">
        <v>998</v>
      </c>
      <c r="O46" s="177" t="s">
        <v>999</v>
      </c>
      <c r="P46" s="146"/>
      <c r="Q46" s="146"/>
      <c r="R46" s="53"/>
      <c r="S46" s="30"/>
    </row>
    <row r="47" spans="1:19" ht="343.5" customHeight="1" x14ac:dyDescent="0.25">
      <c r="A47" s="141" t="s">
        <v>190</v>
      </c>
      <c r="B47" s="142" t="s">
        <v>193</v>
      </c>
      <c r="C47" s="138" t="s">
        <v>1000</v>
      </c>
      <c r="D47" s="138" t="s">
        <v>1001</v>
      </c>
      <c r="E47" s="138" t="s">
        <v>1002</v>
      </c>
      <c r="F47" s="138" t="s">
        <v>1003</v>
      </c>
      <c r="G47" s="138" t="s">
        <v>1004</v>
      </c>
      <c r="H47" s="141">
        <v>2500</v>
      </c>
      <c r="I47" s="141" t="s">
        <v>1005</v>
      </c>
      <c r="J47" s="254" t="s">
        <v>374</v>
      </c>
      <c r="K47" s="163"/>
      <c r="L47" s="163"/>
      <c r="M47" s="309"/>
      <c r="N47" s="235" t="s">
        <v>391</v>
      </c>
      <c r="O47" s="177" t="s">
        <v>1006</v>
      </c>
      <c r="P47" s="146"/>
      <c r="Q47" s="146"/>
      <c r="R47" s="53"/>
      <c r="S47" s="30"/>
    </row>
    <row r="48" spans="1:19" ht="59.25" customHeight="1" x14ac:dyDescent="0.25">
      <c r="A48" s="141" t="s">
        <v>192</v>
      </c>
      <c r="B48" s="142" t="s">
        <v>194</v>
      </c>
      <c r="C48" s="138" t="s">
        <v>1007</v>
      </c>
      <c r="D48" s="138" t="s">
        <v>1008</v>
      </c>
      <c r="E48" s="138" t="s">
        <v>1009</v>
      </c>
      <c r="F48" s="138" t="s">
        <v>1010</v>
      </c>
      <c r="G48" s="138" t="s">
        <v>1011</v>
      </c>
      <c r="H48" s="141">
        <v>70</v>
      </c>
      <c r="I48" s="141" t="s">
        <v>1012</v>
      </c>
      <c r="J48" s="45" t="s">
        <v>392</v>
      </c>
      <c r="K48" s="163"/>
      <c r="L48" s="163"/>
      <c r="M48" s="309"/>
      <c r="N48" s="244" t="s">
        <v>1013</v>
      </c>
      <c r="O48" s="177" t="s">
        <v>1014</v>
      </c>
      <c r="P48" s="146"/>
      <c r="Q48" s="146"/>
      <c r="R48" s="53"/>
      <c r="S48" s="30"/>
    </row>
    <row r="49" spans="1:19" ht="105.75" customHeight="1" x14ac:dyDescent="0.25">
      <c r="A49" s="141" t="s">
        <v>195</v>
      </c>
      <c r="B49" s="142" t="s">
        <v>198</v>
      </c>
      <c r="C49" s="138" t="s">
        <v>1015</v>
      </c>
      <c r="D49" s="138" t="s">
        <v>1016</v>
      </c>
      <c r="E49" s="138" t="s">
        <v>1017</v>
      </c>
      <c r="F49" s="138" t="s">
        <v>1018</v>
      </c>
      <c r="G49" s="138" t="s">
        <v>1019</v>
      </c>
      <c r="H49" s="141">
        <v>150</v>
      </c>
      <c r="I49" s="141" t="s">
        <v>1020</v>
      </c>
      <c r="J49" s="255" t="s">
        <v>375</v>
      </c>
      <c r="K49" s="163"/>
      <c r="L49" s="163"/>
      <c r="M49" s="309"/>
      <c r="N49" s="244" t="s">
        <v>1021</v>
      </c>
      <c r="O49" s="177" t="s">
        <v>1022</v>
      </c>
      <c r="P49" s="146"/>
      <c r="Q49" s="146"/>
      <c r="R49" s="53"/>
      <c r="S49" s="30"/>
    </row>
    <row r="50" spans="1:19" ht="81" customHeight="1" x14ac:dyDescent="0.25">
      <c r="A50" s="141" t="s">
        <v>296</v>
      </c>
      <c r="B50" s="142" t="s">
        <v>200</v>
      </c>
      <c r="C50" s="138" t="s">
        <v>1023</v>
      </c>
      <c r="D50" s="138" t="s">
        <v>1024</v>
      </c>
      <c r="E50" s="138" t="s">
        <v>1025</v>
      </c>
      <c r="F50" s="138" t="s">
        <v>1026</v>
      </c>
      <c r="G50" s="138" t="s">
        <v>1027</v>
      </c>
      <c r="H50" s="141">
        <v>150</v>
      </c>
      <c r="I50" s="141" t="s">
        <v>1028</v>
      </c>
      <c r="J50" s="255" t="s">
        <v>376</v>
      </c>
      <c r="K50" s="163"/>
      <c r="L50" s="163"/>
      <c r="M50" s="309"/>
      <c r="N50" s="244" t="s">
        <v>1029</v>
      </c>
      <c r="O50" s="177" t="s">
        <v>1030</v>
      </c>
      <c r="P50" s="146"/>
      <c r="Q50" s="146"/>
      <c r="R50" s="53"/>
      <c r="S50" s="30"/>
    </row>
    <row r="51" spans="1:19" ht="40.5" customHeight="1" x14ac:dyDescent="0.25">
      <c r="A51" s="141" t="s">
        <v>297</v>
      </c>
      <c r="B51" s="142" t="s">
        <v>201</v>
      </c>
      <c r="C51" s="138" t="s">
        <v>1031</v>
      </c>
      <c r="D51" s="138" t="s">
        <v>1032</v>
      </c>
      <c r="E51" s="138" t="s">
        <v>1033</v>
      </c>
      <c r="F51" s="138" t="s">
        <v>1034</v>
      </c>
      <c r="G51" s="138" t="s">
        <v>1035</v>
      </c>
      <c r="H51" s="141">
        <v>100</v>
      </c>
      <c r="I51" s="141" t="s">
        <v>1036</v>
      </c>
      <c r="J51" s="246" t="s">
        <v>378</v>
      </c>
      <c r="K51" s="163"/>
      <c r="L51" s="163"/>
      <c r="M51" s="309"/>
      <c r="N51" s="244" t="s">
        <v>1037</v>
      </c>
      <c r="O51" s="177" t="s">
        <v>1038</v>
      </c>
      <c r="P51" s="146"/>
      <c r="Q51" s="146"/>
      <c r="R51" s="53"/>
      <c r="S51" s="30"/>
    </row>
    <row r="52" spans="1:19" ht="79.5" customHeight="1" x14ac:dyDescent="0.25">
      <c r="A52" s="141" t="s">
        <v>199</v>
      </c>
      <c r="B52" s="142" t="s">
        <v>202</v>
      </c>
      <c r="C52" s="138" t="s">
        <v>1039</v>
      </c>
      <c r="D52" s="138" t="s">
        <v>1040</v>
      </c>
      <c r="E52" s="138" t="s">
        <v>1041</v>
      </c>
      <c r="F52" s="138" t="s">
        <v>1042</v>
      </c>
      <c r="G52" s="138" t="s">
        <v>1043</v>
      </c>
      <c r="H52" s="141">
        <v>10</v>
      </c>
      <c r="I52" s="141" t="s">
        <v>1044</v>
      </c>
      <c r="J52" s="255" t="s">
        <v>377</v>
      </c>
      <c r="K52" s="163"/>
      <c r="L52" s="163"/>
      <c r="M52" s="309"/>
      <c r="N52" s="244" t="s">
        <v>1045</v>
      </c>
      <c r="O52" s="177" t="s">
        <v>1046</v>
      </c>
      <c r="P52" s="146"/>
      <c r="Q52" s="146"/>
      <c r="R52" s="53"/>
      <c r="S52" s="30"/>
    </row>
    <row r="53" spans="1:19" ht="101.25" customHeight="1" x14ac:dyDescent="0.25">
      <c r="A53" s="141" t="s">
        <v>298</v>
      </c>
      <c r="B53" s="142" t="s">
        <v>295</v>
      </c>
      <c r="C53" s="138" t="s">
        <v>1047</v>
      </c>
      <c r="D53" s="138" t="s">
        <v>1048</v>
      </c>
      <c r="E53" s="138" t="s">
        <v>1049</v>
      </c>
      <c r="F53" s="138" t="s">
        <v>1050</v>
      </c>
      <c r="G53" s="138" t="s">
        <v>1051</v>
      </c>
      <c r="H53" s="267" t="s">
        <v>315</v>
      </c>
      <c r="I53" s="141" t="s">
        <v>1052</v>
      </c>
      <c r="J53" s="255" t="s">
        <v>389</v>
      </c>
      <c r="K53" s="163"/>
      <c r="L53" s="163"/>
      <c r="M53" s="309"/>
      <c r="N53" s="244" t="s">
        <v>1053</v>
      </c>
      <c r="O53" s="177" t="s">
        <v>1054</v>
      </c>
      <c r="P53" s="230"/>
      <c r="Q53" s="230"/>
      <c r="R53" s="53"/>
      <c r="S53" s="30"/>
    </row>
    <row r="54" spans="1:19" ht="15.75" customHeight="1" x14ac:dyDescent="0.25">
      <c r="A54" s="141"/>
      <c r="B54" s="142"/>
      <c r="C54" s="138"/>
      <c r="D54" s="138"/>
      <c r="E54" s="138"/>
      <c r="F54" s="138"/>
      <c r="G54" s="138"/>
      <c r="H54" s="267"/>
      <c r="I54" s="141"/>
      <c r="J54" s="255"/>
      <c r="K54" s="163"/>
      <c r="L54" s="163"/>
      <c r="M54" s="309"/>
      <c r="N54" s="244"/>
      <c r="O54" s="177"/>
      <c r="P54" s="262"/>
      <c r="Q54" s="262"/>
      <c r="R54" s="53"/>
      <c r="S54" s="30"/>
    </row>
    <row r="55" spans="1:19" ht="15" customHeight="1" x14ac:dyDescent="0.25">
      <c r="A55" s="155" t="s">
        <v>1055</v>
      </c>
      <c r="B55" s="93" t="s">
        <v>1056</v>
      </c>
      <c r="C55" s="175">
        <f t="shared" ref="C55:H55" si="1">SUM(C56:C58)</f>
      </c>
      <c r="D55" s="175">
        <f t="shared" si="1"/>
        <v>0</v>
      </c>
      <c r="E55" s="175">
        <f t="shared" si="1"/>
        <v>0</v>
      </c>
      <c r="F55" s="175">
        <f t="shared" si="1"/>
        <v>0</v>
      </c>
      <c r="G55" s="175">
        <f t="shared" si="1"/>
        <v>0</v>
      </c>
      <c r="H55" s="175">
        <f t="shared" si="1"/>
        <v>40</v>
      </c>
      <c r="I55" s="93"/>
      <c r="J55" s="159"/>
      <c r="K55" s="159"/>
      <c r="L55" s="159"/>
      <c r="M55" s="309"/>
      <c r="N55" s="159"/>
      <c r="O55" s="159"/>
      <c r="P55" s="93"/>
      <c r="Q55" s="93"/>
      <c r="R55" s="93"/>
      <c r="S55" s="30"/>
    </row>
    <row r="56" spans="1:19" ht="61.5" customHeight="1" x14ac:dyDescent="0.25">
      <c r="A56" s="182" t="s">
        <v>1057</v>
      </c>
      <c r="B56" s="15" t="s">
        <v>1058</v>
      </c>
      <c r="C56" s="152" t="s">
        <v>1059</v>
      </c>
      <c r="D56" s="152" t="s">
        <v>1060</v>
      </c>
      <c r="E56" s="152" t="s">
        <v>1061</v>
      </c>
      <c r="F56" s="152" t="s">
        <v>1062</v>
      </c>
      <c r="G56" s="152" t="s">
        <v>1063</v>
      </c>
      <c r="H56" s="154">
        <v>20</v>
      </c>
      <c r="I56" s="154" t="s">
        <v>1064</v>
      </c>
      <c r="J56" s="256" t="s">
        <v>1065</v>
      </c>
      <c r="K56" s="169"/>
      <c r="L56" s="169"/>
      <c r="M56" s="309"/>
      <c r="N56" s="167"/>
      <c r="O56" s="164"/>
      <c r="P56" s="146"/>
      <c r="Q56" s="146"/>
      <c r="R56" s="52"/>
      <c r="S56" s="30"/>
    </row>
    <row r="57" spans="1:19" ht="21" customHeight="1" x14ac:dyDescent="0.25">
      <c r="A57" s="182" t="s">
        <v>1066</v>
      </c>
      <c r="B57" s="15" t="s">
        <v>1067</v>
      </c>
      <c r="C57" s="152" t="s">
        <v>1068</v>
      </c>
      <c r="D57" s="152" t="s">
        <v>1069</v>
      </c>
      <c r="E57" s="152" t="s">
        <v>1070</v>
      </c>
      <c r="F57" s="152" t="s">
        <v>1071</v>
      </c>
      <c r="G57" s="152" t="s">
        <v>1072</v>
      </c>
      <c r="H57" s="154">
        <v>6</v>
      </c>
      <c r="I57" s="154" t="s">
        <v>1073</v>
      </c>
      <c r="J57" s="306" t="s">
        <v>1074</v>
      </c>
      <c r="K57" s="169"/>
      <c r="L57" s="169"/>
      <c r="M57" s="309"/>
      <c r="N57" s="167"/>
      <c r="O57" s="164"/>
      <c r="P57" s="146"/>
      <c r="Q57" s="146"/>
      <c r="R57" s="52"/>
      <c r="S57" s="30"/>
    </row>
    <row r="58" spans="1:19" ht="21" customHeight="1" x14ac:dyDescent="0.25">
      <c r="A58" s="182" t="s">
        <v>1075</v>
      </c>
      <c r="B58" s="15" t="s">
        <v>1076</v>
      </c>
      <c r="C58" s="152" t="s">
        <v>1077</v>
      </c>
      <c r="D58" s="152" t="s">
        <v>1078</v>
      </c>
      <c r="E58" s="152" t="s">
        <v>1079</v>
      </c>
      <c r="F58" s="152" t="s">
        <v>1080</v>
      </c>
      <c r="G58" s="152" t="s">
        <v>1081</v>
      </c>
      <c r="H58" s="154">
        <v>14</v>
      </c>
      <c r="I58" s="154" t="s">
        <v>1082</v>
      </c>
      <c r="J58" s="307"/>
      <c r="K58" s="169"/>
      <c r="L58" s="169"/>
      <c r="M58" s="309"/>
      <c r="N58" s="167"/>
      <c r="O58" s="164"/>
      <c r="P58" s="146"/>
      <c r="Q58" s="146"/>
      <c r="R58" s="52"/>
      <c r="S58" s="30"/>
    </row>
    <row r="59" spans="1:19" ht="14.25" customHeight="1" x14ac:dyDescent="0.25">
      <c r="A59" s="182"/>
      <c r="B59" s="15"/>
      <c r="C59" s="152"/>
      <c r="D59" s="152"/>
      <c r="E59" s="152"/>
      <c r="F59" s="152"/>
      <c r="G59" s="152"/>
      <c r="H59" s="154"/>
      <c r="I59" s="154"/>
      <c r="J59" s="264"/>
      <c r="K59" s="169"/>
      <c r="L59" s="169"/>
      <c r="M59" s="309"/>
      <c r="N59" s="167"/>
      <c r="O59" s="164"/>
      <c r="P59" s="262"/>
      <c r="Q59" s="262"/>
      <c r="R59" s="52"/>
      <c r="S59" s="30"/>
    </row>
    <row r="60" spans="1:19" ht="15" customHeight="1" x14ac:dyDescent="0.25">
      <c r="A60" s="155" t="s">
        <v>1083</v>
      </c>
      <c r="B60" s="93" t="s">
        <v>1084</v>
      </c>
      <c r="C60" s="175">
        <f t="shared" ref="C60:H60" si="2">SUM(C61:C62)</f>
      </c>
      <c r="D60" s="175">
        <f t="shared" si="2"/>
        <v>0</v>
      </c>
      <c r="E60" s="175">
        <f t="shared" si="2"/>
        <v>0</v>
      </c>
      <c r="F60" s="175">
        <f t="shared" si="2"/>
        <v>0</v>
      </c>
      <c r="G60" s="175">
        <f t="shared" si="2"/>
        <v>0</v>
      </c>
      <c r="H60" s="175">
        <f t="shared" si="2"/>
        <v>5</v>
      </c>
      <c r="I60" s="93"/>
      <c r="J60" s="159"/>
      <c r="K60" s="159"/>
      <c r="L60" s="159"/>
      <c r="M60" s="309"/>
      <c r="N60" s="159"/>
      <c r="O60" s="159"/>
      <c r="P60" s="93"/>
      <c r="Q60" s="93"/>
      <c r="R60" s="93"/>
      <c r="S60" s="30"/>
    </row>
    <row r="61" spans="1:19" ht="62.25" customHeight="1" x14ac:dyDescent="0.25">
      <c r="A61" s="183" t="s">
        <v>1085</v>
      </c>
      <c r="B61" s="15" t="s">
        <v>1086</v>
      </c>
      <c r="C61" s="152" t="s">
        <v>1087</v>
      </c>
      <c r="D61" s="152" t="s">
        <v>1088</v>
      </c>
      <c r="E61" s="152" t="s">
        <v>1089</v>
      </c>
      <c r="F61" s="152" t="s">
        <v>1090</v>
      </c>
      <c r="G61" s="152" t="s">
        <v>1091</v>
      </c>
      <c r="H61" s="47" t="s">
        <v>1092</v>
      </c>
      <c r="I61" s="47" t="s">
        <v>1093</v>
      </c>
      <c r="J61" s="257" t="s">
        <v>1094</v>
      </c>
      <c r="K61" s="169"/>
      <c r="L61" s="169"/>
      <c r="M61" s="309"/>
      <c r="N61" s="167"/>
      <c r="O61" s="167"/>
      <c r="P61" s="146"/>
      <c r="Q61" s="146"/>
      <c r="R61" s="52"/>
      <c r="S61" s="30"/>
    </row>
    <row r="62" spans="1:19" ht="15" customHeight="1" x14ac:dyDescent="0.25">
      <c r="A62" s="183" t="s">
        <v>1095</v>
      </c>
      <c r="B62" s="181" t="s">
        <v>203</v>
      </c>
      <c r="C62" s="152" t="s">
        <v>1096</v>
      </c>
      <c r="D62" s="152" t="s">
        <v>1097</v>
      </c>
      <c r="E62" s="152" t="s">
        <v>1098</v>
      </c>
      <c r="F62" s="152" t="s">
        <v>1099</v>
      </c>
      <c r="G62" s="152" t="s">
        <v>1100</v>
      </c>
      <c r="H62" s="154">
        <v>5</v>
      </c>
      <c r="I62" s="47" t="s">
        <v>1101</v>
      </c>
      <c r="J62" s="170"/>
      <c r="K62" s="169"/>
      <c r="L62" s="173"/>
      <c r="M62" s="309"/>
      <c r="N62" s="174"/>
      <c r="O62" s="174"/>
      <c r="P62" s="100"/>
      <c r="Q62" s="100"/>
      <c r="R62" s="85"/>
      <c r="S62" s="30"/>
    </row>
    <row r="63" spans="1:19" ht="15" customHeight="1" x14ac:dyDescent="0.25">
      <c r="A63" s="268"/>
      <c r="B63" s="181"/>
      <c r="C63" s="269"/>
      <c r="D63" s="269"/>
      <c r="E63" s="269"/>
      <c r="F63" s="269"/>
      <c r="G63" s="269"/>
      <c r="H63" s="270"/>
      <c r="I63" s="271"/>
      <c r="J63" s="170"/>
      <c r="K63" s="169"/>
      <c r="L63" s="173"/>
      <c r="M63" s="309"/>
      <c r="N63" s="174"/>
      <c r="O63" s="174"/>
      <c r="P63" s="100"/>
      <c r="Q63" s="100"/>
      <c r="R63" s="85"/>
      <c r="S63" s="30"/>
    </row>
    <row r="64" spans="1:19" ht="47.25" customHeight="1" x14ac:dyDescent="0.25">
      <c r="A64" s="184" t="s">
        <v>1102</v>
      </c>
      <c r="B64" s="185" t="s">
        <v>1103</v>
      </c>
      <c r="C64" s="171"/>
      <c r="D64" s="172"/>
      <c r="E64" s="172"/>
      <c r="F64" s="172"/>
      <c r="G64" s="172"/>
      <c r="H64" s="172"/>
      <c r="I64" s="172"/>
      <c r="J64" s="258" t="s">
        <v>1104</v>
      </c>
      <c r="K64" s="168"/>
      <c r="L64" s="173"/>
      <c r="M64" s="309"/>
      <c r="N64" s="174"/>
      <c r="O64" s="174"/>
      <c r="P64" s="100"/>
      <c r="Q64" s="100"/>
      <c r="R64" s="85"/>
      <c r="S64" s="36"/>
    </row>
    <row r="65" spans="1:1032" ht="18.75" customHeight="1" thickBot="1" x14ac:dyDescent="0.3">
      <c r="A65" s="96"/>
      <c r="B65" s="96"/>
      <c r="C65" s="97"/>
      <c r="D65" s="98"/>
      <c r="E65" s="98"/>
      <c r="F65" s="98"/>
      <c r="G65" s="98"/>
      <c r="H65" s="98"/>
      <c r="I65" s="98"/>
      <c r="J65" s="99"/>
      <c r="K65" s="85"/>
      <c r="L65" s="84"/>
      <c r="M65" s="100"/>
      <c r="N65" s="105"/>
      <c r="O65" s="105"/>
      <c r="P65" s="100"/>
      <c r="Q65" s="100"/>
      <c r="R65" s="85"/>
      <c r="S65" s="36"/>
    </row>
    <row r="66" spans="1:1032" ht="15" customHeight="1" thickBot="1" x14ac:dyDescent="0.3">
      <c r="A66" s="88"/>
      <c r="B66" s="88" t="s">
        <v>1105</v>
      </c>
      <c r="C66" s="157">
        <f t="shared" ref="C66:H66" si="3">SUM(C14+C33+C55+C60)</f>
      </c>
      <c r="D66" s="157">
        <f t="shared" si="3"/>
        <v>22</v>
      </c>
      <c r="E66" s="157">
        <f t="shared" si="3"/>
        <v>0</v>
      </c>
      <c r="F66" s="157">
        <f t="shared" si="3"/>
        <v>22</v>
      </c>
      <c r="G66" s="157">
        <f t="shared" si="3"/>
        <v>23</v>
      </c>
      <c r="H66" s="157">
        <f t="shared" si="3"/>
        <v>4347</v>
      </c>
      <c r="I66" s="88"/>
      <c r="J66" s="88"/>
      <c r="K66" s="118"/>
      <c r="L66" s="119"/>
      <c r="M66" s="117"/>
      <c r="N66" s="106"/>
      <c r="O66" s="106"/>
      <c r="P66" s="66"/>
      <c r="Q66" s="66"/>
      <c r="R66" s="89"/>
      <c r="S66" s="30"/>
    </row>
    <row r="67" spans="1:1032" ht="37.9" customHeight="1" thickBot="1" x14ac:dyDescent="0.3">
      <c r="A67" s="144"/>
      <c r="B67" s="67"/>
      <c r="C67" s="68"/>
      <c r="D67" s="69"/>
      <c r="E67" s="69"/>
      <c r="F67" s="69"/>
      <c r="G67" s="69"/>
      <c r="H67" s="69"/>
      <c r="I67" s="69"/>
      <c r="J67" s="70"/>
      <c r="M67" s="90"/>
      <c r="N67" s="121"/>
      <c r="O67" s="121"/>
      <c r="P67" s="122"/>
      <c r="Q67" s="122"/>
      <c r="R67" s="123"/>
      <c r="S67" s="125" t="s">
        <v>1106</v>
      </c>
    </row>
    <row r="68" spans="1:1032" ht="101.25" customHeight="1" x14ac:dyDescent="0.25">
      <c r="A68" s="23"/>
      <c r="B68" s="23"/>
      <c r="C68" s="23"/>
      <c r="D68" s="23"/>
      <c r="E68" s="23"/>
      <c r="F68" s="23"/>
      <c r="G68" s="23"/>
      <c r="H68" s="23"/>
      <c r="I68" s="23"/>
      <c r="L68" s="232"/>
      <c r="M68" s="147" t="s">
        <v>1107</v>
      </c>
      <c r="N68" s="147"/>
      <c r="O68" s="147"/>
      <c r="P68" s="147"/>
      <c r="Q68" s="147"/>
      <c r="R68" s="71" t="s">
        <v>1108</v>
      </c>
    </row>
    <row r="69" spans="1:1032" ht="33" customHeight="1" x14ac:dyDescent="0.25">
      <c r="A69" s="144"/>
      <c r="B69" s="51" t="s">
        <v>1109</v>
      </c>
      <c r="C69" s="49"/>
      <c r="D69" s="50"/>
      <c r="E69" s="50"/>
      <c r="F69" s="50"/>
      <c r="G69" s="50"/>
      <c r="H69" s="50"/>
      <c r="I69" s="50"/>
      <c r="J69" s="35"/>
    </row>
    <row r="70" spans="1:1032" ht="15" customHeight="1" x14ac:dyDescent="0.25">
      <c r="A70" s="31"/>
      <c r="B70" s="277" t="s">
        <v>1110</v>
      </c>
      <c r="C70" s="277"/>
      <c r="D70" s="277"/>
      <c r="E70" s="277"/>
      <c r="F70" s="277"/>
      <c r="G70" s="277"/>
      <c r="H70" s="277"/>
      <c r="I70" s="277"/>
      <c r="J70" s="277"/>
      <c r="K70" s="277"/>
      <c r="L70" s="277"/>
      <c r="M70" s="277"/>
      <c r="N70" s="277"/>
      <c r="O70" s="277"/>
      <c r="P70" s="277"/>
      <c r="Q70" s="277"/>
      <c r="R70" s="277"/>
    </row>
    <row r="71" spans="1:1032" ht="16.899999999999999" customHeight="1" x14ac:dyDescent="0.25">
      <c r="B71" s="276" t="s">
        <v>1111</v>
      </c>
      <c r="C71" s="276"/>
      <c r="D71" s="276"/>
      <c r="E71" s="276"/>
      <c r="F71" s="276"/>
      <c r="G71" s="276"/>
      <c r="H71" s="276"/>
      <c r="I71" s="276"/>
      <c r="J71" s="276"/>
      <c r="K71" s="276"/>
      <c r="L71" s="276"/>
      <c r="M71" s="276"/>
      <c r="N71" s="276"/>
      <c r="O71" s="276"/>
      <c r="P71" s="276"/>
      <c r="Q71" s="276"/>
      <c r="R71" s="276"/>
    </row>
    <row r="72" spans="1:1032" ht="15" customHeight="1" x14ac:dyDescent="0.25">
      <c r="B72" s="292" t="s">
        <v>1112</v>
      </c>
      <c r="C72" s="292"/>
      <c r="D72" s="292"/>
      <c r="E72" s="292"/>
      <c r="F72" s="292"/>
      <c r="G72" s="292"/>
      <c r="H72" s="292"/>
      <c r="I72" s="292"/>
      <c r="J72" s="292"/>
      <c r="K72" s="292"/>
      <c r="L72" s="292"/>
      <c r="M72" s="292"/>
      <c r="N72" s="292"/>
      <c r="O72" s="292"/>
      <c r="P72" s="292"/>
      <c r="Q72" s="292"/>
      <c r="R72" s="292"/>
    </row>
    <row r="73" spans="1:1032" ht="15" customHeight="1" x14ac:dyDescent="0.25">
      <c r="B73" s="293" t="s">
        <v>1113</v>
      </c>
      <c r="C73" s="293"/>
      <c r="D73" s="293"/>
      <c r="E73" s="293"/>
      <c r="F73" s="293"/>
      <c r="G73" s="293"/>
      <c r="H73" s="293"/>
      <c r="I73" s="293"/>
      <c r="J73" s="293"/>
      <c r="K73" s="293"/>
      <c r="L73" s="293"/>
      <c r="M73" s="293"/>
      <c r="N73" s="293"/>
      <c r="O73" s="293"/>
      <c r="P73" s="293"/>
      <c r="Q73" s="293"/>
      <c r="R73" s="293"/>
    </row>
    <row r="74" spans="1:1032" ht="17.649999999999999" customHeight="1" x14ac:dyDescent="0.25">
      <c r="B74" s="294" t="s">
        <v>1114</v>
      </c>
      <c r="C74" s="294"/>
      <c r="D74" s="294"/>
      <c r="E74" s="294"/>
      <c r="F74" s="294"/>
      <c r="G74" s="294"/>
      <c r="H74" s="294"/>
      <c r="I74" s="294"/>
      <c r="J74" s="294"/>
      <c r="K74" s="294"/>
      <c r="L74" s="294"/>
      <c r="M74" s="294"/>
      <c r="N74" s="294"/>
      <c r="O74" s="294"/>
      <c r="P74" s="294"/>
      <c r="Q74" s="294"/>
      <c r="R74" s="294"/>
    </row>
    <row r="75" spans="1:1032" s="33" customFormat="1" x14ac:dyDescent="0.25">
      <c r="A75" s="32"/>
      <c r="B75" s="40" t="s">
        <v>1115</v>
      </c>
      <c r="C75" s="40"/>
      <c r="D75" s="40"/>
      <c r="E75" s="40"/>
      <c r="F75" s="40"/>
      <c r="G75" s="40"/>
      <c r="H75" s="40"/>
      <c r="I75" s="40"/>
      <c r="J75" s="23"/>
      <c r="K75" s="23"/>
      <c r="L75" s="23"/>
      <c r="M75" s="23"/>
      <c r="N75" s="23"/>
      <c r="O75" s="23"/>
      <c r="P75" s="23"/>
      <c r="Q75" s="23"/>
      <c r="R75" s="23"/>
      <c r="S75" s="32"/>
      <c r="T75" s="32"/>
      <c r="U75" s="32"/>
      <c r="V75" s="32"/>
      <c r="W75" s="32"/>
      <c r="X75" s="32"/>
      <c r="Y75" s="32"/>
      <c r="Z75" s="32"/>
      <c r="AA75" s="32"/>
      <c r="AB75" s="32"/>
      <c r="AC75" s="32"/>
      <c r="AD75" s="32"/>
      <c r="AE75" s="32"/>
      <c r="AF75" s="32"/>
      <c r="AG75" s="32"/>
      <c r="AH75" s="32"/>
      <c r="AI75" s="32"/>
      <c r="AJ75" s="32"/>
      <c r="AK75" s="32"/>
      <c r="AL75" s="32"/>
      <c r="AM75" s="32"/>
      <c r="AN75" s="32"/>
      <c r="AO75" s="32"/>
      <c r="AP75" s="32"/>
      <c r="AQ75" s="32"/>
      <c r="AR75" s="32"/>
      <c r="AS75" s="32"/>
      <c r="AT75" s="32"/>
      <c r="AU75" s="32"/>
      <c r="AV75" s="32"/>
      <c r="AW75" s="32"/>
      <c r="AX75" s="32"/>
      <c r="AY75" s="32"/>
      <c r="AZ75" s="32"/>
      <c r="BA75" s="32"/>
      <c r="BB75" s="32"/>
      <c r="BC75" s="32"/>
      <c r="BD75" s="32"/>
      <c r="BE75" s="32"/>
      <c r="BF75" s="32"/>
      <c r="BG75" s="32"/>
      <c r="BH75" s="32"/>
      <c r="BI75" s="32"/>
      <c r="BJ75" s="32"/>
      <c r="BK75" s="32"/>
      <c r="BL75" s="32"/>
      <c r="BM75" s="32"/>
      <c r="BN75" s="32"/>
      <c r="BO75" s="32"/>
      <c r="BP75" s="32"/>
      <c r="BQ75" s="32"/>
      <c r="BR75" s="32"/>
      <c r="BS75" s="32"/>
      <c r="BT75" s="32"/>
      <c r="BU75" s="32"/>
      <c r="BV75" s="32"/>
      <c r="BW75" s="32"/>
      <c r="BX75" s="32"/>
      <c r="BY75" s="32"/>
      <c r="BZ75" s="32"/>
      <c r="CA75" s="32"/>
      <c r="CB75" s="32"/>
      <c r="CC75" s="32"/>
      <c r="CD75" s="32"/>
      <c r="CE75" s="32"/>
      <c r="CF75" s="32"/>
      <c r="CG75" s="32"/>
      <c r="CH75" s="32"/>
      <c r="CI75" s="32"/>
      <c r="CJ75" s="32"/>
      <c r="CK75" s="32"/>
      <c r="CL75" s="32"/>
      <c r="CM75" s="32"/>
      <c r="CN75" s="32"/>
      <c r="CO75" s="32"/>
      <c r="CP75" s="32"/>
      <c r="CQ75" s="32"/>
      <c r="CR75" s="32"/>
      <c r="CS75" s="32"/>
      <c r="CT75" s="32"/>
      <c r="CU75" s="32"/>
      <c r="CV75" s="32"/>
      <c r="CW75" s="32"/>
      <c r="CX75" s="32"/>
      <c r="CY75" s="32"/>
      <c r="CZ75" s="32"/>
      <c r="DA75" s="32"/>
      <c r="DB75" s="32"/>
      <c r="DC75" s="32"/>
      <c r="DD75" s="32"/>
      <c r="DE75" s="32"/>
      <c r="DF75" s="32"/>
      <c r="DG75" s="32"/>
      <c r="DH75" s="32"/>
      <c r="DI75" s="32"/>
      <c r="DJ75" s="32"/>
      <c r="DK75" s="32"/>
      <c r="DL75" s="32"/>
      <c r="DM75" s="32"/>
      <c r="DN75" s="32"/>
      <c r="DO75" s="32"/>
      <c r="DP75" s="32"/>
      <c r="DQ75" s="32"/>
      <c r="DR75" s="32"/>
      <c r="DS75" s="32"/>
      <c r="DT75" s="32"/>
      <c r="DU75" s="32"/>
      <c r="DV75" s="32"/>
      <c r="DW75" s="32"/>
      <c r="DX75" s="32"/>
      <c r="DY75" s="32"/>
      <c r="DZ75" s="32"/>
      <c r="EA75" s="32"/>
      <c r="EB75" s="32"/>
      <c r="EC75" s="32"/>
      <c r="ED75" s="32"/>
      <c r="EE75" s="32"/>
      <c r="EF75" s="32"/>
      <c r="EG75" s="32"/>
      <c r="EH75" s="32"/>
      <c r="EI75" s="32"/>
      <c r="EJ75" s="32"/>
      <c r="EK75" s="32"/>
      <c r="EL75" s="32"/>
      <c r="EM75" s="32"/>
      <c r="EN75" s="32"/>
      <c r="EO75" s="32"/>
      <c r="EP75" s="32"/>
      <c r="EQ75" s="32"/>
      <c r="ER75" s="32"/>
      <c r="ES75" s="32"/>
      <c r="ET75" s="32"/>
      <c r="EU75" s="32"/>
      <c r="EV75" s="32"/>
      <c r="EW75" s="32"/>
      <c r="EX75" s="32"/>
      <c r="EY75" s="32"/>
      <c r="EZ75" s="32"/>
      <c r="FA75" s="32"/>
      <c r="FB75" s="32"/>
      <c r="FC75" s="32"/>
      <c r="FD75" s="32"/>
      <c r="FE75" s="32"/>
      <c r="FF75" s="32"/>
      <c r="FG75" s="32"/>
      <c r="FH75" s="32"/>
      <c r="FI75" s="32"/>
      <c r="FJ75" s="32"/>
      <c r="FK75" s="32"/>
      <c r="FL75" s="32"/>
      <c r="FM75" s="32"/>
      <c r="FN75" s="32"/>
      <c r="FO75" s="32"/>
      <c r="FP75" s="32"/>
      <c r="FQ75" s="32"/>
      <c r="FR75" s="32"/>
      <c r="FS75" s="32"/>
      <c r="FT75" s="32"/>
      <c r="FU75" s="32"/>
      <c r="FV75" s="32"/>
      <c r="FW75" s="32"/>
      <c r="FX75" s="32"/>
      <c r="FY75" s="32"/>
      <c r="FZ75" s="32"/>
      <c r="GA75" s="32"/>
      <c r="GB75" s="32"/>
      <c r="GC75" s="32"/>
      <c r="GD75" s="32"/>
      <c r="GE75" s="32"/>
      <c r="GF75" s="32"/>
      <c r="GG75" s="32"/>
      <c r="GH75" s="32"/>
      <c r="GI75" s="32"/>
      <c r="GJ75" s="32"/>
      <c r="GK75" s="32"/>
      <c r="GL75" s="32"/>
      <c r="GM75" s="32"/>
      <c r="GN75" s="32"/>
      <c r="GO75" s="32"/>
      <c r="GP75" s="32"/>
      <c r="GQ75" s="32"/>
      <c r="GR75" s="32"/>
      <c r="GS75" s="32"/>
      <c r="GT75" s="32"/>
      <c r="GU75" s="32"/>
      <c r="GV75" s="32"/>
      <c r="GW75" s="32"/>
      <c r="GX75" s="32"/>
      <c r="GY75" s="32"/>
      <c r="GZ75" s="32"/>
      <c r="HA75" s="32"/>
      <c r="HB75" s="32"/>
      <c r="HC75" s="32"/>
      <c r="HD75" s="32"/>
      <c r="HE75" s="32"/>
      <c r="HF75" s="32"/>
      <c r="HG75" s="32"/>
      <c r="HH75" s="32"/>
      <c r="HI75" s="32"/>
      <c r="HJ75" s="32"/>
      <c r="HK75" s="32"/>
      <c r="HL75" s="32"/>
      <c r="HM75" s="32"/>
      <c r="HN75" s="32"/>
      <c r="HO75" s="32"/>
      <c r="HP75" s="32"/>
      <c r="HQ75" s="32"/>
      <c r="HR75" s="32"/>
      <c r="HS75" s="32"/>
      <c r="HT75" s="32"/>
      <c r="HU75" s="32"/>
      <c r="HV75" s="32"/>
      <c r="HW75" s="32"/>
      <c r="HX75" s="32"/>
      <c r="HY75" s="32"/>
      <c r="HZ75" s="32"/>
      <c r="IA75" s="32"/>
      <c r="IB75" s="32"/>
      <c r="IC75" s="32"/>
      <c r="ID75" s="32"/>
      <c r="IE75" s="32"/>
      <c r="IF75" s="32"/>
      <c r="IG75" s="32"/>
      <c r="IH75" s="32"/>
      <c r="II75" s="32"/>
      <c r="IJ75" s="32"/>
      <c r="IK75" s="32"/>
      <c r="IL75" s="32"/>
      <c r="IM75" s="32"/>
      <c r="IN75" s="32"/>
      <c r="IO75" s="32"/>
      <c r="IP75" s="32"/>
      <c r="IQ75" s="32"/>
      <c r="IR75" s="32"/>
      <c r="IS75" s="32"/>
      <c r="IT75" s="32"/>
      <c r="IU75" s="32"/>
      <c r="IV75" s="32"/>
      <c r="IW75" s="32"/>
      <c r="IX75" s="32"/>
      <c r="IY75" s="32"/>
      <c r="IZ75" s="32"/>
      <c r="JA75" s="32"/>
      <c r="JB75" s="32"/>
      <c r="JC75" s="32"/>
      <c r="JD75" s="32"/>
      <c r="JE75" s="32"/>
      <c r="JF75" s="32"/>
      <c r="JG75" s="32"/>
      <c r="JH75" s="32"/>
      <c r="JI75" s="32"/>
      <c r="JJ75" s="32"/>
      <c r="JK75" s="32"/>
      <c r="JL75" s="32"/>
      <c r="JM75" s="32"/>
      <c r="JN75" s="32"/>
      <c r="JO75" s="32"/>
      <c r="JP75" s="32"/>
      <c r="JQ75" s="32"/>
      <c r="JR75" s="32"/>
      <c r="JS75" s="32"/>
      <c r="JT75" s="32"/>
      <c r="JU75" s="32"/>
      <c r="JV75" s="32"/>
      <c r="JW75" s="32"/>
      <c r="JX75" s="32"/>
      <c r="JY75" s="32"/>
      <c r="JZ75" s="32"/>
      <c r="KA75" s="32"/>
      <c r="KB75" s="32"/>
      <c r="KC75" s="32"/>
      <c r="KD75" s="32"/>
      <c r="KE75" s="32"/>
      <c r="KF75" s="32"/>
      <c r="KG75" s="32"/>
      <c r="KH75" s="32"/>
      <c r="KI75" s="32"/>
      <c r="KJ75" s="32"/>
      <c r="KK75" s="32"/>
      <c r="KL75" s="32"/>
      <c r="KM75" s="32"/>
      <c r="KN75" s="32"/>
      <c r="KO75" s="32"/>
      <c r="KP75" s="32"/>
      <c r="KQ75" s="32"/>
      <c r="KR75" s="32"/>
      <c r="KS75" s="32"/>
      <c r="KT75" s="32"/>
      <c r="KU75" s="32"/>
      <c r="KV75" s="32"/>
      <c r="KW75" s="32"/>
      <c r="KX75" s="32"/>
      <c r="KY75" s="32"/>
      <c r="KZ75" s="32"/>
      <c r="LA75" s="32"/>
      <c r="LB75" s="32"/>
      <c r="LC75" s="32"/>
      <c r="LD75" s="32"/>
      <c r="LE75" s="32"/>
      <c r="LF75" s="32"/>
      <c r="LG75" s="32"/>
      <c r="LH75" s="32"/>
      <c r="LI75" s="32"/>
      <c r="LJ75" s="32"/>
      <c r="LK75" s="32"/>
      <c r="LL75" s="32"/>
      <c r="LM75" s="32"/>
      <c r="LN75" s="32"/>
      <c r="LO75" s="32"/>
      <c r="LP75" s="32"/>
      <c r="LQ75" s="32"/>
      <c r="LR75" s="32"/>
      <c r="LS75" s="32"/>
      <c r="LT75" s="32"/>
      <c r="LU75" s="32"/>
      <c r="LV75" s="32"/>
      <c r="LW75" s="32"/>
      <c r="LX75" s="32"/>
      <c r="LY75" s="32"/>
      <c r="LZ75" s="32"/>
      <c r="MA75" s="32"/>
      <c r="MB75" s="32"/>
      <c r="MC75" s="32"/>
      <c r="MD75" s="32"/>
      <c r="ME75" s="32"/>
      <c r="MF75" s="32"/>
      <c r="MG75" s="32"/>
      <c r="MH75" s="32"/>
      <c r="MI75" s="32"/>
      <c r="MJ75" s="32"/>
      <c r="MK75" s="32"/>
      <c r="ML75" s="32"/>
      <c r="MM75" s="32"/>
      <c r="MN75" s="32"/>
      <c r="MO75" s="32"/>
      <c r="MP75" s="32"/>
      <c r="MQ75" s="32"/>
      <c r="MR75" s="32"/>
      <c r="MS75" s="32"/>
      <c r="MT75" s="32"/>
      <c r="MU75" s="32"/>
      <c r="MV75" s="32"/>
      <c r="MW75" s="32"/>
      <c r="MX75" s="32"/>
      <c r="MY75" s="32"/>
      <c r="MZ75" s="32"/>
      <c r="NA75" s="32"/>
      <c r="NB75" s="32"/>
      <c r="NC75" s="32"/>
      <c r="ND75" s="32"/>
      <c r="NE75" s="32"/>
      <c r="NF75" s="32"/>
      <c r="NG75" s="32"/>
      <c r="NH75" s="32"/>
      <c r="NI75" s="32"/>
      <c r="NJ75" s="32"/>
      <c r="NK75" s="32"/>
      <c r="NL75" s="32"/>
      <c r="NM75" s="32"/>
      <c r="NN75" s="32"/>
      <c r="NO75" s="32"/>
      <c r="NP75" s="32"/>
      <c r="NQ75" s="32"/>
      <c r="NR75" s="32"/>
      <c r="NS75" s="32"/>
      <c r="NT75" s="32"/>
      <c r="NU75" s="32"/>
      <c r="NV75" s="32"/>
      <c r="NW75" s="32"/>
      <c r="NX75" s="32"/>
      <c r="NY75" s="32"/>
      <c r="NZ75" s="32"/>
      <c r="OA75" s="32"/>
      <c r="OB75" s="32"/>
      <c r="OC75" s="32"/>
      <c r="OD75" s="32"/>
      <c r="OE75" s="32"/>
      <c r="OF75" s="32"/>
      <c r="OG75" s="32"/>
      <c r="OH75" s="32"/>
      <c r="OI75" s="32"/>
      <c r="OJ75" s="32"/>
      <c r="OK75" s="32"/>
      <c r="OL75" s="32"/>
      <c r="OM75" s="32"/>
      <c r="ON75" s="32"/>
      <c r="OO75" s="32"/>
      <c r="OP75" s="32"/>
      <c r="OQ75" s="32"/>
      <c r="OR75" s="32"/>
      <c r="OS75" s="32"/>
      <c r="OT75" s="32"/>
      <c r="OU75" s="32"/>
      <c r="OV75" s="32"/>
      <c r="OW75" s="32"/>
      <c r="OX75" s="32"/>
      <c r="OY75" s="32"/>
      <c r="OZ75" s="32"/>
      <c r="PA75" s="32"/>
      <c r="PB75" s="32"/>
      <c r="PC75" s="32"/>
      <c r="PD75" s="32"/>
      <c r="PE75" s="32"/>
      <c r="PF75" s="32"/>
      <c r="PG75" s="32"/>
      <c r="PH75" s="32"/>
      <c r="PI75" s="32"/>
      <c r="PJ75" s="32"/>
      <c r="PK75" s="32"/>
      <c r="PL75" s="32"/>
      <c r="PM75" s="32"/>
      <c r="PN75" s="32"/>
      <c r="PO75" s="32"/>
      <c r="PP75" s="32"/>
      <c r="PQ75" s="32"/>
      <c r="PR75" s="32"/>
      <c r="PS75" s="32"/>
      <c r="PT75" s="32"/>
      <c r="PU75" s="32"/>
      <c r="PV75" s="32"/>
      <c r="PW75" s="32"/>
      <c r="PX75" s="32"/>
      <c r="PY75" s="32"/>
      <c r="PZ75" s="32"/>
      <c r="QA75" s="32"/>
      <c r="QB75" s="32"/>
      <c r="QC75" s="32"/>
      <c r="QD75" s="32"/>
      <c r="QE75" s="32"/>
      <c r="QF75" s="32"/>
      <c r="QG75" s="32"/>
      <c r="QH75" s="32"/>
      <c r="QI75" s="32"/>
      <c r="QJ75" s="32"/>
      <c r="QK75" s="32"/>
      <c r="QL75" s="32"/>
      <c r="QM75" s="32"/>
      <c r="QN75" s="32"/>
      <c r="QO75" s="32"/>
      <c r="QP75" s="32"/>
      <c r="QQ75" s="32"/>
      <c r="QR75" s="32"/>
      <c r="QS75" s="32"/>
      <c r="QT75" s="32"/>
      <c r="QU75" s="32"/>
      <c r="QV75" s="32"/>
      <c r="QW75" s="32"/>
      <c r="QX75" s="32"/>
      <c r="QY75" s="32"/>
      <c r="QZ75" s="32"/>
      <c r="RA75" s="32"/>
      <c r="RB75" s="32"/>
      <c r="RC75" s="32"/>
      <c r="RD75" s="32"/>
      <c r="RE75" s="32"/>
      <c r="RF75" s="32"/>
      <c r="RG75" s="32"/>
      <c r="RH75" s="32"/>
      <c r="RI75" s="32"/>
      <c r="RJ75" s="32"/>
      <c r="RK75" s="32"/>
      <c r="RL75" s="32"/>
      <c r="RM75" s="32"/>
      <c r="RN75" s="32"/>
      <c r="RO75" s="32"/>
      <c r="RP75" s="32"/>
      <c r="RQ75" s="32"/>
      <c r="RR75" s="32"/>
      <c r="RS75" s="32"/>
      <c r="RT75" s="32"/>
      <c r="RU75" s="32"/>
      <c r="RV75" s="32"/>
      <c r="RW75" s="32"/>
      <c r="RX75" s="32"/>
      <c r="RY75" s="32"/>
      <c r="RZ75" s="32"/>
      <c r="SA75" s="32"/>
      <c r="SB75" s="32"/>
      <c r="SC75" s="32"/>
      <c r="SD75" s="32"/>
      <c r="SE75" s="32"/>
      <c r="SF75" s="32"/>
      <c r="SG75" s="32"/>
      <c r="SH75" s="32"/>
      <c r="SI75" s="32"/>
      <c r="SJ75" s="32"/>
      <c r="SK75" s="32"/>
      <c r="SL75" s="32"/>
      <c r="SM75" s="32"/>
      <c r="SN75" s="32"/>
      <c r="SO75" s="32"/>
      <c r="SP75" s="32"/>
      <c r="SQ75" s="32"/>
      <c r="SR75" s="32"/>
      <c r="SS75" s="32"/>
      <c r="ST75" s="32"/>
      <c r="SU75" s="32"/>
      <c r="SV75" s="32"/>
      <c r="SW75" s="32"/>
      <c r="SX75" s="32"/>
      <c r="SY75" s="32"/>
      <c r="SZ75" s="32"/>
      <c r="TA75" s="32"/>
      <c r="TB75" s="32"/>
      <c r="TC75" s="32"/>
      <c r="TD75" s="32"/>
      <c r="TE75" s="32"/>
      <c r="TF75" s="32"/>
      <c r="TG75" s="32"/>
      <c r="TH75" s="32"/>
      <c r="TI75" s="32"/>
      <c r="TJ75" s="32"/>
      <c r="TK75" s="32"/>
      <c r="TL75" s="32"/>
      <c r="TM75" s="32"/>
      <c r="TN75" s="32"/>
      <c r="TO75" s="32"/>
      <c r="TP75" s="32"/>
      <c r="TQ75" s="32"/>
      <c r="TR75" s="32"/>
      <c r="TS75" s="32"/>
      <c r="TT75" s="32"/>
      <c r="TU75" s="32"/>
      <c r="TV75" s="32"/>
      <c r="TW75" s="32"/>
      <c r="TX75" s="32"/>
      <c r="TY75" s="32"/>
      <c r="TZ75" s="32"/>
      <c r="UA75" s="32"/>
      <c r="UB75" s="32"/>
      <c r="UC75" s="32"/>
      <c r="UD75" s="32"/>
      <c r="UE75" s="32"/>
      <c r="UF75" s="32"/>
      <c r="UG75" s="32"/>
      <c r="UH75" s="32"/>
      <c r="UI75" s="32"/>
      <c r="UJ75" s="32"/>
      <c r="UK75" s="32"/>
      <c r="UL75" s="32"/>
      <c r="UM75" s="32"/>
      <c r="UN75" s="32"/>
      <c r="UO75" s="32"/>
      <c r="UP75" s="32"/>
      <c r="UQ75" s="32"/>
      <c r="UR75" s="32"/>
      <c r="US75" s="32"/>
      <c r="UT75" s="32"/>
      <c r="UU75" s="32"/>
      <c r="UV75" s="32"/>
      <c r="UW75" s="32"/>
      <c r="UX75" s="32"/>
      <c r="UY75" s="32"/>
      <c r="UZ75" s="32"/>
      <c r="VA75" s="32"/>
      <c r="VB75" s="32"/>
      <c r="VC75" s="32"/>
      <c r="VD75" s="32"/>
      <c r="VE75" s="32"/>
      <c r="VF75" s="32"/>
      <c r="VG75" s="32"/>
      <c r="VH75" s="32"/>
      <c r="VI75" s="32"/>
      <c r="VJ75" s="32"/>
      <c r="VK75" s="32"/>
      <c r="VL75" s="32"/>
      <c r="VM75" s="32"/>
      <c r="VN75" s="32"/>
      <c r="VO75" s="32"/>
      <c r="VP75" s="32"/>
      <c r="VQ75" s="32"/>
      <c r="VR75" s="32"/>
      <c r="VS75" s="32"/>
      <c r="VT75" s="32"/>
      <c r="VU75" s="32"/>
      <c r="VV75" s="32"/>
      <c r="VW75" s="32"/>
      <c r="VX75" s="32"/>
      <c r="VY75" s="32"/>
      <c r="VZ75" s="32"/>
      <c r="WA75" s="32"/>
      <c r="WB75" s="32"/>
      <c r="WC75" s="32"/>
      <c r="WD75" s="32"/>
      <c r="WE75" s="32"/>
      <c r="WF75" s="32"/>
      <c r="WG75" s="32"/>
      <c r="WH75" s="32"/>
      <c r="WI75" s="32"/>
      <c r="WJ75" s="32"/>
      <c r="WK75" s="32"/>
      <c r="WL75" s="32"/>
      <c r="WM75" s="32"/>
      <c r="WN75" s="32"/>
      <c r="WO75" s="32"/>
      <c r="WP75" s="32"/>
      <c r="WQ75" s="32"/>
      <c r="WR75" s="32"/>
      <c r="WS75" s="32"/>
      <c r="WT75" s="32"/>
      <c r="WU75" s="32"/>
      <c r="WV75" s="32"/>
      <c r="WW75" s="32"/>
      <c r="WX75" s="32"/>
      <c r="WY75" s="32"/>
      <c r="WZ75" s="32"/>
      <c r="XA75" s="32"/>
      <c r="XB75" s="32"/>
      <c r="XC75" s="32"/>
      <c r="XD75" s="32"/>
      <c r="XE75" s="32"/>
      <c r="XF75" s="32"/>
      <c r="XG75" s="32"/>
      <c r="XH75" s="32"/>
      <c r="XI75" s="32"/>
      <c r="XJ75" s="32"/>
      <c r="XK75" s="32"/>
      <c r="XL75" s="32"/>
      <c r="XM75" s="32"/>
      <c r="XN75" s="32"/>
      <c r="XO75" s="32"/>
      <c r="XP75" s="32"/>
      <c r="XQ75" s="32"/>
      <c r="XR75" s="32"/>
      <c r="XS75" s="32"/>
      <c r="XT75" s="32"/>
      <c r="XU75" s="32"/>
      <c r="XV75" s="32"/>
      <c r="XW75" s="32"/>
      <c r="XX75" s="32"/>
      <c r="XY75" s="32"/>
      <c r="XZ75" s="32"/>
      <c r="YA75" s="32"/>
      <c r="YB75" s="32"/>
      <c r="YC75" s="32"/>
      <c r="YD75" s="32"/>
      <c r="YE75" s="32"/>
      <c r="YF75" s="32"/>
      <c r="YG75" s="32"/>
      <c r="YH75" s="32"/>
      <c r="YI75" s="32"/>
      <c r="YJ75" s="32"/>
      <c r="YK75" s="32"/>
      <c r="YL75" s="32"/>
      <c r="YM75" s="32"/>
      <c r="YN75" s="32"/>
      <c r="YO75" s="32"/>
      <c r="YP75" s="32"/>
      <c r="YQ75" s="32"/>
      <c r="YR75" s="32"/>
      <c r="YS75" s="32"/>
      <c r="YT75" s="32"/>
      <c r="YU75" s="32"/>
      <c r="YV75" s="32"/>
      <c r="YW75" s="32"/>
      <c r="YX75" s="32"/>
      <c r="YY75" s="32"/>
      <c r="YZ75" s="32"/>
      <c r="ZA75" s="32"/>
      <c r="ZB75" s="32"/>
      <c r="ZC75" s="32"/>
      <c r="ZD75" s="32"/>
      <c r="ZE75" s="32"/>
      <c r="ZF75" s="32"/>
      <c r="ZG75" s="32"/>
      <c r="ZH75" s="32"/>
      <c r="ZI75" s="32"/>
      <c r="ZJ75" s="32"/>
      <c r="ZK75" s="32"/>
      <c r="ZL75" s="32"/>
      <c r="ZM75" s="32"/>
      <c r="ZN75" s="32"/>
      <c r="ZO75" s="32"/>
      <c r="ZP75" s="32"/>
      <c r="ZQ75" s="32"/>
      <c r="ZR75" s="32"/>
      <c r="ZS75" s="32"/>
      <c r="ZT75" s="32"/>
      <c r="ZU75" s="32"/>
      <c r="ZV75" s="32"/>
      <c r="ZW75" s="32"/>
      <c r="ZX75" s="32"/>
      <c r="ZY75" s="32"/>
      <c r="ZZ75" s="32"/>
      <c r="AAA75" s="32"/>
      <c r="AAB75" s="32"/>
      <c r="AAC75" s="32"/>
      <c r="AAD75" s="32"/>
      <c r="AAE75" s="32"/>
      <c r="AAF75" s="32"/>
      <c r="AAG75" s="32"/>
      <c r="AAH75" s="32"/>
      <c r="AAI75" s="32"/>
      <c r="AAJ75" s="32"/>
      <c r="AAK75" s="32"/>
      <c r="AAL75" s="32"/>
      <c r="AAM75" s="32"/>
      <c r="AAN75" s="32"/>
      <c r="AAO75" s="32"/>
      <c r="AAP75" s="32"/>
      <c r="AAQ75" s="32"/>
      <c r="AAR75" s="32"/>
      <c r="AAS75" s="32"/>
      <c r="AAT75" s="32"/>
      <c r="AAU75" s="32"/>
      <c r="AAV75" s="32"/>
      <c r="AAW75" s="32"/>
      <c r="AAX75" s="32"/>
      <c r="AAY75" s="32"/>
      <c r="AAZ75" s="32"/>
      <c r="ABA75" s="32"/>
      <c r="ABB75" s="32"/>
      <c r="ABC75" s="32"/>
      <c r="ABD75" s="32"/>
      <c r="ABE75" s="32"/>
      <c r="ABF75" s="32"/>
      <c r="ABG75" s="32"/>
      <c r="ABH75" s="32"/>
      <c r="ABI75" s="32"/>
      <c r="ABJ75" s="32"/>
      <c r="ABK75" s="32"/>
      <c r="ABL75" s="32"/>
      <c r="ABM75" s="32"/>
      <c r="ABN75" s="32"/>
      <c r="ABO75" s="32"/>
      <c r="ABP75" s="32"/>
      <c r="ABQ75" s="32"/>
      <c r="ABR75" s="32"/>
      <c r="ABS75" s="32"/>
      <c r="ABT75" s="32"/>
      <c r="ABU75" s="32"/>
      <c r="ABV75" s="32"/>
      <c r="ABW75" s="32"/>
      <c r="ABX75" s="32"/>
      <c r="ABY75" s="32"/>
      <c r="ABZ75" s="32"/>
      <c r="ACA75" s="32"/>
      <c r="ACB75" s="32"/>
      <c r="ACC75" s="32"/>
      <c r="ACD75" s="32"/>
      <c r="ACE75" s="32"/>
      <c r="ACF75" s="32"/>
      <c r="ACG75" s="32"/>
      <c r="ACH75" s="32"/>
      <c r="ACI75" s="32"/>
      <c r="ACJ75" s="32"/>
      <c r="ACK75" s="32"/>
      <c r="ACL75" s="32"/>
      <c r="ACM75" s="32"/>
      <c r="ACN75" s="32"/>
      <c r="ACO75" s="32"/>
      <c r="ACP75" s="32"/>
      <c r="ACQ75" s="32"/>
      <c r="ACR75" s="32"/>
      <c r="ACS75" s="32"/>
      <c r="ACT75" s="32"/>
      <c r="ACU75" s="32"/>
      <c r="ACV75" s="32"/>
      <c r="ACW75" s="32"/>
      <c r="ACX75" s="32"/>
      <c r="ACY75" s="32"/>
      <c r="ACZ75" s="32"/>
      <c r="ADA75" s="32"/>
      <c r="ADB75" s="32"/>
      <c r="ADC75" s="32"/>
      <c r="ADD75" s="32"/>
      <c r="ADE75" s="32"/>
      <c r="ADF75" s="32"/>
      <c r="ADG75" s="32"/>
      <c r="ADH75" s="32"/>
      <c r="ADI75" s="32"/>
      <c r="ADJ75" s="32"/>
      <c r="ADK75" s="32"/>
      <c r="ADL75" s="32"/>
      <c r="ADM75" s="32"/>
      <c r="ADN75" s="32"/>
      <c r="ADO75" s="32"/>
      <c r="ADP75" s="32"/>
      <c r="ADQ75" s="32"/>
      <c r="ADR75" s="32"/>
      <c r="ADS75" s="32"/>
      <c r="ADT75" s="32"/>
      <c r="ADU75" s="32"/>
      <c r="ADV75" s="32"/>
      <c r="ADW75" s="32"/>
      <c r="ADX75" s="32"/>
      <c r="ADY75" s="32"/>
      <c r="ADZ75" s="32"/>
      <c r="AEA75" s="32"/>
      <c r="AEB75" s="32"/>
      <c r="AEC75" s="32"/>
      <c r="AED75" s="32"/>
      <c r="AEE75" s="32"/>
      <c r="AEF75" s="32"/>
      <c r="AEG75" s="32"/>
      <c r="AEH75" s="32"/>
      <c r="AEI75" s="32"/>
      <c r="AEJ75" s="32"/>
      <c r="AEK75" s="32"/>
      <c r="AEL75" s="32"/>
      <c r="AEM75" s="32"/>
      <c r="AEN75" s="32"/>
      <c r="AEO75" s="32"/>
      <c r="AEP75" s="32"/>
      <c r="AEQ75" s="32"/>
      <c r="AER75" s="32"/>
      <c r="AES75" s="32"/>
      <c r="AET75" s="32"/>
      <c r="AEU75" s="32"/>
      <c r="AEV75" s="32"/>
      <c r="AEW75" s="32"/>
      <c r="AEX75" s="32"/>
      <c r="AEY75" s="32"/>
      <c r="AEZ75" s="32"/>
      <c r="AFA75" s="32"/>
      <c r="AFB75" s="32"/>
      <c r="AFC75" s="32"/>
      <c r="AFD75" s="32"/>
      <c r="AFE75" s="32"/>
      <c r="AFF75" s="32"/>
      <c r="AFG75" s="32"/>
      <c r="AFH75" s="32"/>
      <c r="AFI75" s="32"/>
      <c r="AFJ75" s="32"/>
      <c r="AFK75" s="32"/>
      <c r="AFL75" s="32"/>
      <c r="AFM75" s="32"/>
      <c r="AFN75" s="32"/>
      <c r="AFO75" s="32"/>
      <c r="AFP75" s="32"/>
      <c r="AFQ75" s="32"/>
      <c r="AFR75" s="32"/>
      <c r="AFS75" s="32"/>
      <c r="AFT75" s="32"/>
      <c r="AFU75" s="32"/>
      <c r="AFV75" s="32"/>
      <c r="AFW75" s="32"/>
      <c r="AFX75" s="32"/>
      <c r="AFY75" s="32"/>
      <c r="AFZ75" s="32"/>
      <c r="AGA75" s="32"/>
      <c r="AGB75" s="32"/>
      <c r="AGC75" s="32"/>
      <c r="AGD75" s="32"/>
      <c r="AGE75" s="32"/>
      <c r="AGF75" s="32"/>
      <c r="AGG75" s="32"/>
      <c r="AGH75" s="32"/>
      <c r="AGI75" s="32"/>
      <c r="AGJ75" s="32"/>
      <c r="AGK75" s="32"/>
      <c r="AGL75" s="32"/>
      <c r="AGM75" s="32"/>
      <c r="AGN75" s="32"/>
      <c r="AGO75" s="32"/>
      <c r="AGP75" s="32"/>
      <c r="AGQ75" s="32"/>
      <c r="AGR75" s="32"/>
      <c r="AGS75" s="32"/>
      <c r="AGT75" s="32"/>
      <c r="AGU75" s="32"/>
      <c r="AGV75" s="32"/>
      <c r="AGW75" s="32"/>
      <c r="AGX75" s="32"/>
      <c r="AGY75" s="32"/>
      <c r="AGZ75" s="32"/>
      <c r="AHA75" s="32"/>
      <c r="AHB75" s="32"/>
      <c r="AHC75" s="32"/>
      <c r="AHD75" s="32"/>
      <c r="AHE75" s="32"/>
      <c r="AHF75" s="32"/>
      <c r="AHG75" s="32"/>
      <c r="AHH75" s="32"/>
      <c r="AHI75" s="32"/>
      <c r="AHJ75" s="32"/>
      <c r="AHK75" s="32"/>
      <c r="AHL75" s="32"/>
      <c r="AHM75" s="32"/>
      <c r="AHN75" s="32"/>
      <c r="AHO75" s="32"/>
      <c r="AHP75" s="32"/>
      <c r="AHQ75" s="32"/>
      <c r="AHR75" s="32"/>
      <c r="AHS75" s="32"/>
      <c r="AHT75" s="32"/>
      <c r="AHU75" s="32"/>
      <c r="AHV75" s="32"/>
      <c r="AHW75" s="32"/>
      <c r="AHX75" s="32"/>
      <c r="AHY75" s="32"/>
      <c r="AHZ75" s="32"/>
      <c r="AIA75" s="32"/>
      <c r="AIB75" s="32"/>
      <c r="AIC75" s="32"/>
      <c r="AID75" s="32"/>
      <c r="AIE75" s="32"/>
      <c r="AIF75" s="32"/>
      <c r="AIG75" s="32"/>
      <c r="AIH75" s="32"/>
      <c r="AII75" s="32"/>
      <c r="AIJ75" s="32"/>
      <c r="AIK75" s="32"/>
      <c r="AIL75" s="32"/>
      <c r="AIM75" s="32"/>
      <c r="AIN75" s="32"/>
      <c r="AIO75" s="32"/>
      <c r="AIP75" s="32"/>
      <c r="AIQ75" s="32"/>
      <c r="AIR75" s="32"/>
      <c r="AIS75" s="32"/>
      <c r="AIT75" s="32"/>
      <c r="AIU75" s="32"/>
      <c r="AIV75" s="32"/>
      <c r="AIW75" s="32"/>
      <c r="AIX75" s="32"/>
      <c r="AIY75" s="32"/>
      <c r="AIZ75" s="32"/>
      <c r="AJA75" s="32"/>
      <c r="AJB75" s="32"/>
      <c r="AJC75" s="32"/>
      <c r="AJD75" s="32"/>
      <c r="AJE75" s="32"/>
      <c r="AJF75" s="32"/>
      <c r="AJG75" s="32"/>
      <c r="AJH75" s="32"/>
      <c r="AJI75" s="32"/>
      <c r="AJJ75" s="32"/>
      <c r="AJK75" s="32"/>
      <c r="AJL75" s="32"/>
      <c r="AJM75" s="32"/>
      <c r="AJN75" s="32"/>
      <c r="AJO75" s="32"/>
      <c r="AJP75" s="32"/>
      <c r="AJQ75" s="32"/>
      <c r="AJR75" s="32"/>
      <c r="AJS75" s="32"/>
      <c r="AJT75" s="32"/>
      <c r="AJU75" s="32"/>
      <c r="AJV75" s="32"/>
      <c r="AJW75" s="32"/>
      <c r="AJX75" s="32"/>
      <c r="AJY75" s="32"/>
      <c r="AJZ75" s="32"/>
      <c r="AKA75" s="32"/>
      <c r="AKB75" s="32"/>
      <c r="AKC75" s="32"/>
      <c r="AKD75" s="32"/>
      <c r="AKE75" s="32"/>
      <c r="AKF75" s="32"/>
      <c r="AKG75" s="32"/>
      <c r="AKH75" s="32"/>
      <c r="AKI75" s="32"/>
      <c r="AKJ75" s="32"/>
      <c r="AKK75" s="32"/>
      <c r="AKL75" s="32"/>
      <c r="AKM75" s="32"/>
      <c r="AKN75" s="32"/>
      <c r="AKO75" s="32"/>
      <c r="AKP75" s="32"/>
      <c r="AKQ75" s="32"/>
      <c r="AKR75" s="32"/>
      <c r="AKS75" s="32"/>
      <c r="AKT75" s="32"/>
      <c r="AKU75" s="32"/>
      <c r="AKV75" s="32"/>
      <c r="AKW75" s="32"/>
      <c r="AKX75" s="32"/>
      <c r="AKY75" s="32"/>
      <c r="AKZ75" s="32"/>
      <c r="ALA75" s="32"/>
      <c r="ALB75" s="32"/>
      <c r="ALC75" s="32"/>
      <c r="ALD75" s="32"/>
      <c r="ALE75" s="32"/>
      <c r="ALF75" s="32"/>
      <c r="ALG75" s="32"/>
      <c r="ALH75" s="32"/>
      <c r="ALI75" s="32"/>
      <c r="ALJ75" s="32"/>
      <c r="ALK75" s="32"/>
      <c r="ALL75" s="32"/>
      <c r="ALM75" s="32"/>
      <c r="ALN75" s="32"/>
      <c r="ALO75" s="32"/>
      <c r="ALP75" s="32"/>
      <c r="ALQ75" s="32"/>
      <c r="ALR75" s="32"/>
      <c r="ALS75" s="32"/>
      <c r="ALT75" s="32"/>
      <c r="ALU75" s="32"/>
      <c r="ALV75" s="32"/>
      <c r="ALW75" s="32"/>
      <c r="ALX75" s="32"/>
      <c r="ALY75" s="32"/>
      <c r="ALZ75" s="32"/>
      <c r="AMA75" s="32"/>
      <c r="AMB75" s="32"/>
      <c r="AMC75" s="32"/>
      <c r="AMD75" s="32"/>
      <c r="AME75" s="32"/>
      <c r="AMF75" s="32"/>
      <c r="AMG75" s="32"/>
      <c r="AMH75" s="32"/>
      <c r="AMI75" s="32"/>
      <c r="AMJ75" s="32"/>
      <c r="AMK75" s="32"/>
      <c r="AML75" s="32"/>
      <c r="AMM75" s="32"/>
      <c r="AMN75" s="32"/>
      <c r="AMO75" s="32"/>
      <c r="AMP75" s="32"/>
      <c r="AMQ75" s="32"/>
      <c r="AMR75" s="32"/>
    </row>
    <row r="76" spans="1:1032" x14ac:dyDescent="0.25">
      <c r="B76" s="23" t="s">
        <v>1116</v>
      </c>
      <c r="C76" s="23"/>
      <c r="D76" s="40"/>
      <c r="E76" s="40"/>
      <c r="F76" s="40"/>
      <c r="G76" s="40"/>
      <c r="H76" s="40"/>
      <c r="I76" s="40"/>
    </row>
    <row r="77" spans="1:1032" x14ac:dyDescent="0.25">
      <c r="B77" s="41" t="s">
        <v>1117</v>
      </c>
      <c r="C77" s="41"/>
      <c r="D77" s="40"/>
      <c r="E77" s="40"/>
      <c r="F77" s="40"/>
      <c r="G77" s="40"/>
      <c r="H77" s="40"/>
      <c r="I77" s="40"/>
    </row>
    <row r="78" spans="1:1032" x14ac:dyDescent="0.25">
      <c r="B78" s="145" t="s">
        <v>1118</v>
      </c>
      <c r="G78" s="126"/>
      <c r="H78" s="23"/>
      <c r="I78" s="23"/>
    </row>
    <row r="79" spans="1:1032" x14ac:dyDescent="0.25">
      <c r="B79" s="148" t="s">
        <v>1119</v>
      </c>
      <c r="C79" s="148"/>
      <c r="D79" s="148"/>
      <c r="E79" s="148"/>
      <c r="F79" s="148"/>
      <c r="G79" s="128"/>
      <c r="H79" s="129"/>
      <c r="I79" s="129"/>
      <c r="J79" s="129"/>
      <c r="K79" s="129"/>
    </row>
    <row r="80" spans="1:1032" x14ac:dyDescent="0.25">
      <c r="B80" s="272" t="s">
        <v>1120</v>
      </c>
      <c r="C80" s="272"/>
      <c r="D80" s="272"/>
      <c r="E80" s="272"/>
      <c r="F80" s="272"/>
      <c r="G80" s="272"/>
      <c r="H80" s="272"/>
      <c r="I80" s="272"/>
      <c r="J80" s="272"/>
      <c r="K80" s="272"/>
    </row>
  </sheetData>
  <mergeCells count="33">
    <mergeCell ref="B72:R72"/>
    <mergeCell ref="B73:R73"/>
    <mergeCell ref="B74:R74"/>
    <mergeCell ref="B80:K80"/>
    <mergeCell ref="S10:S11"/>
    <mergeCell ref="M14:M64"/>
    <mergeCell ref="J15:J19"/>
    <mergeCell ref="J37:J40"/>
    <mergeCell ref="B71:R71"/>
    <mergeCell ref="B70:R70"/>
    <mergeCell ref="J10:J11"/>
    <mergeCell ref="K10:K11"/>
    <mergeCell ref="L10:L11"/>
    <mergeCell ref="M10:M11"/>
    <mergeCell ref="N10:Q10"/>
    <mergeCell ref="R10:R11"/>
    <mergeCell ref="B10:B11"/>
    <mergeCell ref="C10:C11"/>
    <mergeCell ref="D10:D11"/>
    <mergeCell ref="E10:E11"/>
    <mergeCell ref="F10:F11"/>
    <mergeCell ref="J57:J58"/>
    <mergeCell ref="J29:J31"/>
    <mergeCell ref="D7:J7"/>
    <mergeCell ref="D1:J1"/>
    <mergeCell ref="D3:J3"/>
    <mergeCell ref="D4:J4"/>
    <mergeCell ref="D5:J5"/>
    <mergeCell ref="D6:J6"/>
    <mergeCell ref="D8:J8"/>
    <mergeCell ref="G10:G11"/>
    <mergeCell ref="H10:H11"/>
    <mergeCell ref="I10:I11"/>
  </mergeCells>
  <pageMargins left="0.7" right="0.7" top="0.75" bottom="0.75" header="0.51180555555555496" footer="0.51180555555555496"/>
  <pageSetup scale="265"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32"/>
  <sheetViews>
    <sheetView topLeftCell="C11" zoomScaleNormal="100" workbookViewId="0">
      <selection activeCell="K15" sqref="K15"/>
    </sheetView>
  </sheetViews>
  <sheetFormatPr defaultColWidth="9.140625" defaultRowHeight="15" x14ac:dyDescent="0.25"/>
  <cols>
    <col min="1" max="1" width="9.7109375" style="21" customWidth="1"/>
    <col min="2" max="2" width="47.42578125" style="22" customWidth="1"/>
    <col min="3" max="3" width="16.28515625" style="22" customWidth="1"/>
    <col min="4" max="4" width="14" style="22" customWidth="1"/>
    <col min="5" max="5" width="15" style="22" customWidth="1"/>
    <col min="6" max="6" width="15.42578125" style="22" customWidth="1"/>
    <col min="7" max="7" width="16.28515625" style="22" customWidth="1"/>
    <col min="8" max="8" width="14" style="22" customWidth="1"/>
    <col min="9" max="9" width="12.7109375" style="22" customWidth="1"/>
    <col min="10" max="10" width="42.7109375" style="23" customWidth="1"/>
    <col min="11" max="11" width="15.7109375" style="23" customWidth="1"/>
    <col min="12" max="12" width="15.28515625" style="23" customWidth="1"/>
    <col min="13" max="13" width="20.7109375" style="23"/>
    <col min="14" max="14" width="29" style="23" customWidth="1"/>
    <col min="15" max="15" width="15.7109375" style="23" customWidth="1"/>
    <col min="16" max="16" width="19.28515625" style="23" customWidth="1"/>
    <col min="17" max="17" width="20" style="23" customWidth="1"/>
    <col min="18" max="18" width="20.7109375" style="23"/>
    <col min="19" max="19" width="42.140625" style="23" customWidth="1"/>
    <col min="20" max="1032" width="20.7109375" style="23"/>
  </cols>
  <sheetData>
    <row r="1" spans="1:19" x14ac:dyDescent="0.25">
      <c r="D1" s="303" t="s">
        <v>1121</v>
      </c>
      <c r="E1" s="303"/>
      <c r="F1" s="303"/>
      <c r="G1" s="303"/>
      <c r="H1" s="303"/>
      <c r="I1" s="303"/>
      <c r="J1" s="303"/>
    </row>
    <row r="2" spans="1:19" ht="15" customHeight="1" x14ac:dyDescent="0.25"/>
    <row r="3" spans="1:19" ht="15" customHeight="1" x14ac:dyDescent="0.25">
      <c r="B3" s="24" t="s">
        <v>1122</v>
      </c>
      <c r="C3" s="24"/>
      <c r="D3" s="304" t="s">
        <v>1123</v>
      </c>
      <c r="E3" s="304"/>
      <c r="F3" s="304"/>
      <c r="G3" s="304"/>
      <c r="H3" s="304"/>
      <c r="I3" s="304"/>
      <c r="J3" s="304"/>
    </row>
    <row r="4" spans="1:19" ht="15" customHeight="1" x14ac:dyDescent="0.25">
      <c r="B4" s="24" t="s">
        <v>1124</v>
      </c>
      <c r="C4" s="24"/>
      <c r="D4" s="304" t="s">
        <v>1125</v>
      </c>
      <c r="E4" s="304"/>
      <c r="F4" s="304"/>
      <c r="G4" s="304"/>
      <c r="H4" s="304"/>
      <c r="I4" s="304"/>
      <c r="J4" s="304"/>
    </row>
    <row r="5" spans="1:19" ht="15" customHeight="1" x14ac:dyDescent="0.25">
      <c r="B5" s="24" t="s">
        <v>1126</v>
      </c>
      <c r="C5" s="24"/>
      <c r="D5" s="304" t="s">
        <v>1127</v>
      </c>
      <c r="E5" s="319"/>
      <c r="F5" s="319"/>
      <c r="G5" s="319"/>
      <c r="H5" s="319"/>
      <c r="I5" s="319"/>
      <c r="J5" s="319"/>
    </row>
    <row r="6" spans="1:19" ht="15" customHeight="1" x14ac:dyDescent="0.25">
      <c r="B6" s="25" t="s">
        <v>1128</v>
      </c>
      <c r="C6" s="25"/>
      <c r="D6" s="305" t="s">
        <v>1129</v>
      </c>
      <c r="E6" s="305"/>
      <c r="F6" s="305"/>
      <c r="G6" s="305"/>
      <c r="H6" s="305"/>
      <c r="I6" s="305"/>
      <c r="J6" s="305"/>
    </row>
    <row r="7" spans="1:19" ht="15" customHeight="1" x14ac:dyDescent="0.25">
      <c r="B7" s="25" t="s">
        <v>1130</v>
      </c>
      <c r="C7" s="25"/>
      <c r="D7" s="296" t="s">
        <v>1131</v>
      </c>
      <c r="E7" s="297"/>
      <c r="F7" s="297"/>
      <c r="G7" s="297"/>
      <c r="H7" s="297"/>
      <c r="I7" s="297"/>
      <c r="J7" s="297"/>
    </row>
    <row r="8" spans="1:19" ht="15" customHeight="1" x14ac:dyDescent="0.25">
      <c r="B8" s="39" t="s">
        <v>1132</v>
      </c>
      <c r="C8" s="39"/>
      <c r="D8" s="298" t="s">
        <v>304</v>
      </c>
      <c r="E8" s="298"/>
      <c r="F8" s="298"/>
      <c r="G8" s="298"/>
      <c r="H8" s="298"/>
      <c r="I8" s="298"/>
      <c r="J8" s="298"/>
    </row>
    <row r="9" spans="1:19" ht="15" customHeight="1" x14ac:dyDescent="0.25">
      <c r="B9" s="23"/>
      <c r="C9" s="23"/>
      <c r="D9" s="26"/>
      <c r="E9" s="26"/>
      <c r="F9" s="26"/>
      <c r="G9" s="26"/>
      <c r="H9" s="26"/>
      <c r="I9" s="26"/>
      <c r="J9" s="26"/>
    </row>
    <row r="10" spans="1:19" ht="35.450000000000003" customHeight="1" x14ac:dyDescent="0.25">
      <c r="A10" s="101"/>
      <c r="B10" s="278" t="s">
        <v>1133</v>
      </c>
      <c r="C10" s="290" t="s">
        <v>1134</v>
      </c>
      <c r="D10" s="290" t="s">
        <v>1135</v>
      </c>
      <c r="E10" s="290" t="s">
        <v>1136</v>
      </c>
      <c r="F10" s="290" t="s">
        <v>1137</v>
      </c>
      <c r="G10" s="290" t="s">
        <v>1138</v>
      </c>
      <c r="H10" s="290" t="s">
        <v>1139</v>
      </c>
      <c r="I10" s="290" t="s">
        <v>1140</v>
      </c>
      <c r="J10" s="278" t="s">
        <v>1141</v>
      </c>
      <c r="K10" s="280" t="s">
        <v>1142</v>
      </c>
      <c r="L10" s="282" t="s">
        <v>1143</v>
      </c>
      <c r="M10" s="278" t="s">
        <v>1144</v>
      </c>
      <c r="N10" s="284" t="s">
        <v>1145</v>
      </c>
      <c r="O10" s="284"/>
      <c r="P10" s="284"/>
      <c r="Q10" s="284"/>
      <c r="R10" s="285" t="s">
        <v>1146</v>
      </c>
      <c r="S10" s="273" t="s">
        <v>1147</v>
      </c>
    </row>
    <row r="11" spans="1:19" ht="210" customHeight="1" x14ac:dyDescent="0.25">
      <c r="A11" s="10" t="s">
        <v>1148</v>
      </c>
      <c r="B11" s="279"/>
      <c r="C11" s="291"/>
      <c r="D11" s="291"/>
      <c r="E11" s="291"/>
      <c r="F11" s="291"/>
      <c r="G11" s="291"/>
      <c r="H11" s="291"/>
      <c r="I11" s="291"/>
      <c r="J11" s="279"/>
      <c r="K11" s="281"/>
      <c r="L11" s="283"/>
      <c r="M11" s="279"/>
      <c r="N11" s="102" t="s">
        <v>1149</v>
      </c>
      <c r="O11" s="102" t="s">
        <v>1150</v>
      </c>
      <c r="P11" s="37" t="s">
        <v>1151</v>
      </c>
      <c r="Q11" s="37" t="s">
        <v>1152</v>
      </c>
      <c r="R11" s="286"/>
      <c r="S11" s="274"/>
    </row>
    <row r="12" spans="1:19" ht="48.4" customHeight="1" x14ac:dyDescent="0.25">
      <c r="A12" s="10"/>
      <c r="B12" s="27" t="s">
        <v>1153</v>
      </c>
      <c r="C12" s="27" t="s">
        <v>1154</v>
      </c>
      <c r="D12" s="27" t="s">
        <v>1155</v>
      </c>
      <c r="E12" s="27" t="s">
        <v>1156</v>
      </c>
      <c r="F12" s="27" t="s">
        <v>1157</v>
      </c>
      <c r="G12" s="27" t="s">
        <v>1158</v>
      </c>
      <c r="H12" s="27" t="s">
        <v>1159</v>
      </c>
      <c r="I12" s="27" t="s">
        <v>1160</v>
      </c>
      <c r="J12" s="27" t="s">
        <v>1161</v>
      </c>
      <c r="K12" s="82" t="s">
        <v>1162</v>
      </c>
      <c r="L12" s="92" t="s">
        <v>1163</v>
      </c>
      <c r="M12" s="82" t="s">
        <v>1164</v>
      </c>
      <c r="N12" s="103" t="s">
        <v>1165</v>
      </c>
      <c r="O12" s="103" t="s">
        <v>1166</v>
      </c>
      <c r="P12" s="82" t="s">
        <v>1167</v>
      </c>
      <c r="Q12" s="82" t="s">
        <v>1168</v>
      </c>
      <c r="R12" s="82" t="s">
        <v>1169</v>
      </c>
      <c r="S12" s="28"/>
    </row>
    <row r="13" spans="1:19" ht="16.149999999999999" customHeight="1" x14ac:dyDescent="0.25">
      <c r="A13" s="200" t="s">
        <v>1170</v>
      </c>
      <c r="B13" s="201" t="s">
        <v>312</v>
      </c>
      <c r="C13" s="202"/>
      <c r="D13" s="203"/>
      <c r="E13" s="203"/>
      <c r="F13" s="203"/>
      <c r="G13" s="203"/>
      <c r="H13" s="203"/>
      <c r="I13" s="204"/>
      <c r="J13" s="205"/>
      <c r="K13" s="205"/>
      <c r="L13" s="205"/>
      <c r="M13" s="205"/>
      <c r="N13" s="205"/>
      <c r="O13" s="205"/>
      <c r="P13" s="205"/>
      <c r="Q13" s="205"/>
      <c r="R13" s="205"/>
      <c r="S13" s="236" t="s">
        <v>313</v>
      </c>
    </row>
    <row r="14" spans="1:19" ht="40.5" customHeight="1" x14ac:dyDescent="0.25">
      <c r="A14" s="217" t="s">
        <v>1171</v>
      </c>
      <c r="B14" s="93" t="s">
        <v>288</v>
      </c>
      <c r="C14" s="206" t="s">
        <v>1172</v>
      </c>
      <c r="D14" s="206" t="s">
        <v>1173</v>
      </c>
      <c r="E14" s="206" t="s">
        <v>1174</v>
      </c>
      <c r="F14" s="206" t="s">
        <v>1175</v>
      </c>
      <c r="G14" s="206" t="s">
        <v>1176</v>
      </c>
      <c r="H14" s="207">
        <v>500</v>
      </c>
      <c r="I14" s="176" t="s">
        <v>1177</v>
      </c>
      <c r="J14" s="265" t="s">
        <v>385</v>
      </c>
      <c r="K14" s="114"/>
      <c r="L14" s="114"/>
      <c r="M14" s="316"/>
      <c r="N14" s="105"/>
      <c r="O14" s="105"/>
      <c r="P14" s="116"/>
      <c r="Q14" s="116"/>
      <c r="R14" s="114"/>
      <c r="S14" s="208"/>
    </row>
    <row r="15" spans="1:19" ht="38.25" customHeight="1" x14ac:dyDescent="0.25">
      <c r="A15" s="209" t="s">
        <v>1178</v>
      </c>
      <c r="B15" s="120" t="s">
        <v>1179</v>
      </c>
      <c r="C15" s="86"/>
      <c r="D15" s="87"/>
      <c r="E15" s="87"/>
      <c r="F15" s="87"/>
      <c r="G15" s="87"/>
      <c r="H15" s="87"/>
      <c r="I15" s="87"/>
      <c r="J15" s="245" t="s">
        <v>1180</v>
      </c>
      <c r="K15" s="52"/>
      <c r="L15" s="84"/>
      <c r="M15" s="317"/>
      <c r="N15" s="105"/>
      <c r="O15" s="105"/>
      <c r="P15" s="100"/>
      <c r="Q15" s="100"/>
      <c r="R15" s="85"/>
      <c r="S15" s="36"/>
    </row>
    <row r="16" spans="1:19" ht="15.75" customHeight="1" x14ac:dyDescent="0.25">
      <c r="A16" s="96"/>
      <c r="B16" s="96"/>
      <c r="C16" s="97"/>
      <c r="D16" s="98"/>
      <c r="E16" s="98"/>
      <c r="F16" s="98"/>
      <c r="G16" s="98"/>
      <c r="H16" s="98"/>
      <c r="I16" s="98"/>
      <c r="J16" s="99"/>
      <c r="K16" s="85"/>
      <c r="L16" s="84"/>
      <c r="M16" s="318"/>
      <c r="N16" s="105"/>
      <c r="O16" s="105"/>
      <c r="P16" s="100"/>
      <c r="Q16" s="100"/>
      <c r="R16" s="85"/>
      <c r="S16" s="36"/>
    </row>
    <row r="17" spans="1:1032" ht="16.149999999999999" customHeight="1" thickBot="1" x14ac:dyDescent="0.3">
      <c r="A17" s="88"/>
      <c r="B17" s="88" t="s">
        <v>1181</v>
      </c>
      <c r="C17" s="210">
        <f t="shared" ref="C17:H17" si="0">SUM(C14)</f>
      </c>
      <c r="D17" s="210">
        <f t="shared" si="0"/>
        <v>0</v>
      </c>
      <c r="E17" s="210">
        <f t="shared" si="0"/>
        <v>0</v>
      </c>
      <c r="F17" s="210">
        <f t="shared" si="0"/>
        <v>0</v>
      </c>
      <c r="G17" s="210">
        <f t="shared" si="0"/>
        <v>0</v>
      </c>
      <c r="H17" s="211">
        <f t="shared" si="0"/>
        <v>500</v>
      </c>
      <c r="I17" s="212"/>
      <c r="J17" s="88" t="s">
        <v>289</v>
      </c>
      <c r="K17" s="88"/>
      <c r="L17" s="88"/>
      <c r="M17" s="88"/>
      <c r="N17" s="88"/>
      <c r="O17" s="88"/>
      <c r="P17" s="88"/>
      <c r="Q17" s="88"/>
      <c r="R17" s="88"/>
      <c r="S17" s="30"/>
    </row>
    <row r="18" spans="1:1032" ht="39.75" customHeight="1" thickBot="1" x14ac:dyDescent="0.3">
      <c r="A18" s="214"/>
      <c r="B18" s="214"/>
      <c r="C18" s="199"/>
      <c r="D18" s="199"/>
      <c r="E18" s="199"/>
      <c r="F18" s="199"/>
      <c r="G18" s="199"/>
      <c r="H18" s="215"/>
      <c r="I18" s="216"/>
      <c r="J18" s="214"/>
      <c r="K18" s="214"/>
      <c r="L18" s="214"/>
      <c r="M18" s="90"/>
      <c r="N18" s="121"/>
      <c r="O18" s="121"/>
      <c r="P18" s="122"/>
      <c r="Q18" s="122"/>
      <c r="R18" s="123"/>
      <c r="S18" s="125" t="s">
        <v>1182</v>
      </c>
    </row>
    <row r="19" spans="1:1032" ht="112.5" customHeight="1" x14ac:dyDescent="0.25">
      <c r="A19" s="214"/>
      <c r="B19" s="214"/>
      <c r="C19" s="199"/>
      <c r="D19" s="199"/>
      <c r="E19" s="199"/>
      <c r="F19" s="199"/>
      <c r="G19" s="199"/>
      <c r="H19" s="215"/>
      <c r="I19" s="216"/>
      <c r="J19" s="214"/>
      <c r="K19" s="214"/>
      <c r="L19" s="214"/>
      <c r="M19" s="147" t="s">
        <v>1183</v>
      </c>
      <c r="N19" s="147"/>
      <c r="O19" s="147"/>
      <c r="P19" s="147"/>
      <c r="Q19" s="147"/>
      <c r="R19" s="71" t="s">
        <v>1184</v>
      </c>
    </row>
    <row r="20" spans="1:1032" ht="16.149999999999999" customHeight="1" x14ac:dyDescent="0.25">
      <c r="A20" s="214"/>
      <c r="B20" s="214"/>
      <c r="C20" s="199"/>
      <c r="D20" s="199"/>
      <c r="E20" s="199"/>
      <c r="F20" s="199"/>
      <c r="G20" s="199"/>
      <c r="H20" s="215"/>
      <c r="I20" s="216"/>
      <c r="J20" s="214"/>
      <c r="K20" s="214"/>
      <c r="L20" s="214"/>
      <c r="M20" s="214"/>
      <c r="N20" s="214"/>
      <c r="O20" s="214"/>
      <c r="P20" s="214"/>
      <c r="Q20" s="214"/>
      <c r="R20" s="214"/>
      <c r="S20" s="213"/>
    </row>
    <row r="21" spans="1:1032" ht="33" customHeight="1" x14ac:dyDescent="0.25">
      <c r="A21" s="42"/>
      <c r="B21" s="51" t="s">
        <v>1185</v>
      </c>
      <c r="C21" s="49"/>
      <c r="D21" s="50"/>
      <c r="E21" s="50"/>
      <c r="F21" s="50"/>
      <c r="G21" s="50"/>
      <c r="H21" s="50"/>
      <c r="I21" s="50"/>
      <c r="J21" s="35"/>
    </row>
    <row r="22" spans="1:1032" ht="15" customHeight="1" x14ac:dyDescent="0.25">
      <c r="A22" s="31"/>
      <c r="B22" s="277" t="s">
        <v>1186</v>
      </c>
      <c r="C22" s="277"/>
      <c r="D22" s="277"/>
      <c r="E22" s="277"/>
      <c r="F22" s="277"/>
      <c r="G22" s="277"/>
      <c r="H22" s="277"/>
      <c r="I22" s="277"/>
      <c r="J22" s="277"/>
      <c r="K22" s="277"/>
      <c r="L22" s="277"/>
      <c r="M22" s="277"/>
      <c r="N22" s="277"/>
      <c r="O22" s="277"/>
      <c r="P22" s="277"/>
      <c r="Q22" s="277"/>
      <c r="R22" s="277"/>
    </row>
    <row r="23" spans="1:1032" ht="16.899999999999999" customHeight="1" x14ac:dyDescent="0.25">
      <c r="B23" s="276" t="s">
        <v>1187</v>
      </c>
      <c r="C23" s="276"/>
      <c r="D23" s="276"/>
      <c r="E23" s="276"/>
      <c r="F23" s="276"/>
      <c r="G23" s="276"/>
      <c r="H23" s="276"/>
      <c r="I23" s="276"/>
      <c r="J23" s="276"/>
      <c r="K23" s="276"/>
      <c r="L23" s="276"/>
      <c r="M23" s="276"/>
      <c r="N23" s="276"/>
      <c r="O23" s="276"/>
      <c r="P23" s="276"/>
      <c r="Q23" s="276"/>
      <c r="R23" s="276"/>
    </row>
    <row r="24" spans="1:1032" ht="15" customHeight="1" x14ac:dyDescent="0.25">
      <c r="B24" s="292" t="s">
        <v>1188</v>
      </c>
      <c r="C24" s="292"/>
      <c r="D24" s="292"/>
      <c r="E24" s="292"/>
      <c r="F24" s="292"/>
      <c r="G24" s="292"/>
      <c r="H24" s="292"/>
      <c r="I24" s="292"/>
      <c r="J24" s="292"/>
      <c r="K24" s="292"/>
      <c r="L24" s="292"/>
      <c r="M24" s="292"/>
      <c r="N24" s="292"/>
      <c r="O24" s="292"/>
      <c r="P24" s="292"/>
      <c r="Q24" s="292"/>
      <c r="R24" s="292"/>
    </row>
    <row r="25" spans="1:1032" ht="15" customHeight="1" x14ac:dyDescent="0.25">
      <c r="B25" s="293" t="s">
        <v>1189</v>
      </c>
      <c r="C25" s="293"/>
      <c r="D25" s="293"/>
      <c r="E25" s="293"/>
      <c r="F25" s="293"/>
      <c r="G25" s="293"/>
      <c r="H25" s="293"/>
      <c r="I25" s="293"/>
      <c r="J25" s="293"/>
      <c r="K25" s="293"/>
      <c r="L25" s="293"/>
      <c r="M25" s="293"/>
      <c r="N25" s="293"/>
      <c r="O25" s="293"/>
      <c r="P25" s="293"/>
      <c r="Q25" s="293"/>
      <c r="R25" s="293"/>
    </row>
    <row r="26" spans="1:1032" ht="17.649999999999999" customHeight="1" x14ac:dyDescent="0.25">
      <c r="B26" s="294" t="s">
        <v>1190</v>
      </c>
      <c r="C26" s="294"/>
      <c r="D26" s="294"/>
      <c r="E26" s="294"/>
      <c r="F26" s="294"/>
      <c r="G26" s="294"/>
      <c r="H26" s="294"/>
      <c r="I26" s="294"/>
      <c r="J26" s="294"/>
      <c r="K26" s="294"/>
      <c r="L26" s="294"/>
      <c r="M26" s="294"/>
      <c r="N26" s="294"/>
      <c r="O26" s="294"/>
      <c r="P26" s="294"/>
      <c r="Q26" s="294"/>
      <c r="R26" s="294"/>
    </row>
    <row r="27" spans="1:1032" s="33" customFormat="1" x14ac:dyDescent="0.25">
      <c r="A27" s="32"/>
      <c r="B27" s="40" t="s">
        <v>1191</v>
      </c>
      <c r="C27" s="40"/>
      <c r="D27" s="40"/>
      <c r="E27" s="40"/>
      <c r="F27" s="40"/>
      <c r="G27" s="40"/>
      <c r="H27" s="40"/>
      <c r="I27" s="40"/>
      <c r="J27" s="23"/>
      <c r="K27" s="23"/>
      <c r="L27" s="23"/>
      <c r="M27" s="23"/>
      <c r="N27" s="23"/>
      <c r="O27" s="23"/>
      <c r="P27" s="23"/>
      <c r="Q27" s="23"/>
      <c r="R27" s="23"/>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c r="AMK27" s="32"/>
      <c r="AML27" s="32"/>
      <c r="AMM27" s="32"/>
      <c r="AMN27" s="32"/>
      <c r="AMO27" s="32"/>
      <c r="AMP27" s="32"/>
      <c r="AMQ27" s="32"/>
      <c r="AMR27" s="32"/>
    </row>
    <row r="28" spans="1:1032" x14ac:dyDescent="0.25">
      <c r="B28" s="23" t="s">
        <v>1192</v>
      </c>
      <c r="C28" s="23"/>
      <c r="D28" s="40"/>
      <c r="E28" s="40"/>
      <c r="F28" s="40"/>
      <c r="G28" s="40"/>
      <c r="H28" s="40"/>
      <c r="I28" s="40"/>
    </row>
    <row r="29" spans="1:1032" x14ac:dyDescent="0.25">
      <c r="B29" s="41" t="s">
        <v>1193</v>
      </c>
      <c r="C29" s="41"/>
      <c r="D29" s="40"/>
      <c r="E29" s="40"/>
      <c r="F29" s="40"/>
      <c r="G29" s="40"/>
      <c r="H29" s="40"/>
      <c r="I29" s="40"/>
    </row>
    <row r="30" spans="1:1032" x14ac:dyDescent="0.25">
      <c r="B30" s="22" t="s">
        <v>1194</v>
      </c>
      <c r="G30" s="126"/>
      <c r="H30" s="23"/>
      <c r="I30" s="23"/>
    </row>
    <row r="31" spans="1:1032" x14ac:dyDescent="0.25">
      <c r="B31" s="127" t="s">
        <v>1195</v>
      </c>
      <c r="C31" s="127"/>
      <c r="D31" s="127"/>
      <c r="E31" s="127"/>
      <c r="F31" s="127"/>
      <c r="G31" s="128"/>
      <c r="H31" s="129"/>
      <c r="I31" s="129"/>
      <c r="J31" s="129"/>
      <c r="K31" s="129"/>
    </row>
    <row r="32" spans="1:1032" x14ac:dyDescent="0.25">
      <c r="B32" s="272" t="s">
        <v>98</v>
      </c>
      <c r="C32" s="272"/>
      <c r="D32" s="272"/>
      <c r="E32" s="272"/>
      <c r="F32" s="272"/>
      <c r="G32" s="272"/>
      <c r="H32" s="272"/>
      <c r="I32" s="272"/>
      <c r="J32" s="272"/>
      <c r="K32" s="272"/>
    </row>
  </sheetData>
  <mergeCells count="29">
    <mergeCell ref="D1:J1"/>
    <mergeCell ref="B26:R26"/>
    <mergeCell ref="B23:R23"/>
    <mergeCell ref="B24:R24"/>
    <mergeCell ref="B25:R25"/>
    <mergeCell ref="D8:J8"/>
    <mergeCell ref="B22:R22"/>
    <mergeCell ref="D3:J3"/>
    <mergeCell ref="D4:J4"/>
    <mergeCell ref="D5:J5"/>
    <mergeCell ref="D6:J6"/>
    <mergeCell ref="D7:J7"/>
    <mergeCell ref="N10:Q10"/>
    <mergeCell ref="M10:M11"/>
    <mergeCell ref="R10:R11"/>
    <mergeCell ref="S10:S11"/>
    <mergeCell ref="B32:K32"/>
    <mergeCell ref="B10:B11"/>
    <mergeCell ref="D10:D11"/>
    <mergeCell ref="E10:E11"/>
    <mergeCell ref="F10:F11"/>
    <mergeCell ref="G10:G11"/>
    <mergeCell ref="L10:L11"/>
    <mergeCell ref="K10:K11"/>
    <mergeCell ref="J10:J11"/>
    <mergeCell ref="I10:I11"/>
    <mergeCell ref="C10:C11"/>
    <mergeCell ref="H10:H11"/>
    <mergeCell ref="M14:M16"/>
  </mergeCells>
  <pageMargins left="0.7" right="0.7" top="0.75" bottom="0.75" header="0.51180555555555496" footer="0.51180555555555496"/>
  <pageSetup scale="265"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1"/>
  <sheetViews>
    <sheetView topLeftCell="A55" zoomScale="85" zoomScaleNormal="85" workbookViewId="0">
      <selection activeCell="C52" sqref="C52"/>
    </sheetView>
  </sheetViews>
  <sheetFormatPr defaultRowHeight="15.75" x14ac:dyDescent="0.25"/>
  <cols>
    <col min="1" max="1" width="9.140625" style="4"/>
    <col min="2" max="2" width="47.42578125" style="149" customWidth="1"/>
    <col min="3" max="3" width="103.5703125" style="149" customWidth="1"/>
    <col min="4" max="4" width="41.42578125" style="149" customWidth="1"/>
    <col min="5" max="5" width="36.42578125" style="6" customWidth="1"/>
    <col min="6" max="6" width="41" style="6" customWidth="1"/>
    <col min="7" max="7" width="82" style="1" customWidth="1"/>
    <col min="8" max="1024" width="9.140625" style="1"/>
  </cols>
  <sheetData>
    <row r="1" spans="1:7" x14ac:dyDescent="0.25">
      <c r="D1" s="322" t="s">
        <v>1196</v>
      </c>
      <c r="E1" s="322"/>
      <c r="F1" s="322"/>
    </row>
    <row r="3" spans="1:7" ht="15" customHeight="1" x14ac:dyDescent="0.25">
      <c r="B3" s="56" t="s">
        <v>1197</v>
      </c>
      <c r="C3" s="323" t="s">
        <v>1198</v>
      </c>
      <c r="D3" s="323"/>
      <c r="E3" s="323"/>
      <c r="F3" s="323"/>
    </row>
    <row r="4" spans="1:7" ht="15" customHeight="1" x14ac:dyDescent="0.25">
      <c r="B4" s="56" t="s">
        <v>1199</v>
      </c>
      <c r="C4" s="324" t="s">
        <v>1200</v>
      </c>
      <c r="D4" s="325"/>
      <c r="E4" s="325"/>
      <c r="F4" s="326"/>
    </row>
    <row r="5" spans="1:7" ht="15" customHeight="1" x14ac:dyDescent="0.25">
      <c r="B5" s="56" t="s">
        <v>1201</v>
      </c>
      <c r="C5" s="323" t="s">
        <v>1202</v>
      </c>
      <c r="D5" s="323"/>
      <c r="E5" s="323"/>
      <c r="F5" s="323"/>
    </row>
    <row r="6" spans="1:7" ht="15" customHeight="1" x14ac:dyDescent="0.25">
      <c r="B6" s="57" t="s">
        <v>1203</v>
      </c>
      <c r="C6" s="327" t="s">
        <v>1204</v>
      </c>
      <c r="D6" s="327"/>
      <c r="E6" s="327"/>
      <c r="F6" s="327"/>
    </row>
    <row r="7" spans="1:7" ht="15" customHeight="1" x14ac:dyDescent="0.25">
      <c r="B7" s="57" t="s">
        <v>1205</v>
      </c>
      <c r="C7" s="320" t="s">
        <v>1206</v>
      </c>
      <c r="D7" s="321"/>
      <c r="E7" s="321"/>
      <c r="F7" s="321"/>
    </row>
    <row r="8" spans="1:7" ht="15" customHeight="1" x14ac:dyDescent="0.25">
      <c r="B8" s="56" t="s">
        <v>1207</v>
      </c>
      <c r="C8" s="328" t="s">
        <v>287</v>
      </c>
      <c r="D8" s="328"/>
      <c r="E8" s="328"/>
      <c r="F8" s="328"/>
    </row>
    <row r="9" spans="1:7" ht="15" customHeight="1" x14ac:dyDescent="0.25">
      <c r="B9" s="1"/>
      <c r="D9" s="7"/>
      <c r="E9" s="150"/>
      <c r="F9" s="150"/>
    </row>
    <row r="10" spans="1:7" s="1" customFormat="1" ht="15" customHeight="1" x14ac:dyDescent="0.25">
      <c r="A10" s="4"/>
      <c r="C10" s="7"/>
      <c r="D10" s="7"/>
      <c r="E10" s="150"/>
      <c r="F10" s="150"/>
    </row>
    <row r="11" spans="1:7" ht="165" customHeight="1" x14ac:dyDescent="0.25">
      <c r="A11" s="10" t="s">
        <v>1208</v>
      </c>
      <c r="B11" s="34" t="s">
        <v>18</v>
      </c>
      <c r="C11" s="55" t="s">
        <v>1209</v>
      </c>
      <c r="D11" s="37" t="s">
        <v>56</v>
      </c>
      <c r="E11" s="34" t="s">
        <v>1210</v>
      </c>
      <c r="F11" s="37" t="s">
        <v>1211</v>
      </c>
      <c r="G11" s="37" t="s">
        <v>1212</v>
      </c>
    </row>
    <row r="12" spans="1:7" s="1" customFormat="1" ht="96" customHeight="1" x14ac:dyDescent="0.25">
      <c r="A12" s="10"/>
      <c r="B12" s="38" t="s">
        <v>1213</v>
      </c>
      <c r="C12" s="38" t="s">
        <v>65</v>
      </c>
      <c r="D12" s="73" t="s">
        <v>1214</v>
      </c>
      <c r="E12" s="73" t="s">
        <v>1215</v>
      </c>
      <c r="F12" s="73" t="s">
        <v>1216</v>
      </c>
      <c r="G12" s="11"/>
    </row>
    <row r="13" spans="1:7" s="1" customFormat="1" ht="26.25" customHeight="1" x14ac:dyDescent="0.25">
      <c r="A13" s="200"/>
      <c r="B13" s="227" t="s">
        <v>1217</v>
      </c>
      <c r="C13" s="200"/>
      <c r="D13" s="200"/>
      <c r="E13" s="200"/>
      <c r="F13" s="200"/>
      <c r="G13" s="11"/>
    </row>
    <row r="14" spans="1:7" s="1" customFormat="1" ht="21" customHeight="1" x14ac:dyDescent="0.25">
      <c r="A14" s="58" t="s">
        <v>1218</v>
      </c>
      <c r="B14" s="59" t="s">
        <v>39</v>
      </c>
      <c r="C14" s="60"/>
      <c r="D14" s="60"/>
      <c r="E14" s="60"/>
      <c r="F14" s="60"/>
      <c r="G14" s="11"/>
    </row>
    <row r="15" spans="1:7" s="1" customFormat="1" ht="102.75" customHeight="1" x14ac:dyDescent="0.25">
      <c r="A15" s="188" t="s">
        <v>1219</v>
      </c>
      <c r="B15" s="197" t="s">
        <v>19</v>
      </c>
      <c r="C15" s="125" t="s">
        <v>208</v>
      </c>
      <c r="D15" s="12"/>
      <c r="E15" s="20"/>
      <c r="F15" s="20"/>
      <c r="G15" s="11"/>
    </row>
    <row r="16" spans="1:7" s="1" customFormat="1" ht="59.25" customHeight="1" x14ac:dyDescent="0.25">
      <c r="A16" s="188" t="s">
        <v>1220</v>
      </c>
      <c r="B16" s="197" t="s">
        <v>77</v>
      </c>
      <c r="C16" s="125" t="s">
        <v>209</v>
      </c>
      <c r="D16" s="12"/>
      <c r="E16" s="20"/>
      <c r="F16" s="20"/>
      <c r="G16" s="11"/>
    </row>
    <row r="17" spans="1:7" s="1" customFormat="1" ht="57" customHeight="1" x14ac:dyDescent="0.25">
      <c r="A17" s="189" t="s">
        <v>1221</v>
      </c>
      <c r="B17" s="197" t="s">
        <v>75</v>
      </c>
      <c r="C17" s="329" t="s">
        <v>210</v>
      </c>
      <c r="D17" s="13"/>
      <c r="E17" s="14"/>
      <c r="F17" s="14"/>
      <c r="G17" s="15"/>
    </row>
    <row r="18" spans="1:7" s="1" customFormat="1" ht="142.5" customHeight="1" x14ac:dyDescent="0.25">
      <c r="A18" s="189" t="s">
        <v>1222</v>
      </c>
      <c r="B18" s="197" t="s">
        <v>76</v>
      </c>
      <c r="C18" s="330"/>
      <c r="D18" s="13"/>
      <c r="E18" s="14"/>
      <c r="F18" s="14"/>
      <c r="G18" s="15"/>
    </row>
    <row r="19" spans="1:7" s="1" customFormat="1" ht="67.5" customHeight="1" x14ac:dyDescent="0.25">
      <c r="A19" s="189" t="s">
        <v>1223</v>
      </c>
      <c r="B19" s="197" t="s">
        <v>40</v>
      </c>
      <c r="C19" s="329" t="s">
        <v>211</v>
      </c>
      <c r="D19" s="13"/>
      <c r="E19" s="14"/>
      <c r="F19" s="14"/>
      <c r="G19" s="15"/>
    </row>
    <row r="20" spans="1:7" s="1" customFormat="1" ht="81" customHeight="1" x14ac:dyDescent="0.25">
      <c r="A20" s="189" t="s">
        <v>1224</v>
      </c>
      <c r="B20" s="197" t="s">
        <v>41</v>
      </c>
      <c r="C20" s="330"/>
      <c r="D20" s="16"/>
      <c r="E20" s="8"/>
      <c r="F20" s="8"/>
      <c r="G20" s="3"/>
    </row>
    <row r="21" spans="1:7" s="1" customFormat="1" ht="166.5" customHeight="1" x14ac:dyDescent="0.25">
      <c r="A21" s="189" t="s">
        <v>1225</v>
      </c>
      <c r="B21" s="197" t="s">
        <v>20</v>
      </c>
      <c r="C21" s="125" t="s">
        <v>212</v>
      </c>
      <c r="D21" s="16"/>
      <c r="E21" s="8"/>
      <c r="F21" s="8"/>
      <c r="G21" s="3"/>
    </row>
    <row r="22" spans="1:7" s="1" customFormat="1" ht="37.5" customHeight="1" x14ac:dyDescent="0.25">
      <c r="A22" s="189" t="s">
        <v>213</v>
      </c>
      <c r="B22" s="198" t="s">
        <v>22</v>
      </c>
      <c r="C22" s="329" t="s">
        <v>214</v>
      </c>
      <c r="D22" s="16"/>
      <c r="E22" s="8"/>
      <c r="F22" s="8"/>
      <c r="G22" s="3"/>
    </row>
    <row r="23" spans="1:7" s="1" customFormat="1" ht="36.75" customHeight="1" x14ac:dyDescent="0.25">
      <c r="A23" s="189" t="s">
        <v>215</v>
      </c>
      <c r="B23" s="197" t="s">
        <v>23</v>
      </c>
      <c r="C23" s="330"/>
      <c r="D23" s="16"/>
      <c r="E23" s="8"/>
      <c r="F23" s="8"/>
      <c r="G23" s="3"/>
    </row>
    <row r="24" spans="1:7" s="1" customFormat="1" ht="108.75" customHeight="1" x14ac:dyDescent="0.25">
      <c r="A24" s="189" t="s">
        <v>216</v>
      </c>
      <c r="B24" s="197" t="s">
        <v>24</v>
      </c>
      <c r="C24" s="125" t="s">
        <v>217</v>
      </c>
      <c r="D24" s="16"/>
      <c r="E24" s="8"/>
      <c r="F24" s="8"/>
      <c r="G24" s="3"/>
    </row>
    <row r="25" spans="1:7" s="1" customFormat="1" ht="93" customHeight="1" x14ac:dyDescent="0.25">
      <c r="A25" s="189" t="s">
        <v>218</v>
      </c>
      <c r="B25" s="197" t="s">
        <v>25</v>
      </c>
      <c r="C25" s="125" t="s">
        <v>219</v>
      </c>
      <c r="D25" s="16"/>
      <c r="E25" s="8"/>
      <c r="F25" s="8"/>
      <c r="G25" s="3"/>
    </row>
    <row r="26" spans="1:7" s="1" customFormat="1" ht="136.5" customHeight="1" x14ac:dyDescent="0.25">
      <c r="A26" s="189" t="s">
        <v>220</v>
      </c>
      <c r="B26" s="197" t="s">
        <v>73</v>
      </c>
      <c r="C26" s="125" t="s">
        <v>221</v>
      </c>
      <c r="D26" s="16"/>
      <c r="E26" s="8"/>
      <c r="F26" s="8"/>
      <c r="G26" s="3"/>
    </row>
    <row r="27" spans="1:7" s="1" customFormat="1" ht="136.5" customHeight="1" x14ac:dyDescent="0.25">
      <c r="A27" s="189" t="s">
        <v>222</v>
      </c>
      <c r="B27" s="197" t="s">
        <v>42</v>
      </c>
      <c r="C27" s="125" t="s">
        <v>223</v>
      </c>
      <c r="D27" s="16"/>
      <c r="E27" s="8"/>
      <c r="F27" s="8"/>
      <c r="G27" s="3"/>
    </row>
    <row r="28" spans="1:7" s="1" customFormat="1" ht="63" customHeight="1" x14ac:dyDescent="0.25">
      <c r="A28" s="189" t="s">
        <v>225</v>
      </c>
      <c r="B28" s="197" t="s">
        <v>26</v>
      </c>
      <c r="C28" s="125" t="s">
        <v>224</v>
      </c>
      <c r="D28" s="16"/>
      <c r="E28" s="8"/>
      <c r="F28" s="8"/>
      <c r="G28" s="3"/>
    </row>
    <row r="29" spans="1:7" s="1" customFormat="1" ht="69" customHeight="1" x14ac:dyDescent="0.25">
      <c r="A29" s="331" t="s">
        <v>226</v>
      </c>
      <c r="B29" s="333" t="s">
        <v>74</v>
      </c>
      <c r="C29" s="329" t="s">
        <v>356</v>
      </c>
      <c r="D29" s="335"/>
      <c r="E29" s="337"/>
      <c r="F29" s="337"/>
      <c r="G29" s="345"/>
    </row>
    <row r="30" spans="1:7" s="1" customFormat="1" ht="9" hidden="1" customHeight="1" x14ac:dyDescent="0.25">
      <c r="A30" s="332"/>
      <c r="B30" s="334"/>
      <c r="C30" s="330"/>
      <c r="D30" s="336"/>
      <c r="E30" s="338"/>
      <c r="F30" s="338"/>
      <c r="G30" s="346"/>
    </row>
    <row r="31" spans="1:7" s="1" customFormat="1" ht="54.75" customHeight="1" x14ac:dyDescent="0.25">
      <c r="A31" s="189" t="s">
        <v>228</v>
      </c>
      <c r="B31" s="197" t="s">
        <v>21</v>
      </c>
      <c r="C31" s="191" t="s">
        <v>235</v>
      </c>
      <c r="D31" s="16"/>
      <c r="E31" s="8"/>
      <c r="F31" s="8"/>
      <c r="G31" s="3"/>
    </row>
    <row r="32" spans="1:7" s="1" customFormat="1" ht="409.5" customHeight="1" x14ac:dyDescent="0.25">
      <c r="A32" s="331" t="s">
        <v>229</v>
      </c>
      <c r="B32" s="333" t="s">
        <v>43</v>
      </c>
      <c r="C32" s="339" t="s">
        <v>355</v>
      </c>
      <c r="D32" s="335"/>
      <c r="E32" s="337"/>
      <c r="F32" s="337"/>
      <c r="G32" s="345"/>
    </row>
    <row r="33" spans="1:7" s="1" customFormat="1" ht="10.5" customHeight="1" x14ac:dyDescent="0.25">
      <c r="A33" s="332"/>
      <c r="B33" s="334"/>
      <c r="C33" s="340"/>
      <c r="D33" s="336"/>
      <c r="E33" s="338"/>
      <c r="F33" s="338"/>
      <c r="G33" s="346"/>
    </row>
    <row r="34" spans="1:7" s="1" customFormat="1" ht="121.5" customHeight="1" x14ac:dyDescent="0.25">
      <c r="A34" s="189" t="s">
        <v>230</v>
      </c>
      <c r="B34" s="197" t="s">
        <v>28</v>
      </c>
      <c r="C34" s="125" t="s">
        <v>309</v>
      </c>
      <c r="D34" s="16"/>
      <c r="E34" s="8"/>
      <c r="F34" s="8"/>
      <c r="G34" s="3"/>
    </row>
    <row r="35" spans="1:7" s="1" customFormat="1" ht="102" customHeight="1" x14ac:dyDescent="0.25">
      <c r="A35" s="189" t="s">
        <v>231</v>
      </c>
      <c r="B35" s="197" t="s">
        <v>27</v>
      </c>
      <c r="C35" s="125" t="s">
        <v>308</v>
      </c>
      <c r="D35" s="16"/>
      <c r="E35" s="8"/>
      <c r="F35" s="8"/>
      <c r="G35" s="3"/>
    </row>
    <row r="36" spans="1:7" s="1" customFormat="1" ht="30" customHeight="1" x14ac:dyDescent="0.25">
      <c r="A36" s="189" t="s">
        <v>232</v>
      </c>
      <c r="B36" s="197" t="s">
        <v>44</v>
      </c>
      <c r="C36" s="62"/>
      <c r="D36" s="16"/>
      <c r="E36" s="8"/>
      <c r="F36" s="8"/>
      <c r="G36" s="3"/>
    </row>
    <row r="37" spans="1:7" s="1" customFormat="1" ht="59.25" customHeight="1" x14ac:dyDescent="0.25">
      <c r="A37" s="194" t="s">
        <v>233</v>
      </c>
      <c r="B37" s="65" t="s">
        <v>1226</v>
      </c>
      <c r="C37" s="190" t="s">
        <v>1227</v>
      </c>
      <c r="D37" s="75"/>
      <c r="E37" s="76"/>
      <c r="F37" s="76"/>
      <c r="G37" s="36"/>
    </row>
    <row r="38" spans="1:7" s="1" customFormat="1" ht="24" customHeight="1" x14ac:dyDescent="0.25">
      <c r="A38" s="155" t="s">
        <v>9</v>
      </c>
      <c r="B38" s="59" t="s">
        <v>29</v>
      </c>
      <c r="C38" s="74"/>
      <c r="D38" s="74"/>
      <c r="E38" s="74"/>
      <c r="F38" s="63"/>
      <c r="G38" s="72"/>
    </row>
    <row r="39" spans="1:7" s="1" customFormat="1" ht="174.75" customHeight="1" x14ac:dyDescent="0.25">
      <c r="A39" s="192" t="s">
        <v>236</v>
      </c>
      <c r="B39" s="193" t="s">
        <v>238</v>
      </c>
      <c r="C39" s="61" t="s">
        <v>237</v>
      </c>
      <c r="D39" s="77"/>
      <c r="E39" s="78"/>
      <c r="F39" s="78"/>
      <c r="G39" s="3"/>
    </row>
    <row r="40" spans="1:7" s="1" customFormat="1" ht="234" customHeight="1" x14ac:dyDescent="0.25">
      <c r="A40" s="192" t="s">
        <v>239</v>
      </c>
      <c r="B40" s="193" t="s">
        <v>242</v>
      </c>
      <c r="C40" s="62" t="s">
        <v>244</v>
      </c>
      <c r="D40" s="16"/>
      <c r="E40" s="8"/>
      <c r="F40" s="8"/>
      <c r="G40" s="3"/>
    </row>
    <row r="41" spans="1:7" s="1" customFormat="1" ht="212.25" customHeight="1" x14ac:dyDescent="0.25">
      <c r="A41" s="192" t="s">
        <v>240</v>
      </c>
      <c r="B41" s="193" t="s">
        <v>243</v>
      </c>
      <c r="C41" s="125" t="s">
        <v>286</v>
      </c>
      <c r="D41" s="16"/>
      <c r="E41" s="8"/>
      <c r="F41" s="8"/>
      <c r="G41" s="3"/>
    </row>
    <row r="42" spans="1:7" s="1" customFormat="1" ht="138" customHeight="1" x14ac:dyDescent="0.25">
      <c r="A42" s="192" t="s">
        <v>241</v>
      </c>
      <c r="B42" s="193" t="s">
        <v>245</v>
      </c>
      <c r="C42" s="125" t="s">
        <v>267</v>
      </c>
      <c r="D42" s="16"/>
      <c r="E42" s="16"/>
      <c r="F42" s="16"/>
      <c r="G42" s="3"/>
    </row>
    <row r="43" spans="1:7" s="1" customFormat="1" ht="121.5" customHeight="1" x14ac:dyDescent="0.25">
      <c r="A43" s="192" t="s">
        <v>247</v>
      </c>
      <c r="B43" s="193" t="s">
        <v>246</v>
      </c>
      <c r="C43" s="125" t="s">
        <v>266</v>
      </c>
      <c r="D43" s="16"/>
      <c r="E43" s="8"/>
      <c r="F43" s="8"/>
      <c r="G43" s="3"/>
    </row>
    <row r="44" spans="1:7" s="1" customFormat="1" ht="319.5" customHeight="1" x14ac:dyDescent="0.25">
      <c r="A44" s="192" t="s">
        <v>248</v>
      </c>
      <c r="B44" s="193" t="s">
        <v>249</v>
      </c>
      <c r="C44" s="195" t="s">
        <v>265</v>
      </c>
      <c r="D44" s="16"/>
      <c r="E44" s="8"/>
      <c r="F44" s="8"/>
      <c r="G44" s="242" t="s">
        <v>318</v>
      </c>
    </row>
    <row r="45" spans="1:7" s="1" customFormat="1" ht="331.5" customHeight="1" x14ac:dyDescent="0.25">
      <c r="A45" s="192" t="s">
        <v>251</v>
      </c>
      <c r="B45" s="196" t="s">
        <v>250</v>
      </c>
      <c r="C45" s="125" t="s">
        <v>342</v>
      </c>
      <c r="D45" s="17"/>
      <c r="E45" s="8"/>
      <c r="F45" s="8"/>
      <c r="G45" s="242"/>
    </row>
    <row r="46" spans="1:7" s="1" customFormat="1" ht="330.75" customHeight="1" x14ac:dyDescent="0.25">
      <c r="A46" s="192" t="s">
        <v>253</v>
      </c>
      <c r="B46" s="196" t="s">
        <v>252</v>
      </c>
      <c r="C46" s="125" t="s">
        <v>343</v>
      </c>
      <c r="D46" s="17"/>
      <c r="E46" s="8"/>
      <c r="F46" s="8"/>
      <c r="G46" s="242" t="s">
        <v>319</v>
      </c>
    </row>
    <row r="47" spans="1:7" s="1" customFormat="1" ht="81" customHeight="1" x14ac:dyDescent="0.25">
      <c r="A47" s="192" t="s">
        <v>256</v>
      </c>
      <c r="B47" s="196" t="s">
        <v>255</v>
      </c>
      <c r="C47" s="125" t="s">
        <v>257</v>
      </c>
      <c r="D47" s="17"/>
      <c r="E47" s="8"/>
      <c r="F47" s="8"/>
      <c r="G47" s="3"/>
    </row>
    <row r="48" spans="1:7" s="1" customFormat="1" ht="107.25" customHeight="1" x14ac:dyDescent="0.25">
      <c r="A48" s="192" t="s">
        <v>260</v>
      </c>
      <c r="B48" s="196" t="s">
        <v>258</v>
      </c>
      <c r="C48" s="61" t="s">
        <v>259</v>
      </c>
      <c r="D48" s="17"/>
      <c r="E48" s="8"/>
      <c r="F48" s="8"/>
      <c r="G48" s="3"/>
    </row>
    <row r="49" spans="1:7" s="1" customFormat="1" ht="44.45" customHeight="1" x14ac:dyDescent="0.25">
      <c r="A49" s="192" t="s">
        <v>261</v>
      </c>
      <c r="B49" s="196" t="s">
        <v>70</v>
      </c>
      <c r="C49" s="191" t="s">
        <v>263</v>
      </c>
      <c r="D49" s="17"/>
      <c r="E49" s="8"/>
      <c r="F49" s="8"/>
      <c r="G49" s="3"/>
    </row>
    <row r="50" spans="1:7" s="1" customFormat="1" ht="409.6" customHeight="1" x14ac:dyDescent="0.25">
      <c r="A50" s="192" t="s">
        <v>262</v>
      </c>
      <c r="B50" s="196" t="s">
        <v>30</v>
      </c>
      <c r="C50" s="125" t="s">
        <v>270</v>
      </c>
      <c r="D50" s="17"/>
      <c r="E50" s="8"/>
      <c r="F50" s="8"/>
      <c r="G50" s="3"/>
    </row>
    <row r="51" spans="1:7" s="1" customFormat="1" ht="54.75" customHeight="1" x14ac:dyDescent="0.25">
      <c r="A51" s="192" t="s">
        <v>268</v>
      </c>
      <c r="B51" s="196" t="s">
        <v>33</v>
      </c>
      <c r="C51" s="125" t="s">
        <v>358</v>
      </c>
      <c r="D51" s="17"/>
      <c r="E51" s="8"/>
      <c r="F51" s="8"/>
      <c r="G51" s="3"/>
    </row>
    <row r="52" spans="1:7" s="1" customFormat="1" ht="87.75" customHeight="1" x14ac:dyDescent="0.25">
      <c r="A52" s="192" t="s">
        <v>269</v>
      </c>
      <c r="B52" s="196" t="s">
        <v>357</v>
      </c>
      <c r="C52" s="125" t="s">
        <v>359</v>
      </c>
      <c r="D52" s="17"/>
      <c r="E52" s="8"/>
      <c r="F52" s="8"/>
      <c r="G52" s="3"/>
    </row>
    <row r="53" spans="1:7" s="1" customFormat="1" ht="60.75" customHeight="1" x14ac:dyDescent="0.25">
      <c r="A53" s="192" t="s">
        <v>271</v>
      </c>
      <c r="B53" s="196" t="s">
        <v>32</v>
      </c>
      <c r="C53" s="191" t="s">
        <v>360</v>
      </c>
      <c r="D53" s="17"/>
      <c r="E53" s="8"/>
      <c r="F53" s="8"/>
      <c r="G53" s="3"/>
    </row>
    <row r="54" spans="1:7" s="1" customFormat="1" ht="177" customHeight="1" x14ac:dyDescent="0.25">
      <c r="A54" s="192" t="s">
        <v>272</v>
      </c>
      <c r="B54" s="196" t="s">
        <v>34</v>
      </c>
      <c r="C54" s="125" t="s">
        <v>327</v>
      </c>
      <c r="D54" s="17"/>
      <c r="E54" s="8"/>
      <c r="F54" s="8"/>
      <c r="G54" s="3"/>
    </row>
    <row r="55" spans="1:7" s="1" customFormat="1" ht="204" customHeight="1" x14ac:dyDescent="0.25">
      <c r="A55" s="192" t="s">
        <v>273</v>
      </c>
      <c r="B55" s="196" t="s">
        <v>31</v>
      </c>
      <c r="C55" s="125" t="s">
        <v>274</v>
      </c>
      <c r="D55" s="16"/>
      <c r="E55" s="8"/>
      <c r="F55" s="8"/>
      <c r="G55" s="3"/>
    </row>
    <row r="56" spans="1:7" s="1" customFormat="1" ht="61.5" customHeight="1" x14ac:dyDescent="0.25">
      <c r="A56" s="192" t="s">
        <v>275</v>
      </c>
      <c r="B56" s="196" t="s">
        <v>35</v>
      </c>
      <c r="C56" s="125" t="s">
        <v>277</v>
      </c>
      <c r="D56" s="16"/>
      <c r="E56" s="8"/>
      <c r="F56" s="8"/>
      <c r="G56" s="3"/>
    </row>
    <row r="57" spans="1:7" s="1" customFormat="1" ht="42" customHeight="1" x14ac:dyDescent="0.25">
      <c r="A57" s="192" t="s">
        <v>276</v>
      </c>
      <c r="B57" s="196" t="s">
        <v>72</v>
      </c>
      <c r="C57" s="191" t="s">
        <v>278</v>
      </c>
      <c r="D57" s="16"/>
      <c r="E57" s="8"/>
      <c r="F57" s="8"/>
      <c r="G57" s="3"/>
    </row>
    <row r="58" spans="1:7" s="1" customFormat="1" ht="145.5" customHeight="1" x14ac:dyDescent="0.25">
      <c r="A58" s="192" t="s">
        <v>279</v>
      </c>
      <c r="B58" s="196" t="s">
        <v>71</v>
      </c>
      <c r="C58" s="125" t="s">
        <v>280</v>
      </c>
      <c r="D58" s="16"/>
      <c r="E58" s="8"/>
      <c r="F58" s="8"/>
      <c r="G58" s="3"/>
    </row>
    <row r="59" spans="1:7" s="1" customFormat="1" ht="42" customHeight="1" x14ac:dyDescent="0.25">
      <c r="A59" s="192" t="s">
        <v>281</v>
      </c>
      <c r="B59" s="196" t="s">
        <v>36</v>
      </c>
      <c r="C59" s="191" t="s">
        <v>37</v>
      </c>
      <c r="D59" s="18"/>
      <c r="E59" s="8"/>
      <c r="F59" s="8"/>
      <c r="G59" s="3"/>
    </row>
    <row r="60" spans="1:7" s="1" customFormat="1" ht="66.75" customHeight="1" x14ac:dyDescent="0.25">
      <c r="A60" s="192" t="s">
        <v>282</v>
      </c>
      <c r="B60" s="196" t="s">
        <v>78</v>
      </c>
      <c r="C60" s="191" t="s">
        <v>283</v>
      </c>
      <c r="D60" s="16"/>
      <c r="E60" s="8"/>
      <c r="F60" s="8"/>
      <c r="G60" s="3"/>
    </row>
    <row r="61" spans="1:7" s="1" customFormat="1" ht="139.5" customHeight="1" x14ac:dyDescent="0.25">
      <c r="A61" s="192" t="s">
        <v>284</v>
      </c>
      <c r="B61" s="196" t="s">
        <v>69</v>
      </c>
      <c r="C61" s="191" t="s">
        <v>1228</v>
      </c>
      <c r="D61" s="16"/>
      <c r="E61" s="8"/>
      <c r="F61" s="8"/>
      <c r="G61" s="3"/>
    </row>
    <row r="62" spans="1:7" s="1" customFormat="1" ht="43.5" customHeight="1" x14ac:dyDescent="0.25">
      <c r="A62" s="192" t="s">
        <v>285</v>
      </c>
      <c r="B62" s="196" t="s">
        <v>1229</v>
      </c>
      <c r="C62" s="125"/>
      <c r="D62" s="16"/>
      <c r="E62" s="8"/>
      <c r="F62" s="8"/>
      <c r="G62" s="3"/>
    </row>
    <row r="63" spans="1:7" s="1" customFormat="1" ht="58.5" customHeight="1" x14ac:dyDescent="0.25">
      <c r="A63" s="64" t="s">
        <v>10</v>
      </c>
      <c r="B63" s="65" t="s">
        <v>1230</v>
      </c>
      <c r="C63" s="65"/>
      <c r="D63" s="16"/>
      <c r="E63" s="8"/>
      <c r="F63" s="8"/>
      <c r="G63" s="36" t="s">
        <v>1231</v>
      </c>
    </row>
    <row r="64" spans="1:7" s="1" customFormat="1" ht="15" customHeight="1" thickBot="1" x14ac:dyDescent="0.3">
      <c r="A64" s="64"/>
      <c r="B64" s="65"/>
      <c r="C64" s="65"/>
      <c r="D64" s="91"/>
      <c r="E64" s="76"/>
      <c r="F64" s="76"/>
      <c r="G64" s="3"/>
    </row>
    <row r="65" spans="1:7" s="4" customFormat="1" ht="36" customHeight="1" thickBot="1" x14ac:dyDescent="0.3">
      <c r="A65" s="19"/>
      <c r="B65" s="19"/>
      <c r="C65" s="19"/>
      <c r="D65" s="19"/>
      <c r="E65" s="80"/>
      <c r="F65" s="81"/>
      <c r="G65" s="124" t="s">
        <v>1232</v>
      </c>
    </row>
    <row r="66" spans="1:7" s="1" customFormat="1" ht="74.25" customHeight="1" x14ac:dyDescent="0.25">
      <c r="A66" s="4"/>
      <c r="B66" s="149"/>
      <c r="C66" s="149"/>
      <c r="D66" s="149"/>
      <c r="E66" s="79" t="s">
        <v>1233</v>
      </c>
      <c r="F66" s="71" t="s">
        <v>1234</v>
      </c>
    </row>
    <row r="67" spans="1:7" s="1" customFormat="1" x14ac:dyDescent="0.25">
      <c r="A67" s="4"/>
      <c r="B67" s="2" t="s">
        <v>1235</v>
      </c>
      <c r="C67" s="2"/>
      <c r="D67" s="2"/>
      <c r="E67" s="6"/>
      <c r="F67" s="6"/>
    </row>
    <row r="68" spans="1:7" s="1" customFormat="1" ht="15" customHeight="1" x14ac:dyDescent="0.25">
      <c r="A68" s="4"/>
      <c r="B68" s="341" t="s">
        <v>51</v>
      </c>
      <c r="C68" s="341"/>
      <c r="D68" s="341"/>
      <c r="E68" s="341"/>
      <c r="F68" s="341"/>
      <c r="G68" s="341"/>
    </row>
    <row r="69" spans="1:7" s="1" customFormat="1" ht="18.399999999999999" customHeight="1" x14ac:dyDescent="0.25">
      <c r="A69" s="4"/>
      <c r="B69" s="342" t="s">
        <v>52</v>
      </c>
      <c r="C69" s="342"/>
      <c r="D69" s="342"/>
      <c r="E69" s="342"/>
      <c r="F69" s="342"/>
      <c r="G69" s="342"/>
    </row>
    <row r="70" spans="1:7" s="1" customFormat="1" x14ac:dyDescent="0.25">
      <c r="A70" s="4"/>
      <c r="B70" s="343" t="s">
        <v>53</v>
      </c>
      <c r="C70" s="343"/>
      <c r="D70" s="343"/>
      <c r="E70" s="343"/>
      <c r="F70" s="343"/>
      <c r="G70" s="343"/>
    </row>
    <row r="71" spans="1:7" s="1" customFormat="1" x14ac:dyDescent="0.25">
      <c r="A71" s="4"/>
      <c r="B71" s="344" t="s">
        <v>54</v>
      </c>
      <c r="C71" s="344"/>
      <c r="D71" s="344"/>
      <c r="E71" s="344"/>
      <c r="F71" s="150"/>
    </row>
  </sheetData>
  <mergeCells count="28">
    <mergeCell ref="B68:G68"/>
    <mergeCell ref="B69:G69"/>
    <mergeCell ref="B70:G70"/>
    <mergeCell ref="B71:E71"/>
    <mergeCell ref="G29:G30"/>
    <mergeCell ref="F32:F33"/>
    <mergeCell ref="G32:G33"/>
    <mergeCell ref="A32:A33"/>
    <mergeCell ref="B32:B33"/>
    <mergeCell ref="C32:C33"/>
    <mergeCell ref="D32:D33"/>
    <mergeCell ref="E32:E33"/>
    <mergeCell ref="C8:F8"/>
    <mergeCell ref="C17:C18"/>
    <mergeCell ref="C19:C20"/>
    <mergeCell ref="C22:C23"/>
    <mergeCell ref="A29:A30"/>
    <mergeCell ref="B29:B30"/>
    <mergeCell ref="C29:C30"/>
    <mergeCell ref="D29:D30"/>
    <mergeCell ref="E29:E30"/>
    <mergeCell ref="F29:F30"/>
    <mergeCell ref="C7:F7"/>
    <mergeCell ref="D1:F1"/>
    <mergeCell ref="C3:F3"/>
    <mergeCell ref="C4:F4"/>
    <mergeCell ref="C5:F5"/>
    <mergeCell ref="C6:F6"/>
  </mergeCells>
  <pageMargins left="0.7" right="0.7" top="0.75" bottom="0.75" header="0.51180555555555496" footer="0.51180555555555496"/>
  <pageSetup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1"/>
  <sheetViews>
    <sheetView topLeftCell="A46" zoomScale="85" zoomScaleNormal="85" workbookViewId="0">
      <selection activeCell="C54" sqref="C54"/>
    </sheetView>
  </sheetViews>
  <sheetFormatPr defaultRowHeight="15.75" x14ac:dyDescent="0.25"/>
  <cols>
    <col min="1" max="1" width="9.140625" style="4"/>
    <col min="2" max="2" width="40" style="149" customWidth="1"/>
    <col min="3" max="3" width="100" style="149" customWidth="1"/>
    <col min="4" max="4" width="22.42578125" style="149" customWidth="1"/>
    <col min="5" max="5" width="21" style="6" customWidth="1"/>
    <col min="6" max="6" width="43" style="6" customWidth="1"/>
    <col min="7" max="7" width="36.7109375" style="1" customWidth="1"/>
    <col min="8" max="1024" width="9.140625" style="1"/>
  </cols>
  <sheetData>
    <row r="1" spans="1:7" x14ac:dyDescent="0.25">
      <c r="D1" s="322" t="s">
        <v>1236</v>
      </c>
      <c r="E1" s="322"/>
      <c r="F1" s="322"/>
    </row>
    <row r="3" spans="1:7" ht="15" customHeight="1" x14ac:dyDescent="0.25">
      <c r="B3" s="56" t="s">
        <v>1237</v>
      </c>
      <c r="C3" s="323" t="s">
        <v>1238</v>
      </c>
      <c r="D3" s="323"/>
      <c r="E3" s="323"/>
      <c r="F3" s="323"/>
    </row>
    <row r="4" spans="1:7" ht="15" customHeight="1" x14ac:dyDescent="0.25">
      <c r="B4" s="56" t="s">
        <v>1239</v>
      </c>
      <c r="C4" s="324" t="s">
        <v>1240</v>
      </c>
      <c r="D4" s="325"/>
      <c r="E4" s="325"/>
      <c r="F4" s="326"/>
    </row>
    <row r="5" spans="1:7" ht="15" customHeight="1" x14ac:dyDescent="0.25">
      <c r="B5" s="56" t="s">
        <v>1241</v>
      </c>
      <c r="C5" s="323" t="s">
        <v>1242</v>
      </c>
      <c r="D5" s="323"/>
      <c r="E5" s="323"/>
      <c r="F5" s="323"/>
    </row>
    <row r="6" spans="1:7" ht="15" customHeight="1" x14ac:dyDescent="0.25">
      <c r="B6" s="57" t="s">
        <v>1243</v>
      </c>
      <c r="C6" s="327" t="s">
        <v>1244</v>
      </c>
      <c r="D6" s="327"/>
      <c r="E6" s="327"/>
      <c r="F6" s="327"/>
    </row>
    <row r="7" spans="1:7" ht="15" customHeight="1" x14ac:dyDescent="0.25">
      <c r="B7" s="57" t="s">
        <v>1245</v>
      </c>
      <c r="C7" s="320" t="s">
        <v>1246</v>
      </c>
      <c r="D7" s="321"/>
      <c r="E7" s="321"/>
      <c r="F7" s="321"/>
    </row>
    <row r="8" spans="1:7" ht="15" customHeight="1" x14ac:dyDescent="0.25">
      <c r="B8" s="56" t="s">
        <v>1247</v>
      </c>
      <c r="C8" s="328" t="s">
        <v>305</v>
      </c>
      <c r="D8" s="328"/>
      <c r="E8" s="328"/>
      <c r="F8" s="328"/>
    </row>
    <row r="9" spans="1:7" ht="15" customHeight="1" x14ac:dyDescent="0.25">
      <c r="B9" s="1"/>
      <c r="D9" s="7"/>
      <c r="E9" s="150"/>
      <c r="F9" s="150"/>
    </row>
    <row r="10" spans="1:7" s="1" customFormat="1" ht="15" customHeight="1" x14ac:dyDescent="0.25">
      <c r="A10" s="4"/>
      <c r="C10" s="7"/>
      <c r="D10" s="7"/>
      <c r="E10" s="150"/>
      <c r="F10" s="150"/>
    </row>
    <row r="11" spans="1:7" ht="165" customHeight="1" x14ac:dyDescent="0.25">
      <c r="A11" s="10" t="s">
        <v>1248</v>
      </c>
      <c r="B11" s="34" t="s">
        <v>1249</v>
      </c>
      <c r="C11" s="55" t="s">
        <v>1250</v>
      </c>
      <c r="D11" s="37" t="s">
        <v>1251</v>
      </c>
      <c r="E11" s="34" t="s">
        <v>1252</v>
      </c>
      <c r="F11" s="37" t="s">
        <v>1253</v>
      </c>
      <c r="G11" s="37" t="s">
        <v>1254</v>
      </c>
    </row>
    <row r="12" spans="1:7" s="1" customFormat="1" ht="96" customHeight="1" x14ac:dyDescent="0.25">
      <c r="A12" s="10"/>
      <c r="B12" s="38" t="s">
        <v>1255</v>
      </c>
      <c r="C12" s="38" t="s">
        <v>1256</v>
      </c>
      <c r="D12" s="73" t="s">
        <v>1257</v>
      </c>
      <c r="E12" s="73" t="s">
        <v>1258</v>
      </c>
      <c r="F12" s="73" t="s">
        <v>1259</v>
      </c>
      <c r="G12" s="11"/>
    </row>
    <row r="13" spans="1:7" s="1" customFormat="1" ht="24" customHeight="1" x14ac:dyDescent="0.25">
      <c r="A13" s="200"/>
      <c r="B13" s="227" t="s">
        <v>1260</v>
      </c>
      <c r="C13" s="200"/>
      <c r="D13" s="200"/>
      <c r="E13" s="200"/>
      <c r="F13" s="200"/>
      <c r="G13" s="11"/>
    </row>
    <row r="14" spans="1:7" s="1" customFormat="1" ht="15" customHeight="1" x14ac:dyDescent="0.25">
      <c r="A14" s="58" t="s">
        <v>1261</v>
      </c>
      <c r="B14" s="59" t="s">
        <v>1262</v>
      </c>
      <c r="C14" s="60"/>
      <c r="D14" s="60"/>
      <c r="E14" s="60"/>
      <c r="F14" s="60"/>
      <c r="G14" s="11"/>
    </row>
    <row r="15" spans="1:7" s="1" customFormat="1" ht="102.75" customHeight="1" x14ac:dyDescent="0.25">
      <c r="A15" s="188" t="s">
        <v>1263</v>
      </c>
      <c r="B15" s="197" t="s">
        <v>1264</v>
      </c>
      <c r="C15" s="125" t="s">
        <v>1265</v>
      </c>
      <c r="D15" s="12"/>
      <c r="E15" s="20"/>
      <c r="F15" s="20"/>
      <c r="G15" s="11"/>
    </row>
    <row r="16" spans="1:7" s="1" customFormat="1" ht="59.25" customHeight="1" x14ac:dyDescent="0.25">
      <c r="A16" s="188" t="s">
        <v>1266</v>
      </c>
      <c r="B16" s="197" t="s">
        <v>1267</v>
      </c>
      <c r="C16" s="125" t="s">
        <v>1268</v>
      </c>
      <c r="D16" s="12"/>
      <c r="E16" s="20"/>
      <c r="F16" s="20"/>
      <c r="G16" s="11"/>
    </row>
    <row r="17" spans="1:7" s="1" customFormat="1" ht="57" customHeight="1" x14ac:dyDescent="0.25">
      <c r="A17" s="189" t="s">
        <v>1269</v>
      </c>
      <c r="B17" s="197" t="s">
        <v>1270</v>
      </c>
      <c r="C17" s="329" t="s">
        <v>1271</v>
      </c>
      <c r="D17" s="13"/>
      <c r="E17" s="14"/>
      <c r="F17" s="14"/>
      <c r="G17" s="15"/>
    </row>
    <row r="18" spans="1:7" s="1" customFormat="1" ht="142.5" customHeight="1" x14ac:dyDescent="0.25">
      <c r="A18" s="189" t="s">
        <v>1272</v>
      </c>
      <c r="B18" s="197" t="s">
        <v>1273</v>
      </c>
      <c r="C18" s="330"/>
      <c r="D18" s="13"/>
      <c r="E18" s="14"/>
      <c r="F18" s="14"/>
      <c r="G18" s="15"/>
    </row>
    <row r="19" spans="1:7" s="1" customFormat="1" ht="67.5" customHeight="1" x14ac:dyDescent="0.25">
      <c r="A19" s="189" t="s">
        <v>1274</v>
      </c>
      <c r="B19" s="197" t="s">
        <v>1275</v>
      </c>
      <c r="C19" s="329" t="s">
        <v>1276</v>
      </c>
      <c r="D19" s="13"/>
      <c r="E19" s="14"/>
      <c r="F19" s="14"/>
      <c r="G19" s="15"/>
    </row>
    <row r="20" spans="1:7" s="1" customFormat="1" ht="81" customHeight="1" x14ac:dyDescent="0.25">
      <c r="A20" s="189" t="s">
        <v>1277</v>
      </c>
      <c r="B20" s="197" t="s">
        <v>1278</v>
      </c>
      <c r="C20" s="330"/>
      <c r="D20" s="16"/>
      <c r="E20" s="8"/>
      <c r="F20" s="8"/>
      <c r="G20" s="3"/>
    </row>
    <row r="21" spans="1:7" s="1" customFormat="1" ht="166.5" customHeight="1" x14ac:dyDescent="0.25">
      <c r="A21" s="189" t="s">
        <v>1279</v>
      </c>
      <c r="B21" s="197" t="s">
        <v>1280</v>
      </c>
      <c r="C21" s="125" t="s">
        <v>1281</v>
      </c>
      <c r="D21" s="16"/>
      <c r="E21" s="8"/>
      <c r="F21" s="8"/>
      <c r="G21" s="3"/>
    </row>
    <row r="22" spans="1:7" s="1" customFormat="1" ht="37.5" customHeight="1" x14ac:dyDescent="0.25">
      <c r="A22" s="189" t="s">
        <v>1282</v>
      </c>
      <c r="B22" s="198" t="s">
        <v>1283</v>
      </c>
      <c r="C22" s="329" t="s">
        <v>1284</v>
      </c>
      <c r="D22" s="16"/>
      <c r="E22" s="8"/>
      <c r="F22" s="8"/>
      <c r="G22" s="3"/>
    </row>
    <row r="23" spans="1:7" s="1" customFormat="1" ht="36.75" customHeight="1" x14ac:dyDescent="0.25">
      <c r="A23" s="189" t="s">
        <v>1285</v>
      </c>
      <c r="B23" s="197" t="s">
        <v>1286</v>
      </c>
      <c r="C23" s="330"/>
      <c r="D23" s="16"/>
      <c r="E23" s="8"/>
      <c r="F23" s="8"/>
      <c r="G23" s="3"/>
    </row>
    <row r="24" spans="1:7" s="1" customFormat="1" ht="108.75" customHeight="1" x14ac:dyDescent="0.25">
      <c r="A24" s="189" t="s">
        <v>1287</v>
      </c>
      <c r="B24" s="197" t="s">
        <v>1288</v>
      </c>
      <c r="C24" s="125" t="s">
        <v>1289</v>
      </c>
      <c r="D24" s="16"/>
      <c r="E24" s="8"/>
      <c r="F24" s="8"/>
      <c r="G24" s="3"/>
    </row>
    <row r="25" spans="1:7" s="1" customFormat="1" ht="93" customHeight="1" x14ac:dyDescent="0.25">
      <c r="A25" s="189" t="s">
        <v>1290</v>
      </c>
      <c r="B25" s="197" t="s">
        <v>1291</v>
      </c>
      <c r="C25" s="125" t="s">
        <v>1292</v>
      </c>
      <c r="D25" s="16"/>
      <c r="E25" s="8"/>
      <c r="F25" s="8"/>
      <c r="G25" s="3"/>
    </row>
    <row r="26" spans="1:7" s="1" customFormat="1" ht="159.75" customHeight="1" x14ac:dyDescent="0.25">
      <c r="A26" s="189" t="s">
        <v>1293</v>
      </c>
      <c r="B26" s="197" t="s">
        <v>1294</v>
      </c>
      <c r="C26" s="125" t="s">
        <v>1295</v>
      </c>
      <c r="D26" s="16"/>
      <c r="E26" s="8"/>
      <c r="F26" s="8"/>
      <c r="G26" s="3"/>
    </row>
    <row r="27" spans="1:7" s="1" customFormat="1" ht="136.5" customHeight="1" x14ac:dyDescent="0.25">
      <c r="A27" s="189" t="s">
        <v>1296</v>
      </c>
      <c r="B27" s="197" t="s">
        <v>1297</v>
      </c>
      <c r="C27" s="125" t="s">
        <v>1298</v>
      </c>
      <c r="D27" s="16"/>
      <c r="E27" s="8"/>
      <c r="F27" s="8"/>
      <c r="G27" s="3"/>
    </row>
    <row r="28" spans="1:7" s="1" customFormat="1" ht="42" customHeight="1" x14ac:dyDescent="0.25">
      <c r="A28" s="189" t="s">
        <v>1299</v>
      </c>
      <c r="B28" s="197" t="s">
        <v>1300</v>
      </c>
      <c r="C28" s="125" t="s">
        <v>1301</v>
      </c>
      <c r="D28" s="16"/>
      <c r="E28" s="8"/>
      <c r="F28" s="8"/>
      <c r="G28" s="3"/>
    </row>
    <row r="29" spans="1:7" s="1" customFormat="1" ht="73.5" customHeight="1" x14ac:dyDescent="0.25">
      <c r="A29" s="331" t="s">
        <v>1302</v>
      </c>
      <c r="B29" s="333" t="s">
        <v>1303</v>
      </c>
      <c r="C29" s="329" t="s">
        <v>1304</v>
      </c>
      <c r="D29" s="335"/>
      <c r="E29" s="337"/>
      <c r="F29" s="337"/>
      <c r="G29" s="345"/>
    </row>
    <row r="30" spans="1:7" s="1" customFormat="1" ht="0.75" customHeight="1" x14ac:dyDescent="0.25">
      <c r="A30" s="332"/>
      <c r="B30" s="334"/>
      <c r="C30" s="330"/>
      <c r="D30" s="336"/>
      <c r="E30" s="338"/>
      <c r="F30" s="338"/>
      <c r="G30" s="346"/>
    </row>
    <row r="31" spans="1:7" s="1" customFormat="1" ht="54.75" customHeight="1" x14ac:dyDescent="0.25">
      <c r="A31" s="189" t="s">
        <v>1305</v>
      </c>
      <c r="B31" s="197" t="s">
        <v>1306</v>
      </c>
      <c r="C31" s="191" t="s">
        <v>1307</v>
      </c>
      <c r="D31" s="16"/>
      <c r="E31" s="8"/>
      <c r="F31" s="8"/>
      <c r="G31" s="3"/>
    </row>
    <row r="32" spans="1:7" s="1" customFormat="1" ht="409.5" customHeight="1" x14ac:dyDescent="0.25">
      <c r="A32" s="331" t="s">
        <v>1308</v>
      </c>
      <c r="B32" s="333" t="s">
        <v>1309</v>
      </c>
      <c r="C32" s="339" t="s">
        <v>1310</v>
      </c>
      <c r="D32" s="335"/>
      <c r="E32" s="337"/>
      <c r="F32" s="337"/>
      <c r="G32" s="345"/>
    </row>
    <row r="33" spans="1:7" s="1" customFormat="1" ht="0.75" customHeight="1" x14ac:dyDescent="0.25">
      <c r="A33" s="332"/>
      <c r="B33" s="334"/>
      <c r="C33" s="340"/>
      <c r="D33" s="336"/>
      <c r="E33" s="338"/>
      <c r="F33" s="338"/>
      <c r="G33" s="346"/>
    </row>
    <row r="34" spans="1:7" s="1" customFormat="1" ht="151.5" customHeight="1" x14ac:dyDescent="0.25">
      <c r="A34" s="189" t="s">
        <v>1311</v>
      </c>
      <c r="B34" s="197" t="s">
        <v>1312</v>
      </c>
      <c r="C34" s="125" t="s">
        <v>234</v>
      </c>
      <c r="D34" s="16"/>
      <c r="E34" s="8"/>
      <c r="F34" s="8"/>
      <c r="G34" s="3"/>
    </row>
    <row r="35" spans="1:7" s="1" customFormat="1" ht="102" customHeight="1" x14ac:dyDescent="0.25">
      <c r="A35" s="189" t="s">
        <v>1313</v>
      </c>
      <c r="B35" s="197" t="s">
        <v>1314</v>
      </c>
      <c r="C35" s="125" t="s">
        <v>227</v>
      </c>
      <c r="D35" s="16"/>
      <c r="E35" s="8"/>
      <c r="F35" s="8"/>
      <c r="G35" s="3"/>
    </row>
    <row r="36" spans="1:7" s="1" customFormat="1" ht="30" customHeight="1" x14ac:dyDescent="0.25">
      <c r="A36" s="189" t="s">
        <v>1315</v>
      </c>
      <c r="B36" s="197" t="s">
        <v>1316</v>
      </c>
      <c r="C36" s="62"/>
      <c r="D36" s="16"/>
      <c r="E36" s="8"/>
      <c r="F36" s="8"/>
      <c r="G36" s="3"/>
    </row>
    <row r="37" spans="1:7" s="1" customFormat="1" ht="59.25" customHeight="1" x14ac:dyDescent="0.25">
      <c r="A37" s="194" t="s">
        <v>1317</v>
      </c>
      <c r="B37" s="65" t="s">
        <v>1318</v>
      </c>
      <c r="C37" s="190" t="s">
        <v>1319</v>
      </c>
      <c r="D37" s="75"/>
      <c r="E37" s="76"/>
      <c r="F37" s="76"/>
      <c r="G37" s="36"/>
    </row>
    <row r="38" spans="1:7" s="1" customFormat="1" ht="24" customHeight="1" x14ac:dyDescent="0.25">
      <c r="A38" s="155" t="s">
        <v>1320</v>
      </c>
      <c r="B38" s="59" t="s">
        <v>1321</v>
      </c>
      <c r="C38" s="74"/>
      <c r="D38" s="74"/>
      <c r="E38" s="74"/>
      <c r="F38" s="63"/>
      <c r="G38" s="72"/>
    </row>
    <row r="39" spans="1:7" s="1" customFormat="1" ht="174.75" customHeight="1" x14ac:dyDescent="0.25">
      <c r="A39" s="192" t="s">
        <v>1322</v>
      </c>
      <c r="B39" s="193" t="s">
        <v>1323</v>
      </c>
      <c r="C39" s="61" t="s">
        <v>1324</v>
      </c>
      <c r="D39" s="77"/>
      <c r="E39" s="78"/>
      <c r="F39" s="78"/>
      <c r="G39" s="3"/>
    </row>
    <row r="40" spans="1:7" s="1" customFormat="1" ht="234" customHeight="1" x14ac:dyDescent="0.25">
      <c r="A40" s="192" t="s">
        <v>1325</v>
      </c>
      <c r="B40" s="193" t="s">
        <v>1326</v>
      </c>
      <c r="C40" s="62" t="s">
        <v>1327</v>
      </c>
      <c r="D40" s="16"/>
      <c r="E40" s="8"/>
      <c r="F40" s="8"/>
      <c r="G40" s="3"/>
    </row>
    <row r="41" spans="1:7" s="1" customFormat="1" ht="171" customHeight="1" x14ac:dyDescent="0.25">
      <c r="A41" s="192" t="s">
        <v>1328</v>
      </c>
      <c r="B41" s="193" t="s">
        <v>1329</v>
      </c>
      <c r="C41" s="125" t="s">
        <v>1330</v>
      </c>
      <c r="D41" s="16"/>
      <c r="E41" s="8"/>
      <c r="F41" s="8"/>
      <c r="G41" s="3"/>
    </row>
    <row r="42" spans="1:7" s="1" customFormat="1" ht="121.5" customHeight="1" x14ac:dyDescent="0.25">
      <c r="A42" s="192" t="s">
        <v>1331</v>
      </c>
      <c r="B42" s="193" t="s">
        <v>1332</v>
      </c>
      <c r="C42" s="125" t="s">
        <v>1333</v>
      </c>
      <c r="D42" s="16"/>
      <c r="E42" s="16"/>
      <c r="F42" s="16"/>
      <c r="G42" s="3"/>
    </row>
    <row r="43" spans="1:7" s="1" customFormat="1" ht="121.5" customHeight="1" x14ac:dyDescent="0.25">
      <c r="A43" s="192" t="s">
        <v>1334</v>
      </c>
      <c r="B43" s="193" t="s">
        <v>1335</v>
      </c>
      <c r="C43" s="125" t="s">
        <v>1336</v>
      </c>
      <c r="D43" s="16"/>
      <c r="E43" s="8"/>
      <c r="F43" s="8"/>
      <c r="G43" s="3"/>
    </row>
    <row r="44" spans="1:7" s="1" customFormat="1" ht="319.5" customHeight="1" x14ac:dyDescent="0.25">
      <c r="A44" s="192" t="s">
        <v>1337</v>
      </c>
      <c r="B44" s="193" t="s">
        <v>1338</v>
      </c>
      <c r="C44" s="195" t="s">
        <v>1339</v>
      </c>
      <c r="D44" s="16"/>
      <c r="E44" s="8"/>
      <c r="F44" s="8"/>
      <c r="G44" s="3"/>
    </row>
    <row r="45" spans="1:7" s="1" customFormat="1" ht="330" customHeight="1" x14ac:dyDescent="0.25">
      <c r="A45" s="192" t="s">
        <v>1340</v>
      </c>
      <c r="B45" s="196" t="s">
        <v>1341</v>
      </c>
      <c r="C45" s="125" t="s">
        <v>264</v>
      </c>
      <c r="D45" s="17"/>
      <c r="E45" s="8"/>
      <c r="F45" s="8"/>
      <c r="G45" s="3"/>
    </row>
    <row r="46" spans="1:7" s="1" customFormat="1" ht="366.75" customHeight="1" x14ac:dyDescent="0.25">
      <c r="A46" s="192" t="s">
        <v>1342</v>
      </c>
      <c r="B46" s="196" t="s">
        <v>1343</v>
      </c>
      <c r="C46" s="125" t="s">
        <v>254</v>
      </c>
      <c r="D46" s="17"/>
      <c r="E46" s="8"/>
      <c r="F46" s="8"/>
      <c r="G46" s="3"/>
    </row>
    <row r="47" spans="1:7" s="1" customFormat="1" ht="81" customHeight="1" x14ac:dyDescent="0.25">
      <c r="A47" s="192" t="s">
        <v>1344</v>
      </c>
      <c r="B47" s="196" t="s">
        <v>1345</v>
      </c>
      <c r="C47" s="125" t="s">
        <v>1346</v>
      </c>
      <c r="D47" s="17"/>
      <c r="E47" s="8"/>
      <c r="F47" s="8"/>
      <c r="G47" s="3"/>
    </row>
    <row r="48" spans="1:7" s="1" customFormat="1" ht="107.25" customHeight="1" x14ac:dyDescent="0.25">
      <c r="A48" s="192" t="s">
        <v>1347</v>
      </c>
      <c r="B48" s="196" t="s">
        <v>1348</v>
      </c>
      <c r="C48" s="61" t="s">
        <v>1349</v>
      </c>
      <c r="D48" s="17"/>
      <c r="E48" s="8"/>
      <c r="F48" s="8"/>
      <c r="G48" s="3"/>
    </row>
    <row r="49" spans="1:7" s="1" customFormat="1" ht="44.45" customHeight="1" x14ac:dyDescent="0.25">
      <c r="A49" s="192" t="s">
        <v>1350</v>
      </c>
      <c r="B49" s="196" t="s">
        <v>1351</v>
      </c>
      <c r="C49" s="191" t="s">
        <v>1352</v>
      </c>
      <c r="D49" s="17"/>
      <c r="E49" s="8"/>
      <c r="F49" s="8"/>
      <c r="G49" s="3"/>
    </row>
    <row r="50" spans="1:7" s="1" customFormat="1" ht="409.5" customHeight="1" x14ac:dyDescent="0.25">
      <c r="A50" s="192" t="s">
        <v>1353</v>
      </c>
      <c r="B50" s="196" t="s">
        <v>1354</v>
      </c>
      <c r="C50" s="125" t="s">
        <v>1355</v>
      </c>
      <c r="D50" s="17"/>
      <c r="E50" s="8"/>
      <c r="F50" s="8"/>
      <c r="G50" s="3"/>
    </row>
    <row r="51" spans="1:7" s="1" customFormat="1" ht="57.75" customHeight="1" x14ac:dyDescent="0.25">
      <c r="A51" s="192" t="s">
        <v>1356</v>
      </c>
      <c r="B51" s="196" t="s">
        <v>1357</v>
      </c>
      <c r="C51" s="125" t="s">
        <v>361</v>
      </c>
      <c r="D51" s="17"/>
      <c r="E51" s="8"/>
      <c r="F51" s="8"/>
      <c r="G51" s="3"/>
    </row>
    <row r="52" spans="1:7" s="1" customFormat="1" ht="92.25" customHeight="1" x14ac:dyDescent="0.25">
      <c r="A52" s="192" t="s">
        <v>1358</v>
      </c>
      <c r="B52" s="196" t="s">
        <v>1359</v>
      </c>
      <c r="C52" s="125" t="s">
        <v>362</v>
      </c>
      <c r="D52" s="17"/>
      <c r="E52" s="8"/>
      <c r="F52" s="8"/>
      <c r="G52" s="3"/>
    </row>
    <row r="53" spans="1:7" s="1" customFormat="1" ht="55.5" customHeight="1" x14ac:dyDescent="0.25">
      <c r="A53" s="192" t="s">
        <v>1360</v>
      </c>
      <c r="B53" s="196" t="s">
        <v>1361</v>
      </c>
      <c r="C53" s="191" t="s">
        <v>1362</v>
      </c>
      <c r="D53" s="17"/>
      <c r="E53" s="8"/>
      <c r="F53" s="8"/>
      <c r="G53" s="3"/>
    </row>
    <row r="54" spans="1:7" s="1" customFormat="1" ht="180" customHeight="1" x14ac:dyDescent="0.25">
      <c r="A54" s="192" t="s">
        <v>1363</v>
      </c>
      <c r="B54" s="196" t="s">
        <v>1364</v>
      </c>
      <c r="C54" s="125" t="s">
        <v>1365</v>
      </c>
      <c r="D54" s="17"/>
      <c r="E54" s="8"/>
      <c r="F54" s="8"/>
      <c r="G54" s="3"/>
    </row>
    <row r="55" spans="1:7" s="1" customFormat="1" ht="204" customHeight="1" x14ac:dyDescent="0.25">
      <c r="A55" s="192" t="s">
        <v>1366</v>
      </c>
      <c r="B55" s="196" t="s">
        <v>1367</v>
      </c>
      <c r="C55" s="125" t="s">
        <v>1368</v>
      </c>
      <c r="D55" s="16"/>
      <c r="E55" s="8"/>
      <c r="F55" s="8"/>
      <c r="G55" s="3"/>
    </row>
    <row r="56" spans="1:7" s="1" customFormat="1" ht="61.5" customHeight="1" x14ac:dyDescent="0.25">
      <c r="A56" s="192" t="s">
        <v>1369</v>
      </c>
      <c r="B56" s="196" t="s">
        <v>1370</v>
      </c>
      <c r="C56" s="125" t="s">
        <v>1371</v>
      </c>
      <c r="D56" s="16"/>
      <c r="E56" s="8"/>
      <c r="F56" s="8"/>
      <c r="G56" s="3"/>
    </row>
    <row r="57" spans="1:7" s="1" customFormat="1" ht="42" customHeight="1" x14ac:dyDescent="0.25">
      <c r="A57" s="192" t="s">
        <v>1372</v>
      </c>
      <c r="B57" s="196" t="s">
        <v>1373</v>
      </c>
      <c r="C57" s="191" t="s">
        <v>1374</v>
      </c>
      <c r="D57" s="16"/>
      <c r="E57" s="8"/>
      <c r="F57" s="8"/>
      <c r="G57" s="3"/>
    </row>
    <row r="58" spans="1:7" s="1" customFormat="1" ht="145.5" customHeight="1" x14ac:dyDescent="0.25">
      <c r="A58" s="192" t="s">
        <v>1375</v>
      </c>
      <c r="B58" s="196" t="s">
        <v>1376</v>
      </c>
      <c r="C58" s="125" t="s">
        <v>1377</v>
      </c>
      <c r="D58" s="16"/>
      <c r="E58" s="8"/>
      <c r="F58" s="8"/>
      <c r="G58" s="3"/>
    </row>
    <row r="59" spans="1:7" s="1" customFormat="1" ht="42" customHeight="1" x14ac:dyDescent="0.25">
      <c r="A59" s="192" t="s">
        <v>1378</v>
      </c>
      <c r="B59" s="196" t="s">
        <v>1379</v>
      </c>
      <c r="C59" s="191" t="s">
        <v>1380</v>
      </c>
      <c r="D59" s="18"/>
      <c r="E59" s="8"/>
      <c r="F59" s="8"/>
      <c r="G59" s="3"/>
    </row>
    <row r="60" spans="1:7" s="1" customFormat="1" ht="66.75" customHeight="1" x14ac:dyDescent="0.25">
      <c r="A60" s="192" t="s">
        <v>1381</v>
      </c>
      <c r="B60" s="196" t="s">
        <v>1382</v>
      </c>
      <c r="C60" s="191" t="s">
        <v>1383</v>
      </c>
      <c r="D60" s="16"/>
      <c r="E60" s="8"/>
      <c r="F60" s="8"/>
      <c r="G60" s="3"/>
    </row>
    <row r="61" spans="1:7" s="1" customFormat="1" ht="139.5" customHeight="1" x14ac:dyDescent="0.25">
      <c r="A61" s="192" t="s">
        <v>1384</v>
      </c>
      <c r="B61" s="196" t="s">
        <v>1385</v>
      </c>
      <c r="C61" s="191" t="s">
        <v>1386</v>
      </c>
      <c r="D61" s="16"/>
      <c r="E61" s="8"/>
      <c r="F61" s="8"/>
      <c r="G61" s="3"/>
    </row>
    <row r="62" spans="1:7" s="1" customFormat="1" ht="45.75" customHeight="1" x14ac:dyDescent="0.25">
      <c r="A62" s="192" t="s">
        <v>1387</v>
      </c>
      <c r="B62" s="196" t="s">
        <v>1388</v>
      </c>
      <c r="C62" s="125"/>
      <c r="D62" s="16"/>
      <c r="E62" s="8"/>
      <c r="F62" s="8"/>
      <c r="G62" s="3"/>
    </row>
    <row r="63" spans="1:7" s="1" customFormat="1" ht="58.5" customHeight="1" x14ac:dyDescent="0.25">
      <c r="A63" s="64" t="s">
        <v>1389</v>
      </c>
      <c r="B63" s="65" t="s">
        <v>1390</v>
      </c>
      <c r="C63" s="65"/>
      <c r="D63" s="16"/>
      <c r="E63" s="8"/>
      <c r="F63" s="8"/>
      <c r="G63" s="36" t="s">
        <v>1391</v>
      </c>
    </row>
    <row r="64" spans="1:7" s="1" customFormat="1" ht="15" customHeight="1" thickBot="1" x14ac:dyDescent="0.3">
      <c r="A64" s="64"/>
      <c r="B64" s="65"/>
      <c r="C64" s="65"/>
      <c r="D64" s="91"/>
      <c r="E64" s="76"/>
      <c r="F64" s="76"/>
      <c r="G64" s="3"/>
    </row>
    <row r="65" spans="1:7" s="4" customFormat="1" ht="36" customHeight="1" thickBot="1" x14ac:dyDescent="0.3">
      <c r="A65" s="19"/>
      <c r="B65" s="19"/>
      <c r="C65" s="19"/>
      <c r="D65" s="19"/>
      <c r="E65" s="80"/>
      <c r="F65" s="81"/>
      <c r="G65" s="124" t="s">
        <v>1392</v>
      </c>
    </row>
    <row r="66" spans="1:7" s="1" customFormat="1" ht="74.25" customHeight="1" x14ac:dyDescent="0.25">
      <c r="A66" s="4"/>
      <c r="B66" s="149"/>
      <c r="C66" s="149"/>
      <c r="D66" s="149"/>
      <c r="E66" s="79" t="s">
        <v>1393</v>
      </c>
      <c r="F66" s="71" t="s">
        <v>1394</v>
      </c>
    </row>
    <row r="67" spans="1:7" s="1" customFormat="1" x14ac:dyDescent="0.25">
      <c r="A67" s="4"/>
      <c r="B67" s="2" t="s">
        <v>1395</v>
      </c>
      <c r="C67" s="2"/>
      <c r="D67" s="2"/>
      <c r="E67" s="6"/>
      <c r="F67" s="6"/>
    </row>
    <row r="68" spans="1:7" s="1" customFormat="1" ht="15" customHeight="1" x14ac:dyDescent="0.25">
      <c r="A68" s="4"/>
      <c r="B68" s="341" t="s">
        <v>1396</v>
      </c>
      <c r="C68" s="341"/>
      <c r="D68" s="341"/>
      <c r="E68" s="341"/>
      <c r="F68" s="341"/>
      <c r="G68" s="341"/>
    </row>
    <row r="69" spans="1:7" s="1" customFormat="1" ht="18.399999999999999" customHeight="1" x14ac:dyDescent="0.25">
      <c r="A69" s="4"/>
      <c r="B69" s="342" t="s">
        <v>1397</v>
      </c>
      <c r="C69" s="342"/>
      <c r="D69" s="342"/>
      <c r="E69" s="342"/>
      <c r="F69" s="342"/>
      <c r="G69" s="342"/>
    </row>
    <row r="70" spans="1:7" s="1" customFormat="1" x14ac:dyDescent="0.25">
      <c r="A70" s="4"/>
      <c r="B70" s="343" t="s">
        <v>1398</v>
      </c>
      <c r="C70" s="343"/>
      <c r="D70" s="343"/>
      <c r="E70" s="343"/>
      <c r="F70" s="343"/>
      <c r="G70" s="343"/>
    </row>
    <row r="71" spans="1:7" s="1" customFormat="1" x14ac:dyDescent="0.25">
      <c r="A71" s="4"/>
      <c r="B71" s="344" t="s">
        <v>1399</v>
      </c>
      <c r="C71" s="344"/>
      <c r="D71" s="344"/>
      <c r="E71" s="344"/>
      <c r="F71" s="150"/>
    </row>
  </sheetData>
  <mergeCells count="28">
    <mergeCell ref="B68:G68"/>
    <mergeCell ref="B69:G69"/>
    <mergeCell ref="B70:G70"/>
    <mergeCell ref="B71:E71"/>
    <mergeCell ref="G29:G30"/>
    <mergeCell ref="F32:F33"/>
    <mergeCell ref="G32:G33"/>
    <mergeCell ref="A32:A33"/>
    <mergeCell ref="B32:B33"/>
    <mergeCell ref="C32:C33"/>
    <mergeCell ref="D32:D33"/>
    <mergeCell ref="E32:E33"/>
    <mergeCell ref="C8:F8"/>
    <mergeCell ref="C17:C18"/>
    <mergeCell ref="C19:C20"/>
    <mergeCell ref="C22:C23"/>
    <mergeCell ref="A29:A30"/>
    <mergeCell ref="B29:B30"/>
    <mergeCell ref="C29:C30"/>
    <mergeCell ref="D29:D30"/>
    <mergeCell ref="E29:E30"/>
    <mergeCell ref="F29:F30"/>
    <mergeCell ref="C7:F7"/>
    <mergeCell ref="D1:F1"/>
    <mergeCell ref="C3:F3"/>
    <mergeCell ref="C4:F4"/>
    <mergeCell ref="C5:F5"/>
    <mergeCell ref="C6:F6"/>
  </mergeCells>
  <pageMargins left="0.7" right="0.7" top="0.75" bottom="0.75" header="0.51180555555555496" footer="0.51180555555555496"/>
  <pageSetup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9"/>
  <sheetViews>
    <sheetView zoomScale="70" zoomScaleNormal="70" workbookViewId="0">
      <selection activeCell="D20" sqref="D20"/>
    </sheetView>
  </sheetViews>
  <sheetFormatPr defaultRowHeight="15.75" x14ac:dyDescent="0.25"/>
  <cols>
    <col min="1" max="1" width="8.28515625" style="4"/>
    <col min="2" max="2" width="43.85546875" style="5" customWidth="1"/>
    <col min="3" max="3" width="105.7109375" style="5" customWidth="1"/>
    <col min="4" max="4" width="30.7109375" style="5"/>
    <col min="5" max="6" width="30.7109375" style="6"/>
    <col min="7" max="7" width="45.5703125" style="1"/>
    <col min="8" max="1024" width="20.7109375" style="1"/>
  </cols>
  <sheetData>
    <row r="1" spans="1:7" x14ac:dyDescent="0.25">
      <c r="D1" s="322" t="s">
        <v>1400</v>
      </c>
      <c r="E1" s="322"/>
      <c r="F1" s="322"/>
    </row>
    <row r="3" spans="1:7" ht="15" customHeight="1" x14ac:dyDescent="0.25">
      <c r="B3" s="56" t="s">
        <v>1401</v>
      </c>
      <c r="C3" s="323" t="s">
        <v>1402</v>
      </c>
      <c r="D3" s="323"/>
      <c r="E3" s="323"/>
      <c r="F3" s="323"/>
    </row>
    <row r="4" spans="1:7" ht="15" customHeight="1" x14ac:dyDescent="0.25">
      <c r="B4" s="56" t="s">
        <v>1403</v>
      </c>
      <c r="C4" s="324" t="s">
        <v>1404</v>
      </c>
      <c r="D4" s="325"/>
      <c r="E4" s="325"/>
      <c r="F4" s="326"/>
    </row>
    <row r="5" spans="1:7" ht="15" customHeight="1" x14ac:dyDescent="0.25">
      <c r="B5" s="56" t="s">
        <v>1405</v>
      </c>
      <c r="C5" s="323" t="s">
        <v>1406</v>
      </c>
      <c r="D5" s="323"/>
      <c r="E5" s="323"/>
      <c r="F5" s="323"/>
    </row>
    <row r="6" spans="1:7" ht="15" customHeight="1" x14ac:dyDescent="0.25">
      <c r="B6" s="57" t="s">
        <v>1407</v>
      </c>
      <c r="C6" s="347" t="s">
        <v>1408</v>
      </c>
      <c r="D6" s="347"/>
      <c r="E6" s="347"/>
      <c r="F6" s="347"/>
    </row>
    <row r="7" spans="1:7" ht="15" customHeight="1" x14ac:dyDescent="0.25">
      <c r="B7" s="57" t="s">
        <v>1409</v>
      </c>
      <c r="C7" s="320" t="s">
        <v>1410</v>
      </c>
      <c r="D7" s="320"/>
      <c r="E7" s="320"/>
      <c r="F7" s="320"/>
    </row>
    <row r="8" spans="1:7" ht="15" customHeight="1" x14ac:dyDescent="0.25">
      <c r="B8" s="56" t="s">
        <v>1411</v>
      </c>
      <c r="C8" s="320" t="s">
        <v>320</v>
      </c>
      <c r="D8" s="320"/>
      <c r="E8" s="320"/>
      <c r="F8" s="320"/>
    </row>
    <row r="9" spans="1:7" ht="15" customHeight="1" x14ac:dyDescent="0.25">
      <c r="B9" s="1"/>
      <c r="D9" s="7"/>
      <c r="E9" s="9"/>
      <c r="F9" s="9"/>
    </row>
    <row r="10" spans="1:7" s="1" customFormat="1" ht="15" customHeight="1" x14ac:dyDescent="0.25">
      <c r="A10" s="4"/>
      <c r="C10" s="7"/>
      <c r="D10" s="7"/>
      <c r="E10" s="9"/>
      <c r="F10" s="9"/>
    </row>
    <row r="11" spans="1:7" ht="165" customHeight="1" x14ac:dyDescent="0.25">
      <c r="A11" s="10" t="s">
        <v>1412</v>
      </c>
      <c r="B11" s="34" t="s">
        <v>1413</v>
      </c>
      <c r="C11" s="55" t="s">
        <v>1414</v>
      </c>
      <c r="D11" s="37" t="s">
        <v>1415</v>
      </c>
      <c r="E11" s="34" t="s">
        <v>1416</v>
      </c>
      <c r="F11" s="37" t="s">
        <v>1417</v>
      </c>
      <c r="G11" s="37" t="s">
        <v>1418</v>
      </c>
    </row>
    <row r="12" spans="1:7" ht="96" customHeight="1" x14ac:dyDescent="0.25">
      <c r="A12" s="10"/>
      <c r="B12" s="38" t="s">
        <v>1419</v>
      </c>
      <c r="C12" s="38" t="s">
        <v>1420</v>
      </c>
      <c r="D12" s="73" t="s">
        <v>1421</v>
      </c>
      <c r="E12" s="73" t="s">
        <v>1422</v>
      </c>
      <c r="F12" s="73" t="s">
        <v>1423</v>
      </c>
      <c r="G12" s="11"/>
    </row>
    <row r="13" spans="1:7" ht="23.25" customHeight="1" x14ac:dyDescent="0.25">
      <c r="A13" s="200"/>
      <c r="B13" s="227" t="s">
        <v>306</v>
      </c>
      <c r="C13" s="202"/>
      <c r="D13" s="202"/>
      <c r="E13" s="202"/>
      <c r="F13" s="202"/>
      <c r="G13" s="243" t="s">
        <v>1424</v>
      </c>
    </row>
    <row r="14" spans="1:7" ht="28.5" customHeight="1" x14ac:dyDescent="0.25">
      <c r="A14" s="58" t="s">
        <v>1425</v>
      </c>
      <c r="B14" s="59" t="s">
        <v>1426</v>
      </c>
      <c r="C14" s="60"/>
      <c r="D14" s="60"/>
      <c r="E14" s="60"/>
      <c r="F14" s="60"/>
      <c r="G14" s="11"/>
    </row>
    <row r="15" spans="1:7" ht="77.25" customHeight="1" x14ac:dyDescent="0.25">
      <c r="A15" s="226" t="s">
        <v>1427</v>
      </c>
      <c r="B15" s="196" t="s">
        <v>1428</v>
      </c>
      <c r="C15" s="125" t="s">
        <v>301</v>
      </c>
      <c r="D15" s="12"/>
      <c r="E15" s="20"/>
      <c r="F15" s="20"/>
      <c r="G15" s="11"/>
    </row>
    <row r="16" spans="1:7" ht="171.75" customHeight="1" x14ac:dyDescent="0.25">
      <c r="A16" s="226" t="s">
        <v>1429</v>
      </c>
      <c r="B16" s="196" t="s">
        <v>1430</v>
      </c>
      <c r="C16" s="125" t="s">
        <v>321</v>
      </c>
      <c r="D16" s="12"/>
      <c r="E16" s="20"/>
      <c r="F16" s="20"/>
      <c r="G16" s="11"/>
    </row>
    <row r="17" spans="1:7" ht="33.75" customHeight="1" x14ac:dyDescent="0.25">
      <c r="A17" s="226" t="s">
        <v>1431</v>
      </c>
      <c r="B17" s="196" t="s">
        <v>1432</v>
      </c>
      <c r="C17" s="186" t="s">
        <v>291</v>
      </c>
      <c r="D17" s="13"/>
      <c r="E17" s="14"/>
      <c r="F17" s="14"/>
      <c r="G17" s="15"/>
    </row>
    <row r="18" spans="1:7" ht="129" customHeight="1" x14ac:dyDescent="0.25">
      <c r="A18" s="226" t="s">
        <v>1433</v>
      </c>
      <c r="B18" s="196" t="s">
        <v>1434</v>
      </c>
      <c r="C18" s="125" t="s">
        <v>290</v>
      </c>
      <c r="D18" s="13"/>
      <c r="E18" s="14"/>
      <c r="F18" s="14"/>
      <c r="G18" s="15"/>
    </row>
    <row r="19" spans="1:7" ht="86.25" customHeight="1" x14ac:dyDescent="0.25">
      <c r="A19" s="226" t="s">
        <v>1435</v>
      </c>
      <c r="B19" s="191" t="s">
        <v>1436</v>
      </c>
      <c r="C19" s="125" t="s">
        <v>292</v>
      </c>
      <c r="D19" s="13"/>
      <c r="E19" s="14"/>
      <c r="F19" s="14"/>
      <c r="G19" s="15"/>
    </row>
    <row r="20" spans="1:7" ht="88.5" customHeight="1" x14ac:dyDescent="0.25">
      <c r="A20" s="226" t="s">
        <v>1437</v>
      </c>
      <c r="B20" s="191" t="s">
        <v>1438</v>
      </c>
      <c r="C20" s="61" t="s">
        <v>379</v>
      </c>
      <c r="D20" s="16"/>
      <c r="E20" s="8"/>
      <c r="F20" s="8"/>
      <c r="G20" s="3"/>
    </row>
    <row r="21" spans="1:7" ht="45" customHeight="1" x14ac:dyDescent="0.25">
      <c r="A21" s="226" t="s">
        <v>1439</v>
      </c>
      <c r="B21" s="218" t="s">
        <v>1440</v>
      </c>
      <c r="C21" s="125" t="s">
        <v>325</v>
      </c>
      <c r="D21" s="16"/>
      <c r="E21" s="8"/>
      <c r="F21" s="8"/>
      <c r="G21" s="3"/>
    </row>
    <row r="22" spans="1:7" ht="57" customHeight="1" x14ac:dyDescent="0.25">
      <c r="A22" s="226" t="s">
        <v>1441</v>
      </c>
      <c r="B22" s="218" t="s">
        <v>1442</v>
      </c>
      <c r="C22" s="125" t="s">
        <v>293</v>
      </c>
      <c r="D22" s="16"/>
      <c r="E22" s="8"/>
      <c r="F22" s="8"/>
      <c r="G22" s="3"/>
    </row>
    <row r="23" spans="1:7" ht="37.5" customHeight="1" x14ac:dyDescent="0.25">
      <c r="A23" s="225" t="s">
        <v>1443</v>
      </c>
      <c r="B23" s="219" t="s">
        <v>1444</v>
      </c>
      <c r="C23" s="190" t="s">
        <v>1445</v>
      </c>
      <c r="D23" s="16"/>
      <c r="E23" s="8"/>
      <c r="F23" s="8"/>
      <c r="G23" s="3"/>
    </row>
    <row r="24" spans="1:7" ht="25.5" customHeight="1" x14ac:dyDescent="0.25">
      <c r="A24" s="155" t="s">
        <v>1446</v>
      </c>
      <c r="B24" s="59" t="s">
        <v>294</v>
      </c>
      <c r="C24" s="60"/>
      <c r="D24" s="16"/>
      <c r="E24" s="8"/>
      <c r="F24" s="8"/>
      <c r="G24" s="3"/>
    </row>
    <row r="25" spans="1:7" ht="72.75" customHeight="1" x14ac:dyDescent="0.25">
      <c r="A25" s="192" t="s">
        <v>1447</v>
      </c>
      <c r="B25" s="191" t="s">
        <v>1448</v>
      </c>
      <c r="C25" s="125" t="s">
        <v>322</v>
      </c>
      <c r="D25" s="16"/>
      <c r="E25" s="8"/>
      <c r="F25" s="8"/>
      <c r="G25" s="3"/>
    </row>
    <row r="26" spans="1:7" ht="74.25" customHeight="1" x14ac:dyDescent="0.25">
      <c r="A26" s="192" t="s">
        <v>1449</v>
      </c>
      <c r="B26" s="191" t="s">
        <v>1450</v>
      </c>
      <c r="C26" s="125" t="s">
        <v>323</v>
      </c>
      <c r="D26" s="16"/>
      <c r="E26" s="8"/>
      <c r="F26" s="8"/>
      <c r="G26" s="3"/>
    </row>
    <row r="27" spans="1:7" ht="48.75" customHeight="1" x14ac:dyDescent="0.25">
      <c r="A27" s="192" t="s">
        <v>1451</v>
      </c>
      <c r="B27" s="191" t="s">
        <v>1452</v>
      </c>
      <c r="C27" s="191" t="s">
        <v>326</v>
      </c>
      <c r="D27" s="16"/>
      <c r="E27" s="8"/>
      <c r="F27" s="8"/>
      <c r="G27" s="3"/>
    </row>
    <row r="28" spans="1:7" ht="51.75" customHeight="1" x14ac:dyDescent="0.25">
      <c r="A28" s="192" t="s">
        <v>1453</v>
      </c>
      <c r="B28" s="191" t="s">
        <v>1454</v>
      </c>
      <c r="C28" s="125" t="s">
        <v>324</v>
      </c>
      <c r="D28" s="16"/>
      <c r="E28" s="8"/>
      <c r="F28" s="8"/>
      <c r="G28" s="3"/>
    </row>
    <row r="29" spans="1:7" ht="24.75" customHeight="1" x14ac:dyDescent="0.25">
      <c r="A29" s="192" t="s">
        <v>1455</v>
      </c>
      <c r="B29" s="196" t="s">
        <v>1456</v>
      </c>
      <c r="C29" s="125"/>
      <c r="D29" s="16"/>
      <c r="E29" s="8"/>
      <c r="F29" s="8"/>
      <c r="G29" s="3"/>
    </row>
    <row r="30" spans="1:7" ht="0.75" hidden="1" customHeight="1" x14ac:dyDescent="0.25">
      <c r="A30" s="220"/>
      <c r="B30" s="221"/>
      <c r="C30" s="187"/>
      <c r="D30" s="222"/>
      <c r="E30" s="78"/>
      <c r="F30" s="78"/>
      <c r="G30" s="223"/>
    </row>
    <row r="31" spans="1:7" ht="40.5" customHeight="1" x14ac:dyDescent="0.25">
      <c r="A31" s="224" t="s">
        <v>1457</v>
      </c>
      <c r="B31" s="65" t="s">
        <v>1458</v>
      </c>
      <c r="C31" s="18" t="s">
        <v>1459</v>
      </c>
      <c r="D31" s="16"/>
      <c r="E31" s="8"/>
      <c r="F31" s="8"/>
      <c r="G31" s="36"/>
    </row>
    <row r="32" spans="1:7" ht="15" customHeight="1" thickBot="1" x14ac:dyDescent="0.3">
      <c r="A32" s="64"/>
      <c r="B32" s="65"/>
      <c r="C32" s="65"/>
      <c r="D32" s="91"/>
      <c r="E32" s="76"/>
      <c r="F32" s="76"/>
      <c r="G32" s="3"/>
    </row>
    <row r="33" spans="1:7" s="4" customFormat="1" ht="36" customHeight="1" thickBot="1" x14ac:dyDescent="0.3">
      <c r="A33" s="19"/>
      <c r="B33" s="19"/>
      <c r="C33" s="19"/>
      <c r="D33" s="19"/>
      <c r="E33" s="80"/>
      <c r="F33" s="81"/>
      <c r="G33" s="124" t="s">
        <v>1460</v>
      </c>
    </row>
    <row r="34" spans="1:7" ht="74.25" customHeight="1" x14ac:dyDescent="0.25">
      <c r="E34" s="79" t="s">
        <v>1461</v>
      </c>
      <c r="F34" s="71" t="s">
        <v>1462</v>
      </c>
    </row>
    <row r="35" spans="1:7" x14ac:dyDescent="0.25">
      <c r="B35" s="2" t="s">
        <v>1463</v>
      </c>
      <c r="C35" s="2"/>
      <c r="D35" s="2"/>
    </row>
    <row r="36" spans="1:7" ht="15" customHeight="1" x14ac:dyDescent="0.25">
      <c r="B36" s="341" t="s">
        <v>1464</v>
      </c>
      <c r="C36" s="341"/>
      <c r="D36" s="341"/>
      <c r="E36" s="341"/>
      <c r="F36" s="341"/>
      <c r="G36" s="341"/>
    </row>
    <row r="37" spans="1:7" ht="18.399999999999999" customHeight="1" x14ac:dyDescent="0.25">
      <c r="B37" s="342" t="s">
        <v>1465</v>
      </c>
      <c r="C37" s="342"/>
      <c r="D37" s="342"/>
      <c r="E37" s="342"/>
      <c r="F37" s="342"/>
      <c r="G37" s="342"/>
    </row>
    <row r="38" spans="1:7" x14ac:dyDescent="0.25">
      <c r="B38" s="343" t="s">
        <v>1466</v>
      </c>
      <c r="C38" s="343"/>
      <c r="D38" s="343"/>
      <c r="E38" s="343"/>
      <c r="F38" s="343"/>
      <c r="G38" s="343"/>
    </row>
    <row r="39" spans="1:7" x14ac:dyDescent="0.25">
      <c r="B39" s="344" t="s">
        <v>1467</v>
      </c>
      <c r="C39" s="344"/>
      <c r="D39" s="344"/>
      <c r="E39" s="344"/>
      <c r="F39" s="9"/>
    </row>
  </sheetData>
  <mergeCells count="11">
    <mergeCell ref="D1:F1"/>
    <mergeCell ref="C8:F8"/>
    <mergeCell ref="B38:G38"/>
    <mergeCell ref="B39:E39"/>
    <mergeCell ref="B36:G36"/>
    <mergeCell ref="B37:G37"/>
    <mergeCell ref="C3:F3"/>
    <mergeCell ref="C4:F4"/>
    <mergeCell ref="C5:F5"/>
    <mergeCell ref="C6:F6"/>
    <mergeCell ref="C7:F7"/>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3.xml><?xml version="1.0" encoding="utf-8"?>
<ds:datastoreItem xmlns:ds="http://schemas.openxmlformats.org/officeDocument/2006/customXml" ds:itemID="{DEF97D69-E908-4A31-9CDC-21F76EAA6D77}">
  <ds:schemaRefs>
    <ds:schemaRef ds:uri="19a12fec-64a2-488f-8f59-a12d3f805a6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 Pastatų sūkurimas. Poreikiai</vt:lpstr>
      <vt:lpstr>2.Pastatų sūkurimas. Poreikiai</vt:lpstr>
      <vt:lpstr>3.Statinių sūkurimas. Poreikiai</vt:lpstr>
      <vt:lpstr>4.Pastatų sūkurimas. Statyba</vt:lpstr>
      <vt:lpstr>5.Pastatų sūkurimas. Statyba</vt:lpstr>
      <vt:lpstr>6.Statinių sūkurimas. Statyba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2025-03-20T13:52:30Z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