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irkimo dokumentai 2025-04-30\02. Pirkimo dokumentai EN\2 priedėlis\2025-05-16\"/>
    </mc:Choice>
  </mc:AlternateContent>
  <bookViews>
    <workbookView xWindow="-120" yWindow="-120" windowWidth="25320" windowHeight="11970" tabRatio="500"/>
  </bookViews>
  <sheets>
    <sheet name="1. Creation of buildings. Needs" sheetId="4" r:id="rId1"/>
    <sheet name="2. Creation of buildings. Needs" sheetId="10" r:id="rId2"/>
    <sheet name="3. Development of buildings. Co" sheetId="9" r:id="rId3"/>
    <sheet name="4. Development of buildings. Co" sheetId="11" r:id="rId4"/>
    <sheet name="5. Development of buildings. Co" sheetId="8" r:id="rId5"/>
    <sheet name="6. Development of buildings." sheetId="7" r:id="rId6"/>
  </sheets>
  <definedNames>
    <definedName name="_msoanchor_1" localSheetId="1">'2. Creation of buildings. Needs'!#REF!</definedName>
    <definedName name="_msoanchor_1" localSheetId="2">'1. Creation of buildings. Needs'!#REF!</definedName>
    <definedName name="_msoanchor_1" localSheetId="3">'1. Creation of buildings. Needs'!#REF!</definedName>
    <definedName name="_msoanchor_1" localSheetId="4">'1. Creation of buildings. Needs'!#REF!</definedName>
    <definedName name="_msoanchor_1" localSheetId="5">'1. Creation of buildings. Needs'!#REF!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8" i="10" l="1"/>
  <c r="H58" i="4" l="1"/>
  <c r="H46" i="4"/>
  <c r="H86" i="4"/>
  <c r="G86" i="4"/>
  <c r="F86" i="4"/>
  <c r="E86" i="4"/>
  <c r="D86" i="4"/>
  <c r="C86" i="4"/>
  <c r="H74" i="4"/>
  <c r="G74" i="4"/>
  <c r="F74" i="4"/>
  <c r="E74" i="4"/>
  <c r="D74" i="4"/>
  <c r="C74" i="4"/>
  <c r="H68" i="4"/>
  <c r="G68" i="4"/>
  <c r="F68" i="4"/>
  <c r="E68" i="4"/>
  <c r="D68" i="4"/>
  <c r="C68" i="4"/>
  <c r="G58" i="4"/>
  <c r="F58" i="4"/>
  <c r="E58" i="4"/>
  <c r="D58" i="4"/>
  <c r="C58" i="4"/>
  <c r="G46" i="4"/>
  <c r="F46" i="4"/>
  <c r="E46" i="4"/>
  <c r="D46" i="4"/>
  <c r="C46" i="4"/>
  <c r="H37" i="4"/>
  <c r="G37" i="4"/>
  <c r="F37" i="4"/>
  <c r="E37" i="4"/>
  <c r="D37" i="4"/>
  <c r="C37" i="4"/>
  <c r="H32" i="4"/>
  <c r="G32" i="4"/>
  <c r="F32" i="4"/>
  <c r="E32" i="4"/>
  <c r="D32" i="4"/>
  <c r="C32" i="4"/>
  <c r="H27" i="4"/>
  <c r="G27" i="4"/>
  <c r="F27" i="4"/>
  <c r="E27" i="4"/>
  <c r="D27" i="4"/>
  <c r="C27" i="4"/>
  <c r="H14" i="4"/>
  <c r="G14" i="4"/>
  <c r="F14" i="4"/>
  <c r="E14" i="4"/>
  <c r="E41" i="4" s="1"/>
  <c r="D14" i="4"/>
  <c r="C14" i="4"/>
  <c r="H43" i="10"/>
  <c r="G43" i="10"/>
  <c r="F43" i="10"/>
  <c r="E43" i="10"/>
  <c r="D43" i="10"/>
  <c r="C43" i="10"/>
  <c r="G28" i="10"/>
  <c r="F28" i="10"/>
  <c r="E28" i="10"/>
  <c r="D28" i="10"/>
  <c r="C28" i="10"/>
  <c r="H22" i="10"/>
  <c r="G22" i="10"/>
  <c r="F22" i="10"/>
  <c r="E22" i="10"/>
  <c r="D22" i="10"/>
  <c r="C22" i="10"/>
  <c r="H14" i="10"/>
  <c r="G14" i="10"/>
  <c r="F14" i="10"/>
  <c r="E14" i="10"/>
  <c r="D14" i="10"/>
  <c r="C14" i="10"/>
  <c r="C51" i="10" l="1"/>
  <c r="F51" i="10"/>
  <c r="H51" i="10"/>
  <c r="E51" i="10"/>
  <c r="D51" i="10"/>
  <c r="G51" i="10"/>
  <c r="E78" i="4"/>
  <c r="F41" i="4"/>
  <c r="C41" i="4"/>
  <c r="H41" i="4"/>
  <c r="H78" i="4"/>
  <c r="F78" i="4"/>
  <c r="C78" i="4"/>
  <c r="D41" i="4"/>
  <c r="G41" i="4"/>
  <c r="G78" i="4"/>
  <c r="D78" i="4"/>
</calcChain>
</file>

<file path=xl/sharedStrings.xml><?xml version="1.0" encoding="utf-8"?>
<sst xmlns="http://schemas.openxmlformats.org/spreadsheetml/2006/main" count="1486" uniqueCount="1481">
  <si>
    <r>
      <rPr>
        <b/>
        <sz val="11"/>
        <rFont val="Times New Roman"/>
        <family val="1"/>
        <charset val="186"/>
      </rPr>
      <t xml:space="preserve">Item </t>
    </r>
    <r>
      <rPr>
        <b/>
        <sz val="11"/>
        <rFont val="Times New Roman"/>
        <family val="1"/>
        <charset val="186"/>
      </rPr>
      <t>No.</t>
    </r>
  </si>
  <si>
    <r>
      <rPr>
        <b/>
        <sz val="11"/>
        <color rgb="FF000000"/>
        <rFont val="Times New Roman"/>
        <family val="1"/>
        <charset val="186"/>
      </rPr>
      <t>REMARKS</t>
    </r>
  </si>
  <si>
    <r>
      <rPr>
        <b/>
        <sz val="11"/>
        <color rgb="FF000000"/>
        <rFont val="Times New Roman"/>
        <family val="1"/>
        <charset val="186"/>
      </rPr>
      <t>Project name</t>
    </r>
  </si>
  <si>
    <r>
      <rPr>
        <b/>
        <sz val="11"/>
        <color rgb="FF000000"/>
        <rFont val="Times New Roman"/>
        <family val="1"/>
        <charset val="186"/>
      </rPr>
      <t>Facility</t>
    </r>
  </si>
  <si>
    <r>
      <rPr>
        <b/>
        <sz val="11"/>
        <color rgb="FF000000"/>
        <rFont val="Times New Roman"/>
        <family val="1"/>
        <charset val="186"/>
      </rPr>
      <t>Type of construction</t>
    </r>
  </si>
  <si>
    <r>
      <rPr>
        <b/>
        <sz val="11"/>
        <color rgb="FF000000"/>
        <rFont val="Times New Roman"/>
        <family val="1"/>
        <charset val="186"/>
      </rPr>
      <t>Annex to terms &amp; conditions</t>
    </r>
  </si>
  <si>
    <r>
      <rPr>
        <sz val="11"/>
        <color rgb="FF000000"/>
        <rFont val="Times New Roman"/>
        <family val="1"/>
        <charset val="186"/>
      </rPr>
      <t>Annex 2 Specifications</t>
    </r>
  </si>
  <si>
    <r>
      <rPr>
        <b/>
        <sz val="11"/>
        <color rgb="FF000000"/>
        <rFont val="Times New Roman"/>
        <family val="1"/>
        <charset val="186"/>
      </rPr>
      <t>Supplement</t>
    </r>
  </si>
  <si>
    <r>
      <rPr>
        <b/>
        <sz val="11"/>
        <rFont val="Times New Roman"/>
        <family val="1"/>
        <charset val="186"/>
      </rPr>
      <t>1.</t>
    </r>
  </si>
  <si>
    <r>
      <rPr>
        <sz val="12"/>
        <rFont val="Times New Roman"/>
        <family val="1"/>
        <charset val="186"/>
      </rPr>
      <t>2.</t>
    </r>
  </si>
  <si>
    <r>
      <rPr>
        <b/>
        <sz val="12"/>
        <rFont val="Times New Roman"/>
        <family val="1"/>
        <charset val="186"/>
      </rPr>
      <t>3.</t>
    </r>
  </si>
  <si>
    <r>
      <rPr>
        <b/>
        <sz val="11"/>
        <color rgb="FF000000"/>
        <rFont val="Times New Roman"/>
        <family val="1"/>
        <charset val="186"/>
      </rPr>
      <t>Supplement document (worksheet)</t>
    </r>
  </si>
  <si>
    <r>
      <rPr>
        <b/>
        <sz val="12"/>
        <color theme="1"/>
        <rFont val="Times New Roman"/>
        <family val="1"/>
        <charset val="186"/>
      </rPr>
      <t xml:space="preserve">REMARKS: </t>
    </r>
  </si>
  <si>
    <r>
      <rPr>
        <b/>
        <sz val="11"/>
        <rFont val="Times New Roman"/>
        <family val="1"/>
        <charset val="186"/>
      </rPr>
      <t>The name of the room/space/functional block</t>
    </r>
  </si>
  <si>
    <r>
      <rPr>
        <b/>
        <sz val="11"/>
        <rFont val="Times New Roman"/>
        <family val="1"/>
        <charset val="186"/>
      </rPr>
      <t>Approximate area (sq. m) (if needed to determine)</t>
    </r>
  </si>
  <si>
    <r>
      <rPr>
        <b/>
        <sz val="11"/>
        <rFont val="Times New Roman"/>
        <family val="1"/>
        <charset val="186"/>
      </rPr>
      <t>The significance level of the room/space/functional block (A, B, C and D)</t>
    </r>
  </si>
  <si>
    <r>
      <rPr>
        <b/>
        <sz val="11"/>
        <rFont val="Times New Roman"/>
        <family val="1"/>
        <charset val="186"/>
      </rPr>
      <t>Description of special requirements for premises/areas (if applicable)</t>
    </r>
  </si>
  <si>
    <r>
      <rPr>
        <b/>
        <sz val="11"/>
        <rFont val="Times New Roman"/>
        <family val="1"/>
        <charset val="186"/>
      </rPr>
      <t>Total (EUR, excl. VAT)</t>
    </r>
  </si>
  <si>
    <r>
      <rPr>
        <b/>
        <sz val="12"/>
        <rFont val="Times New Roman"/>
        <family val="1"/>
        <charset val="186"/>
      </rPr>
      <t>Building part/ System/ Area</t>
    </r>
  </si>
  <si>
    <r>
      <rPr>
        <b/>
        <sz val="12"/>
        <color theme="1"/>
        <rFont val="Times New Roman"/>
        <family val="1"/>
        <charset val="186"/>
      </rPr>
      <t>Foundations</t>
    </r>
  </si>
  <si>
    <r>
      <rPr>
        <b/>
        <sz val="12"/>
        <color theme="1"/>
        <rFont val="Times New Roman"/>
        <family val="1"/>
        <charset val="186"/>
      </rPr>
      <t>Roof</t>
    </r>
  </si>
  <si>
    <r>
      <rPr>
        <b/>
        <sz val="12"/>
        <rFont val="Times New Roman"/>
        <family val="1"/>
        <charset val="186"/>
      </rPr>
      <t>Skylights</t>
    </r>
  </si>
  <si>
    <r>
      <rPr>
        <b/>
        <sz val="12"/>
        <color theme="1"/>
        <rFont val="Times New Roman"/>
        <family val="1"/>
        <charset val="186"/>
      </rPr>
      <t>Load-bearing internal walls</t>
    </r>
  </si>
  <si>
    <r>
      <rPr>
        <b/>
        <sz val="12"/>
        <color theme="1"/>
        <rFont val="Times New Roman"/>
        <family val="1"/>
        <charset val="186"/>
      </rPr>
      <t>Non-load-bearing internal walls</t>
    </r>
  </si>
  <si>
    <r>
      <rPr>
        <b/>
        <sz val="12"/>
        <rFont val="Times New Roman"/>
        <family val="1"/>
        <charset val="186"/>
      </rPr>
      <t>Structural elements</t>
    </r>
  </si>
  <si>
    <r>
      <rPr>
        <b/>
        <sz val="12"/>
        <rFont val="Times New Roman"/>
        <family val="1"/>
        <charset val="186"/>
      </rPr>
      <t>Partitions</t>
    </r>
  </si>
  <si>
    <r>
      <rPr>
        <b/>
        <sz val="12"/>
        <rFont val="Times New Roman"/>
        <family val="1"/>
        <charset val="186"/>
      </rPr>
      <t>Ceiling finishing</t>
    </r>
  </si>
  <si>
    <r>
      <rPr>
        <b/>
        <sz val="12"/>
        <rFont val="Times New Roman"/>
        <family val="1"/>
        <charset val="186"/>
      </rPr>
      <t>Special built-in elements</t>
    </r>
  </si>
  <si>
    <r>
      <rPr>
        <b/>
        <sz val="12"/>
        <rFont val="Times New Roman"/>
        <family val="1"/>
        <charset val="186"/>
      </rPr>
      <t>Sun protection</t>
    </r>
  </si>
  <si>
    <r>
      <rPr>
        <b/>
        <sz val="12"/>
        <color theme="1"/>
        <rFont val="Times New Roman"/>
        <family val="1"/>
        <charset val="186"/>
      </rPr>
      <t xml:space="preserve">Building internal engineering systems </t>
    </r>
  </si>
  <si>
    <r>
      <rPr>
        <b/>
        <sz val="12"/>
        <rFont val="Times New Roman"/>
        <family val="1"/>
        <charset val="186"/>
      </rPr>
      <t>Electrical systems and equipment</t>
    </r>
  </si>
  <si>
    <r>
      <rPr>
        <b/>
        <sz val="12"/>
        <rFont val="Times New Roman"/>
        <family val="1"/>
        <charset val="186"/>
      </rPr>
      <t>Automation systems and devices</t>
    </r>
  </si>
  <si>
    <r>
      <rPr>
        <b/>
        <sz val="12"/>
        <rFont val="Times New Roman"/>
        <family val="1"/>
        <charset val="186"/>
      </rPr>
      <t>Video surveillance systems and equipment</t>
    </r>
  </si>
  <si>
    <r>
      <rPr>
        <b/>
        <sz val="12"/>
        <rFont val="Times New Roman"/>
        <family val="1"/>
        <charset val="186"/>
      </rPr>
      <t>Security alarm systems and devices</t>
    </r>
  </si>
  <si>
    <r>
      <rPr>
        <b/>
        <sz val="12"/>
        <rFont val="Times New Roman"/>
        <family val="1"/>
        <charset val="186"/>
      </rPr>
      <t>Smoke extraction systems and equipment</t>
    </r>
  </si>
  <si>
    <r>
      <rPr>
        <b/>
        <sz val="12"/>
        <rFont val="Times New Roman"/>
        <family val="1"/>
        <charset val="186"/>
      </rPr>
      <t>Gas pipeline system and equipment</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</si>
  <si>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</si>
  <si>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b/>
        <sz val="12"/>
        <color theme="1"/>
        <rFont val="Times New Roman"/>
        <family val="1"/>
        <charset val="186"/>
      </rPr>
      <t>Building structures and other elements</t>
    </r>
  </si>
  <si>
    <r>
      <rPr>
        <b/>
        <sz val="12"/>
        <color theme="1"/>
        <rFont val="Times New Roman"/>
        <family val="1"/>
        <charset val="186"/>
      </rPr>
      <t>Slabs on the ground.</t>
    </r>
  </si>
  <si>
    <r>
      <rPr>
        <b/>
        <sz val="12"/>
        <color theme="1"/>
        <rFont val="Times New Roman"/>
        <family val="1"/>
        <charset val="186"/>
      </rPr>
      <t>Floor slabs between levels</t>
    </r>
  </si>
  <si>
    <r>
      <rPr>
        <b/>
        <sz val="12"/>
        <rFont val="Times New Roman"/>
        <family val="1"/>
        <charset val="186"/>
      </rPr>
      <t>Wall finish</t>
    </r>
  </si>
  <si>
    <r>
      <rPr>
        <b/>
        <sz val="12"/>
        <rFont val="Times New Roman"/>
        <family val="1"/>
        <charset val="186"/>
      </rPr>
      <t>Internal doors and windows</t>
    </r>
  </si>
  <si>
    <r>
      <rPr>
        <b/>
        <sz val="12"/>
        <rFont val="Times New Roman"/>
        <family val="1"/>
        <charset val="186"/>
      </rPr>
      <t xml:space="preserve">Other </t>
    </r>
  </si>
  <si>
    <r>
      <rPr>
        <b/>
        <sz val="11"/>
        <rFont val="Times New Roman"/>
        <family val="1"/>
        <charset val="186"/>
      </rPr>
      <t>Cost of development of the solution proposed by the Candidate / Participant (EUR excl. VAT)</t>
    </r>
  </si>
  <si>
    <r>
      <rPr>
        <i/>
        <sz val="11"/>
        <color rgb="FF000000"/>
        <rFont val="Times New Roman"/>
        <family val="1"/>
        <charset val="186"/>
      </rPr>
      <t>to be completed by Candidate / Participant</t>
    </r>
  </si>
  <si>
    <r>
      <rPr>
        <sz val="9"/>
        <color theme="1"/>
        <rFont val="Times New Roman"/>
        <family val="1"/>
        <charset val="186"/>
      </rPr>
      <t>The Candidate / Participant may add to the Solution / Tender its own solutions that are not in conflict with the Specification or not evaluated by the Public Entity (PE)</t>
    </r>
  </si>
  <si>
    <r>
      <rPr>
        <b/>
        <sz val="11"/>
        <color rgb="FF000000"/>
        <rFont val="Times New Roman"/>
        <family val="1"/>
        <charset val="186"/>
      </rPr>
      <t xml:space="preserve">The area of the premises/space/functional block in square metres proposed by the Candidate/Participant </t>
    </r>
  </si>
  <si>
    <r>
      <rPr>
        <i/>
        <sz val="11"/>
        <color rgb="FF000000"/>
        <rFont val="Times New Roman"/>
        <family val="1"/>
        <charset val="186"/>
      </rPr>
      <t>To be completed by the candidate (only applicable for Initial Tender)</t>
    </r>
  </si>
  <si>
    <r>
      <rPr>
        <i/>
        <sz val="11"/>
        <color rgb="FF000000"/>
        <rFont val="Times New Roman"/>
        <family val="1"/>
        <charset val="186"/>
      </rPr>
      <t>To be completed by Public entity</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</si>
  <si>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</si>
  <si>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</si>
  <si>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</si>
  <si>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</si>
  <si>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b/>
        <sz val="11"/>
        <color rgb="FF000000"/>
        <rFont val="Times New Roman"/>
        <family val="1"/>
        <charset val="186"/>
      </rPr>
      <t xml:space="preserve">Possible optimisation proposed by the Candidate – additional solutions to those in the Specification (reference to the Tender document, section, paragraph, clause). </t>
    </r>
    <r>
      <rPr>
        <b/>
        <sz val="11"/>
        <color rgb="FF000000"/>
        <rFont val="Times New Roman"/>
        <family val="1"/>
        <charset val="186"/>
      </rPr>
      <t xml:space="preserve">Price (EUR excl. VAT) </t>
    </r>
    <r>
      <rPr>
        <b/>
        <sz val="11"/>
        <color rgb="FF000000"/>
        <rFont val="Times New Roman"/>
        <family val="1"/>
        <charset val="186"/>
      </rPr>
      <t>This section is to be completed only for the Initial Tender</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</si>
  <si>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</si>
  <si>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</si>
  <si>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</si>
  <si>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</si>
  <si>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5. The areas provided in the table are approximate and may change depending on the implementation of regulatory acts and the requirements of the Specifications.</t>
    </r>
  </si>
  <si>
    <r>
      <rPr>
        <sz val="11"/>
        <color rgb="FF000000"/>
        <rFont val="Times New Roman"/>
        <family val="1"/>
        <charset val="186"/>
      </rPr>
      <t>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</si>
  <si>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</si>
  <si>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10. Technological rooms should not be located beneath sanitary facilities or in other areas where there is a high risk of flooding.</t>
    </r>
  </si>
  <si>
    <r>
      <rPr>
        <sz val="11"/>
        <color rgb="FF000000"/>
        <rFont val="Times New Roman"/>
        <family val="1"/>
        <charset val="186"/>
      </rPr>
      <t>3. The Candidate/Participant may propose and suggest possible optimisations in their solutions (by suggesting to supplement the Specifications, justifying the benefits of the proposals and their impact on the price of the Tender).</t>
    </r>
  </si>
  <si>
    <r>
      <rPr>
        <i/>
        <sz val="12"/>
        <color rgb="FF000000"/>
        <rFont val="Times New Roman"/>
        <family val="1"/>
        <charset val="186"/>
      </rPr>
      <t>to be filled by the Public Entity (if specific requirements are known and applied</t>
    </r>
  </si>
  <si>
    <r>
      <rPr>
        <sz val="12"/>
        <color theme="1"/>
        <rFont val="Times New Roman"/>
        <family val="1"/>
        <charset val="186"/>
      </rPr>
      <t>Other. Proposed by the Candidate / Participant.</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</si>
  <si>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</si>
  <si>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b/>
        <sz val="11"/>
        <color theme="1"/>
        <rFont val="Times New Roman"/>
        <family val="1"/>
        <charset val="186"/>
      </rPr>
      <t>numbering of premises according to the explanations on the drawings proposed by the Candidate/Participant</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</si>
  <si>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</si>
  <si>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Other equipment</t>
    </r>
  </si>
  <si>
    <r>
      <rPr>
        <b/>
        <sz val="12"/>
        <rFont val="Times New Roman"/>
        <family val="1"/>
        <charset val="186"/>
      </rPr>
      <t>Fire extinguishing systems and equipment</t>
    </r>
  </si>
  <si>
    <r>
      <rPr>
        <b/>
        <sz val="12"/>
        <rFont val="Times New Roman"/>
        <family val="1"/>
        <charset val="186"/>
      </rPr>
      <t>Fire systems, fire detection systems, and equipment</t>
    </r>
  </si>
  <si>
    <r>
      <rPr>
        <b/>
        <sz val="12"/>
        <rFont val="Times New Roman"/>
        <family val="1"/>
        <charset val="186"/>
      </rPr>
      <t>Floor coverings and finishes.</t>
    </r>
  </si>
  <si>
    <r>
      <rPr>
        <b/>
        <sz val="12"/>
        <rFont val="Times New Roman"/>
        <family val="1"/>
        <charset val="186"/>
      </rPr>
      <t>External doors, windows, and showcases</t>
    </r>
  </si>
  <si>
    <r>
      <rPr>
        <b/>
        <sz val="12"/>
        <color theme="1"/>
        <rFont val="Times New Roman"/>
        <family val="1"/>
        <charset val="186"/>
      </rPr>
      <t>Load-bearing external walls, structures</t>
    </r>
  </si>
  <si>
    <r>
      <rPr>
        <b/>
        <sz val="12"/>
        <color theme="1"/>
        <rFont val="Times New Roman"/>
        <family val="1"/>
        <charset val="186"/>
      </rPr>
      <t>Non-load-bearing external walls, structures</t>
    </r>
  </si>
  <si>
    <r>
      <rPr>
        <b/>
        <sz val="12"/>
        <color theme="1"/>
        <rFont val="Times New Roman"/>
        <family val="1"/>
        <charset val="186"/>
      </rPr>
      <t>Plinth installation</t>
    </r>
  </si>
  <si>
    <r>
      <rPr>
        <b/>
        <sz val="12"/>
        <rFont val="Times New Roman"/>
        <family val="1"/>
        <charset val="186"/>
      </rPr>
      <t>Specific use devices, other technological devices and systems</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</si>
  <si>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</si>
  <si>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Total building area</t>
    </r>
  </si>
  <si>
    <r>
      <rPr>
        <b/>
        <sz val="11"/>
        <rFont val="Times New Roman"/>
        <family val="1"/>
        <charset val="186"/>
      </rPr>
      <t xml:space="preserve">Description of solutions proposed by the Candidate/Participant (reference to the annex of the Tender: </t>
    </r>
    <r>
      <rPr>
        <b/>
        <sz val="11"/>
        <rFont val="Times New Roman"/>
        <family val="1"/>
        <charset val="186"/>
      </rPr>
      <t>Section, part, item of the Tender</t>
    </r>
  </si>
  <si>
    <r>
      <rPr>
        <sz val="11"/>
        <rFont val="Times New Roman"/>
        <family val="1"/>
        <charset val="186"/>
      </rPr>
      <t>New construction</t>
    </r>
  </si>
  <si>
    <r>
      <rPr>
        <sz val="11"/>
        <color rgb="FF000000"/>
        <rFont val="Times New Roman"/>
        <family val="1"/>
        <charset val="186"/>
      </rPr>
      <t>worksheet 1. Development of buildings. Needs</t>
    </r>
  </si>
  <si>
    <r>
      <rPr>
        <sz val="12"/>
        <rFont val="Times New Roman"/>
        <family val="1"/>
        <charset val="186"/>
      </rPr>
      <t>Office</t>
    </r>
  </si>
  <si>
    <r>
      <rPr>
        <b/>
        <sz val="11"/>
        <rFont val="Times New Roman"/>
        <family val="1"/>
        <charset val="186"/>
      </rPr>
      <t>Number of places</t>
    </r>
  </si>
  <si>
    <r>
      <rPr>
        <b/>
        <sz val="11"/>
        <rFont val="Times New Roman"/>
        <family val="1"/>
        <charset val="186"/>
      </rPr>
      <t>Phones connected to the KATT</t>
    </r>
  </si>
  <si>
    <r>
      <rPr>
        <b/>
        <sz val="11"/>
        <rFont val="Times New Roman"/>
        <family val="1"/>
        <charset val="186"/>
      </rPr>
      <t>Computer networks are connected to the unit's network 2</t>
    </r>
  </si>
  <si>
    <r>
      <rPr>
        <b/>
        <sz val="11"/>
        <rFont val="Times New Roman"/>
        <family val="1"/>
        <charset val="186"/>
      </rPr>
      <t>Computer networks are connected to the KAS network 1</t>
    </r>
  </si>
  <si>
    <r>
      <rPr>
        <b/>
        <sz val="11"/>
        <rFont val="Times New Roman"/>
        <family val="1"/>
        <charset val="186"/>
      </rPr>
      <t>Number of computerised workstations</t>
    </r>
  </si>
  <si>
    <r>
      <rPr>
        <b/>
        <sz val="11"/>
        <color rgb="FF000000"/>
        <rFont val="Times New Roman"/>
        <family val="1"/>
        <charset val="186"/>
      </rPr>
      <t>Furniture/equipment inventory</t>
    </r>
  </si>
  <si>
    <r>
      <rPr>
        <b/>
        <sz val="11"/>
        <color rgb="FF000000"/>
        <rFont val="Times New Roman"/>
        <family val="1"/>
        <charset val="186"/>
      </rPr>
      <t>Description of the building's furniture/equipment inventory needs and Special Requirements (if any)</t>
    </r>
  </si>
  <si>
    <r>
      <rPr>
        <sz val="9"/>
        <rFont val="Times New Roman"/>
        <family val="1"/>
        <charset val="186"/>
      </rPr>
      <t>The price must match the price of part of the Facility of Supplement 2.1, document 1, worksheet 1</t>
    </r>
  </si>
  <si>
    <r>
      <rPr>
        <sz val="11"/>
        <rFont val="Times New Roman"/>
        <family val="1"/>
        <charset val="186"/>
      </rPr>
      <t>11. If necessary to clarify the solutions, the Participant may add rows to their table.</t>
    </r>
  </si>
  <si>
    <r>
      <rPr>
        <sz val="11"/>
        <color theme="1"/>
        <rFont val="Times New Roman"/>
        <family val="1"/>
        <charset val="186"/>
      </rPr>
      <t>12. * The PS must provide for a one-time furniture purchase and warranty maintenance for a period of 5 years</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</si>
  <si>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</si>
  <si>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</si>
  <si>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</si>
  <si>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sz val="11"/>
        <color rgb="FF000000"/>
        <rFont val="Times New Roman"/>
        <family val="1"/>
        <charset val="186"/>
      </rPr>
      <t>C</t>
    </r>
  </si>
  <si>
    <r>
      <rPr>
        <sz val="12"/>
        <rFont val="Times New Roman"/>
        <family val="1"/>
        <charset val="186"/>
      </rPr>
      <t>2.1.</t>
    </r>
  </si>
  <si>
    <r>
      <rPr>
        <b/>
        <sz val="11"/>
        <rFont val="Times New Roman"/>
        <family val="1"/>
        <charset val="186"/>
      </rPr>
      <t>2.2.</t>
    </r>
  </si>
  <si>
    <r>
      <rPr>
        <b/>
        <sz val="12"/>
        <rFont val="Times New Roman"/>
        <family val="1"/>
        <charset val="186"/>
      </rPr>
      <t>2.3.</t>
    </r>
  </si>
  <si>
    <r>
      <rPr>
        <b/>
        <sz val="12"/>
        <rFont val="Times New Roman"/>
        <family val="1"/>
        <charset val="186"/>
      </rPr>
      <t>2.4.</t>
    </r>
  </si>
  <si>
    <r>
      <rPr>
        <b/>
        <sz val="12"/>
        <rFont val="Times New Roman"/>
        <family val="1"/>
        <charset val="186"/>
      </rPr>
      <t xml:space="preserve">Heating systems and equipment </t>
    </r>
  </si>
  <si>
    <r>
      <rPr>
        <b/>
        <sz val="12"/>
        <rFont val="Times New Roman"/>
        <family val="1"/>
        <charset val="186"/>
      </rPr>
      <t>Ventilation systems and equipment</t>
    </r>
  </si>
  <si>
    <r>
      <rPr>
        <b/>
        <sz val="12"/>
        <rFont val="Times New Roman"/>
        <family val="1"/>
        <charset val="186"/>
      </rPr>
      <t>Cooling (air conditioning) systems and equipment</t>
    </r>
  </si>
  <si>
    <r>
      <rPr>
        <b/>
        <sz val="12"/>
        <rFont val="Times New Roman"/>
        <family val="1"/>
        <charset val="186"/>
      </rPr>
      <t>Water supply and sewage systems and equipment</t>
    </r>
  </si>
  <si>
    <r>
      <rPr>
        <sz val="12"/>
        <color theme="1"/>
        <rFont val="Times New Roman"/>
        <family val="1"/>
        <charset val="186"/>
      </rPr>
      <t>2.5.</t>
    </r>
  </si>
  <si>
    <r>
      <rPr>
        <b/>
        <sz val="12"/>
        <rFont val="Times New Roman"/>
        <family val="1"/>
        <charset val="186"/>
      </rPr>
      <t>Water metering installation</t>
    </r>
  </si>
  <si>
    <r>
      <rPr>
        <sz val="12"/>
        <rFont val="Times New Roman"/>
        <family val="1"/>
        <charset val="186"/>
      </rPr>
      <t>2.6.</t>
    </r>
  </si>
  <si>
    <r>
      <rPr>
        <sz val="12"/>
        <rFont val="Times New Roman"/>
        <family val="1"/>
        <charset val="186"/>
      </rPr>
      <t>1.1.</t>
    </r>
  </si>
  <si>
    <r>
      <rPr>
        <b/>
        <sz val="11"/>
        <rFont val="Times New Roman"/>
        <family val="1"/>
        <charset val="186"/>
      </rPr>
      <t>1.2.</t>
    </r>
  </si>
  <si>
    <r>
      <rPr>
        <sz val="12"/>
        <rFont val="Times New Roman"/>
        <family val="1"/>
        <charset val="186"/>
      </rPr>
      <t>1.3.</t>
    </r>
  </si>
  <si>
    <r>
      <rPr>
        <sz val="12"/>
        <rFont val="Times New Roman"/>
        <family val="1"/>
        <charset val="186"/>
      </rPr>
      <t>2.7.</t>
    </r>
  </si>
  <si>
    <r>
      <rPr>
        <sz val="12"/>
        <rFont val="Times New Roman"/>
        <family val="1"/>
        <charset val="186"/>
      </rPr>
      <t>2.9.</t>
    </r>
  </si>
  <si>
    <r>
      <rPr>
        <b/>
        <sz val="12"/>
        <rFont val="Times New Roman"/>
        <family val="1"/>
        <charset val="186"/>
      </rPr>
      <t>Cold water system</t>
    </r>
  </si>
  <si>
    <r>
      <rPr>
        <b/>
        <sz val="12"/>
        <rFont val="Times New Roman"/>
        <family val="1"/>
        <charset val="186"/>
      </rPr>
      <t>Hot water systems and equipment</t>
    </r>
  </si>
  <si>
    <r>
      <rPr>
        <b/>
        <sz val="12"/>
        <rFont val="Times New Roman"/>
        <family val="1"/>
        <charset val="186"/>
      </rPr>
      <t>Domestic wastewater systems and equipment</t>
    </r>
  </si>
  <si>
    <r>
      <rPr>
        <b/>
        <sz val="12"/>
        <rFont val="Times New Roman"/>
        <family val="1"/>
        <charset val="186"/>
      </rPr>
      <t>Surface water drainage, rainwater systems, and devices</t>
    </r>
  </si>
  <si>
    <r>
      <rPr>
        <sz val="12"/>
        <rFont val="Times New Roman"/>
        <family val="1"/>
        <charset val="186"/>
      </rPr>
      <t>2.10.</t>
    </r>
  </si>
  <si>
    <r>
      <rPr>
        <sz val="12"/>
        <rFont val="Times New Roman"/>
        <family val="1"/>
        <charset val="186"/>
      </rPr>
      <t>2.11.</t>
    </r>
  </si>
  <si>
    <r>
      <rPr>
        <b/>
        <sz val="12"/>
        <rFont val="Times New Roman"/>
        <family val="1"/>
        <charset val="186"/>
      </rPr>
      <t>Plumbing appliances</t>
    </r>
  </si>
  <si>
    <r>
      <rPr>
        <sz val="12"/>
        <rFont val="Times New Roman"/>
        <family val="1"/>
        <charset val="186"/>
      </rPr>
      <t>2.13.</t>
    </r>
  </si>
  <si>
    <r>
      <rPr>
        <sz val="12"/>
        <rFont val="Times New Roman"/>
        <family val="1"/>
        <charset val="186"/>
      </rPr>
      <t>2.14.</t>
    </r>
  </si>
  <si>
    <r>
      <rPr>
        <sz val="12"/>
        <rFont val="Times New Roman"/>
        <family val="1"/>
        <charset val="186"/>
      </rPr>
      <t>2.15.</t>
    </r>
  </si>
  <si>
    <r>
      <rPr>
        <sz val="12"/>
        <rFont val="Times New Roman"/>
        <family val="1"/>
        <charset val="186"/>
      </rPr>
      <t>2.16.</t>
    </r>
  </si>
  <si>
    <r>
      <rPr>
        <sz val="12"/>
        <rFont val="Times New Roman"/>
        <family val="1"/>
        <charset val="186"/>
      </rPr>
      <t>1.4.</t>
    </r>
  </si>
  <si>
    <r>
      <rPr>
        <sz val="12"/>
        <rFont val="Times New Roman"/>
        <family val="1"/>
        <charset val="186"/>
      </rPr>
      <t>1.5.</t>
    </r>
  </si>
  <si>
    <r>
      <rPr>
        <sz val="12"/>
        <rFont val="Times New Roman"/>
        <family val="1"/>
        <charset val="186"/>
      </rPr>
      <t>1.6.</t>
    </r>
  </si>
  <si>
    <r>
      <rPr>
        <sz val="10"/>
        <rFont val="Times New Roman"/>
        <family val="1"/>
        <charset val="186"/>
      </rPr>
      <t>1.7.</t>
    </r>
  </si>
  <si>
    <r>
      <rPr>
        <sz val="10"/>
        <rFont val="Times New Roman"/>
        <family val="1"/>
        <charset val="186"/>
      </rPr>
      <t>1.8.</t>
    </r>
  </si>
  <si>
    <r>
      <rPr>
        <sz val="10"/>
        <rFont val="Times New Roman"/>
        <family val="1"/>
        <charset val="186"/>
      </rPr>
      <t>1.9.</t>
    </r>
  </si>
  <si>
    <r>
      <rPr>
        <sz val="10"/>
        <rFont val="Times New Roman"/>
        <family val="1"/>
        <charset val="186"/>
      </rPr>
      <t>1.10.</t>
    </r>
  </si>
  <si>
    <r>
      <rPr>
        <sz val="10"/>
        <rFont val="Times New Roman"/>
        <family val="1"/>
        <charset val="186"/>
      </rPr>
      <t>1.11.</t>
    </r>
  </si>
  <si>
    <r>
      <rPr>
        <sz val="10"/>
        <rFont val="Times New Roman"/>
        <family val="1"/>
        <charset val="186"/>
      </rPr>
      <t>1.12.</t>
    </r>
  </si>
  <si>
    <r>
      <rPr>
        <sz val="10"/>
        <rFont val="Times New Roman"/>
        <family val="1"/>
        <charset val="186"/>
      </rPr>
      <t>1.13.</t>
    </r>
  </si>
  <si>
    <r>
      <rPr>
        <sz val="10"/>
        <rFont val="Times New Roman"/>
        <family val="1"/>
        <charset val="186"/>
      </rPr>
      <t>1.14.</t>
    </r>
  </si>
  <si>
    <r>
      <rPr>
        <sz val="10"/>
        <rFont val="Times New Roman"/>
        <family val="1"/>
        <charset val="186"/>
      </rPr>
      <t>1.15.</t>
    </r>
  </si>
  <si>
    <r>
      <rPr>
        <sz val="10"/>
        <rFont val="Times New Roman"/>
        <family val="1"/>
        <charset val="186"/>
      </rPr>
      <t>1.16.</t>
    </r>
  </si>
  <si>
    <r>
      <rPr>
        <sz val="10"/>
        <rFont val="Times New Roman"/>
        <family val="1"/>
        <charset val="186"/>
      </rPr>
      <t>1.17.</t>
    </r>
  </si>
  <si>
    <r>
      <rPr>
        <sz val="10"/>
        <rFont val="Times New Roman"/>
        <family val="1"/>
        <charset val="186"/>
      </rPr>
      <t>1.18.</t>
    </r>
  </si>
  <si>
    <r>
      <rPr>
        <sz val="12"/>
        <rFont val="Times New Roman"/>
        <family val="1"/>
        <charset val="186"/>
      </rPr>
      <t>2.18.</t>
    </r>
  </si>
  <si>
    <r>
      <rPr>
        <sz val="12"/>
        <rFont val="Times New Roman"/>
        <family val="1"/>
        <charset val="186"/>
      </rPr>
      <t>2.19.</t>
    </r>
  </si>
  <si>
    <r>
      <rPr>
        <sz val="12"/>
        <rFont val="Times New Roman"/>
        <family val="1"/>
        <charset val="186"/>
      </rPr>
      <t>2.20.</t>
    </r>
  </si>
  <si>
    <r>
      <rPr>
        <sz val="12"/>
        <rFont val="Times New Roman"/>
        <family val="1"/>
        <charset val="186"/>
      </rPr>
      <t>2.21.</t>
    </r>
  </si>
  <si>
    <r>
      <rPr>
        <b/>
        <sz val="12"/>
        <rFont val="Times New Roman"/>
        <family val="1"/>
        <charset val="186"/>
      </rPr>
      <t>Computer and telephone networks</t>
    </r>
  </si>
  <si>
    <r>
      <rPr>
        <sz val="12"/>
        <rFont val="Times New Roman"/>
        <family val="1"/>
        <charset val="186"/>
      </rPr>
      <t>The private partner must propose solutions that allow for the quick and convenient drying of tents (at least 10 units with ten positions and/or at least 3 units). 30-person tents at the same time. Tent dimensions: 10-person tent, length 5 m, width 3.7 m, height 2 m, weight 70 kg (dry).</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</si>
  <si>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</si>
  <si>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2"/>
        <rFont val="Times New Roman"/>
        <family val="1"/>
        <charset val="186"/>
      </rPr>
      <t xml:space="preserve">Where required by special regulations, protective metal grills should be installed, and access to windows from the exterior of the building should be restricted. </t>
    </r>
    <r>
      <rPr>
        <b/>
        <sz val="12"/>
        <rFont val="Times New Roman"/>
        <family val="1"/>
        <charset val="186"/>
      </rPr>
      <t>The Participant provides information on windows, showcases, doors, gates, including sills, trims, fittings, drive mechanisms, micro-ventilation elements, and other installed components.</t>
    </r>
  </si>
  <si>
    <r>
      <rPr>
        <b/>
        <sz val="12"/>
        <rFont val="Times New Roman"/>
        <family val="1"/>
        <charset val="186"/>
      </rPr>
      <t xml:space="preserve">The Participant provides information on skylights, roof hatches, including trims, fittings, drive mechanisms, ventilation elements, and other installed components. </t>
    </r>
  </si>
  <si>
    <r>
      <rPr>
        <b/>
        <sz val="12"/>
        <rFont val="Times New Roman"/>
        <family val="1"/>
        <charset val="186"/>
      </rPr>
      <t>The Participant provides information on other equipment not included in the listed water supply and wastewater disposal systems.</t>
    </r>
  </si>
  <si>
    <r>
      <rPr>
        <b/>
        <sz val="12"/>
        <rFont val="Times New Roman"/>
        <family val="1"/>
        <charset val="186"/>
      </rPr>
      <t>The Participant provides information on fire detection and fire alarm systems.</t>
    </r>
  </si>
  <si>
    <r>
      <rPr>
        <sz val="10"/>
        <rFont val="Times New Roman"/>
        <family val="1"/>
        <charset val="186"/>
      </rPr>
      <t>2.22.</t>
    </r>
  </si>
  <si>
    <r>
      <rPr>
        <sz val="10"/>
        <rFont val="Times New Roman"/>
        <family val="1"/>
        <charset val="186"/>
      </rPr>
      <t>2.23.</t>
    </r>
  </si>
  <si>
    <r>
      <rPr>
        <sz val="10"/>
        <rFont val="Times New Roman"/>
        <family val="1"/>
        <charset val="186"/>
      </rPr>
      <t>2.24.</t>
    </r>
  </si>
  <si>
    <r>
      <rPr>
        <sz val="10"/>
        <rFont val="Times New Roman"/>
        <family val="1"/>
        <charset val="186"/>
      </rPr>
      <t>2.25.</t>
    </r>
  </si>
  <si>
    <r>
      <rPr>
        <sz val="10"/>
        <rFont val="Times New Roman"/>
        <family val="1"/>
        <charset val="186"/>
      </rPr>
      <t>2.26.</t>
    </r>
  </si>
  <si>
    <r>
      <rPr>
        <sz val="10"/>
        <rFont val="Times New Roman"/>
        <family val="1"/>
        <charset val="186"/>
      </rPr>
      <t>1.19.</t>
    </r>
  </si>
  <si>
    <r>
      <rPr>
        <sz val="10"/>
        <rFont val="Times New Roman"/>
        <family val="1"/>
        <charset val="186"/>
      </rPr>
      <t>1.20.</t>
    </r>
  </si>
  <si>
    <r>
      <rPr>
        <sz val="10"/>
        <rFont val="Times New Roman"/>
        <family val="1"/>
        <charset val="186"/>
      </rPr>
      <t>1.21.</t>
    </r>
  </si>
  <si>
    <r>
      <rPr>
        <b/>
        <sz val="12"/>
        <rFont val="Times New Roman"/>
        <family val="1"/>
        <charset val="186"/>
      </rPr>
      <t>The Participant provides information on gas pipeline networks, boilers, system and other equipment, metering.</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</si>
  <si>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</si>
  <si>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sz val="10"/>
        <rFont val="Times New Roman"/>
        <family val="1"/>
        <charset val="186"/>
      </rPr>
      <t>2.27.</t>
    </r>
  </si>
  <si>
    <r>
      <rPr>
        <sz val="12"/>
        <rFont val="Times New Roman"/>
        <family val="1"/>
        <charset val="186"/>
      </rPr>
      <t>3.1.</t>
    </r>
  </si>
  <si>
    <r>
      <rPr>
        <b/>
        <sz val="12"/>
        <rFont val="Times New Roman"/>
        <family val="1"/>
        <charset val="186"/>
      </rPr>
      <t>Administrative premises</t>
    </r>
  </si>
  <si>
    <r>
      <rPr>
        <sz val="9"/>
        <rFont val="Times New Roman"/>
        <family val="1"/>
        <charset val="186"/>
      </rPr>
      <t>Provide spaces for office furniture sets No. 2 – 8 pcs. (according to document 29 of Supplement 2 of Annex 2 of the Terms)</t>
    </r>
  </si>
  <si>
    <r>
      <rPr>
        <sz val="12"/>
        <rFont val="Times New Roman"/>
        <family val="1"/>
        <charset val="186"/>
      </rPr>
      <t>Meeting room</t>
    </r>
  </si>
  <si>
    <r>
      <rPr>
        <sz val="12"/>
        <rFont val="Times New Roman"/>
        <family val="1"/>
        <charset val="186"/>
      </rPr>
      <t>Kitchen with dining area</t>
    </r>
  </si>
  <si>
    <r>
      <rPr>
        <sz val="12"/>
        <rFont val="Times New Roman"/>
        <family val="1"/>
        <charset val="186"/>
      </rPr>
      <t>3.2.</t>
    </r>
  </si>
  <si>
    <r>
      <rPr>
        <b/>
        <sz val="12"/>
        <rFont val="Times New Roman"/>
        <family val="1"/>
        <charset val="186"/>
      </rPr>
      <t>Domestic facilities</t>
    </r>
  </si>
  <si>
    <r>
      <rPr>
        <sz val="12"/>
        <rFont val="Times New Roman"/>
        <family val="1"/>
        <charset val="186"/>
      </rPr>
      <t>Changing rooms (men)</t>
    </r>
  </si>
  <si>
    <r>
      <rPr>
        <sz val="12"/>
        <rFont val="Times New Roman"/>
        <family val="1"/>
        <charset val="186"/>
      </rPr>
      <t>Changing rooms (women)</t>
    </r>
  </si>
  <si>
    <r>
      <rPr>
        <b/>
        <sz val="12"/>
        <rFont val="Times New Roman"/>
        <family val="1"/>
        <charset val="186"/>
      </rPr>
      <t>Specialised rooms</t>
    </r>
  </si>
  <si>
    <r>
      <rPr>
        <sz val="12"/>
        <rFont val="Times New Roman"/>
        <family val="1"/>
        <charset val="186"/>
      </rPr>
      <t>3.3.</t>
    </r>
  </si>
  <si>
    <r>
      <rPr>
        <sz val="12"/>
        <rFont val="Times New Roman"/>
        <family val="1"/>
        <charset val="186"/>
      </rPr>
      <t>material valueables storage room</t>
    </r>
  </si>
  <si>
    <r>
      <rPr>
        <b/>
        <sz val="12"/>
        <rFont val="Times New Roman"/>
        <family val="1"/>
        <charset val="186"/>
      </rPr>
      <t>Building engineering system rooms</t>
    </r>
  </si>
  <si>
    <r>
      <rPr>
        <sz val="12"/>
        <rFont val="Times New Roman"/>
        <family val="1"/>
        <charset val="186"/>
      </rPr>
      <t>3.4.</t>
    </r>
  </si>
  <si>
    <r>
      <rPr>
        <sz val="12"/>
        <rFont val="Times New Roman"/>
        <family val="1"/>
        <charset val="186"/>
      </rPr>
      <t>In the most hazardous container movement areas, protective structures (made of sufficiently thick metal pipe constructions) for the canopy structures and systems must be provided, painted in bright warning colours;</t>
    </r>
  </si>
  <si>
    <r>
      <rPr>
        <sz val="12"/>
        <rFont val="Times New Roman"/>
        <family val="1"/>
        <charset val="186"/>
      </rPr>
      <t>Provide mandatory lightning protection and grounding solutions for the canopy structures.</t>
    </r>
  </si>
  <si>
    <r>
      <rPr>
        <sz val="9"/>
        <rFont val="Times New Roman"/>
        <family val="1"/>
        <charset val="186"/>
      </rPr>
      <t>Dining furniture set No. 10 – 1 unit. 
The room requires an inventory cabinet set with a sink and a wall-mounted cabinet.</t>
    </r>
  </si>
  <si>
    <r>
      <rPr>
        <sz val="12"/>
        <rFont val="Times New Roman"/>
        <family val="1"/>
        <charset val="186"/>
      </rPr>
      <t>Cleaner's room (installed next to work-related administrative premises)</t>
    </r>
  </si>
  <si>
    <r>
      <rPr>
        <sz val="12"/>
        <color theme="1"/>
        <rFont val="Times New Roman"/>
        <family val="1"/>
        <charset val="186"/>
      </rPr>
      <t>Janitor’s room (installed next to specialized premises)</t>
    </r>
  </si>
  <si>
    <r>
      <rPr>
        <b/>
        <sz val="12"/>
        <rFont val="Times New Roman"/>
        <family val="1"/>
        <charset val="186"/>
      </rPr>
      <t>External doors, windows, and showcases</t>
    </r>
  </si>
  <si>
    <r>
      <rPr>
        <sz val="12"/>
        <color rgb="FF000000"/>
        <rFont val="Times New Roman"/>
        <family val="1"/>
        <charset val="186"/>
      </rPr>
      <t>The Participant provides information on windows, showcases, doors, gates, including sills, trims, fittings, drive mechanisms, micro-ventilation elements, and other installed components.</t>
    </r>
  </si>
  <si>
    <r>
      <rPr>
        <sz val="12"/>
        <color rgb="FF000000"/>
        <rFont val="Times New Roman"/>
        <family val="1"/>
        <charset val="186"/>
      </rPr>
      <t>Design a loading ramp (example shown in Figure 4) – 1 pcs; for unloading/loading light vehicles and minibuses (preliminary gate dimensions are at least 3.0 x 2.5 m, with layout and construction details to be finalized during the preparation of project proposals);</t>
    </r>
  </si>
  <si>
    <r>
      <rPr>
        <sz val="12"/>
        <rFont val="Times New Roman"/>
        <family val="1"/>
        <charset val="186"/>
      </rPr>
      <t>Storage room (clothing and equipment)</t>
    </r>
  </si>
  <si>
    <r>
      <rPr>
        <sz val="11"/>
        <color rgb="FF000000"/>
        <rFont val="Times New Roman"/>
        <family val="1"/>
        <charset val="186"/>
      </rPr>
      <t>-</t>
    </r>
  </si>
  <si>
    <r>
      <rPr>
        <sz val="12"/>
        <rFont val="Times New Roman"/>
        <family val="1"/>
        <charset val="186"/>
      </rPr>
      <t xml:space="preserve">Technical rooms </t>
    </r>
  </si>
  <si>
    <r>
      <rPr>
        <sz val="12"/>
        <rFont val="Times New Roman"/>
        <family val="1"/>
        <charset val="186"/>
      </rPr>
      <t>Switching room (communication distribution point)</t>
    </r>
  </si>
  <si>
    <r>
      <rPr>
        <sz val="12"/>
        <rFont val="Times New Roman"/>
        <family val="1"/>
        <charset val="186"/>
      </rPr>
      <t xml:space="preserve">Reinforced hard surface pavings must be installed for access to the building, ensuring the possibility of access for heavy vehicles. </t>
    </r>
  </si>
  <si>
    <r>
      <rPr>
        <sz val="12"/>
        <rFont val="Times New Roman"/>
        <family val="1"/>
        <charset val="186"/>
      </rPr>
      <t xml:space="preserve"> Electric forklift storage and charging room;</t>
    </r>
  </si>
  <si>
    <r>
      <rPr>
        <sz val="12"/>
        <rFont val="Times New Roman"/>
        <family val="1"/>
        <charset val="186"/>
      </rPr>
      <t>3.5.</t>
    </r>
  </si>
  <si>
    <r>
      <rPr>
        <sz val="12"/>
        <rFont val="Times New Roman"/>
        <family val="1"/>
        <charset val="186"/>
      </rPr>
      <t>Storage room. (smd)</t>
    </r>
  </si>
  <si>
    <r>
      <rPr>
        <sz val="12"/>
        <rFont val="Times New Roman"/>
        <family val="1"/>
        <charset val="186"/>
      </rPr>
      <t>Storage room. (CBRB)</t>
    </r>
  </si>
  <si>
    <r>
      <rPr>
        <sz val="12"/>
        <rFont val="Times New Roman"/>
        <family val="1"/>
        <charset val="186"/>
      </rPr>
      <t>Storage of material valuables (individual medical products)</t>
    </r>
  </si>
  <si>
    <r>
      <rPr>
        <sz val="12"/>
        <rFont val="Times New Roman"/>
        <family val="1"/>
        <charset val="186"/>
      </rPr>
      <t>Storage room (clothing and equipment)</t>
    </r>
  </si>
  <si>
    <r>
      <rPr>
        <b/>
        <sz val="12"/>
        <rFont val="Times New Roman"/>
        <family val="1"/>
        <charset val="186"/>
      </rPr>
      <t>Storage area</t>
    </r>
  </si>
  <si>
    <r>
      <rPr>
        <sz val="12"/>
        <rFont val="Times New Roman"/>
        <family val="1"/>
        <charset val="186"/>
      </rPr>
      <t>1.1.1.</t>
    </r>
  </si>
  <si>
    <r>
      <rPr>
        <sz val="12"/>
        <rFont val="Times New Roman"/>
        <family val="1"/>
        <charset val="186"/>
      </rPr>
      <t>Storage room</t>
    </r>
  </si>
  <si>
    <r>
      <rPr>
        <sz val="12"/>
        <rFont val="Times New Roman"/>
        <family val="1"/>
        <charset val="186"/>
      </rPr>
      <t>1.1.2.</t>
    </r>
  </si>
  <si>
    <r>
      <rPr>
        <sz val="12"/>
        <rFont val="Times New Roman"/>
        <family val="1"/>
        <charset val="186"/>
      </rPr>
      <t>1.1.3.</t>
    </r>
  </si>
  <si>
    <r>
      <rPr>
        <sz val="12"/>
        <rFont val="Times New Roman"/>
        <family val="1"/>
        <charset val="186"/>
      </rPr>
      <t>1.1.4.</t>
    </r>
  </si>
  <si>
    <r>
      <rPr>
        <sz val="12"/>
        <rFont val="Times New Roman"/>
        <family val="1"/>
        <charset val="186"/>
      </rPr>
      <t>1.1.5.</t>
    </r>
  </si>
  <si>
    <r>
      <rPr>
        <sz val="12"/>
        <rFont val="Times New Roman"/>
        <family val="1"/>
        <charset val="186"/>
      </rPr>
      <t>1.1.6.</t>
    </r>
  </si>
  <si>
    <r>
      <rPr>
        <sz val="12"/>
        <rFont val="Times New Roman"/>
        <family val="1"/>
        <charset val="186"/>
      </rPr>
      <t>1.1.7.</t>
    </r>
  </si>
  <si>
    <r>
      <rPr>
        <sz val="12"/>
        <rFont val="Times New Roman"/>
        <family val="1"/>
        <charset val="186"/>
      </rPr>
      <t>1.1.8.</t>
    </r>
  </si>
  <si>
    <r>
      <rPr>
        <sz val="12"/>
        <rFont val="Times New Roman"/>
        <family val="1"/>
        <charset val="186"/>
      </rPr>
      <t>1.1.9.</t>
    </r>
  </si>
  <si>
    <r>
      <rPr>
        <sz val="12"/>
        <rFont val="Times New Roman"/>
        <family val="1"/>
        <charset val="186"/>
      </rPr>
      <t>1.1.10.</t>
    </r>
  </si>
  <si>
    <r>
      <rPr>
        <sz val="12"/>
        <rFont val="Times New Roman"/>
        <family val="1"/>
        <charset val="186"/>
      </rPr>
      <t>1.1.11.</t>
    </r>
  </si>
  <si>
    <r>
      <rPr>
        <sz val="12"/>
        <rFont val="Times New Roman"/>
        <family val="1"/>
        <charset val="186"/>
      </rPr>
      <t>San. Assembly</t>
    </r>
  </si>
  <si>
    <r>
      <rPr>
        <b/>
        <sz val="12"/>
        <rFont val="Times New Roman"/>
        <family val="1"/>
        <charset val="186"/>
      </rPr>
      <t>Weapons storage</t>
    </r>
  </si>
  <si>
    <r>
      <rPr>
        <sz val="11"/>
        <color rgb="FF000000"/>
        <rFont val="Times New Roman"/>
        <family val="1"/>
        <charset val="186"/>
      </rPr>
      <t>A</t>
    </r>
  </si>
  <si>
    <r>
      <rPr>
        <sz val="12"/>
        <rFont val="Times New Roman"/>
        <family val="1"/>
        <charset val="186"/>
      </rPr>
      <t>1.2.1.</t>
    </r>
  </si>
  <si>
    <r>
      <rPr>
        <sz val="12"/>
        <rFont val="Times New Roman"/>
        <family val="1"/>
        <charset val="186"/>
      </rPr>
      <t>1.2.2.</t>
    </r>
  </si>
  <si>
    <r>
      <rPr>
        <sz val="12"/>
        <rFont val="Times New Roman"/>
        <family val="1"/>
        <charset val="186"/>
      </rPr>
      <t>1.2.3.</t>
    </r>
  </si>
  <si>
    <r>
      <rPr>
        <sz val="12"/>
        <rFont val="Times New Roman"/>
        <family val="1"/>
        <charset val="186"/>
      </rPr>
      <t>Weapons repair room</t>
    </r>
  </si>
  <si>
    <r>
      <rPr>
        <i/>
        <sz val="9"/>
        <color rgb="FF000000"/>
        <rFont val="Times New Roman"/>
        <family val="1"/>
        <charset val="186"/>
      </rPr>
      <t xml:space="preserve">Provide spaces for office furniture sets No. </t>
    </r>
    <r>
      <rPr>
        <i/>
        <sz val="9"/>
        <color rgb="FF000000"/>
        <rFont val="Times New Roman"/>
        <family val="1"/>
        <charset val="186"/>
      </rPr>
      <t>2 – 2 unit (according to document 29 of Supplement 2 of Annex 2 of the Terms)</t>
    </r>
  </si>
  <si>
    <r>
      <rPr>
        <b/>
        <sz val="12"/>
        <rFont val="Times New Roman"/>
        <family val="1"/>
        <charset val="186"/>
      </rPr>
      <t>Engineering system rooms</t>
    </r>
  </si>
  <si>
    <r>
      <rPr>
        <sz val="12"/>
        <rFont val="Times New Roman"/>
        <family val="1"/>
        <charset val="186"/>
      </rPr>
      <t>2.3.1.</t>
    </r>
  </si>
  <si>
    <r>
      <rPr>
        <sz val="12"/>
        <rFont val="Times New Roman"/>
        <family val="1"/>
        <charset val="186"/>
      </rPr>
      <t>2.3.2.</t>
    </r>
  </si>
  <si>
    <r>
      <rPr>
        <sz val="12"/>
        <rFont val="Times New Roman"/>
        <family val="1"/>
        <charset val="186"/>
      </rPr>
      <t>2.3.3.</t>
    </r>
  </si>
  <si>
    <r>
      <rPr>
        <sz val="12"/>
        <rFont val="Times New Roman"/>
        <family val="1"/>
        <charset val="186"/>
      </rPr>
      <t>2.3.4.</t>
    </r>
  </si>
  <si>
    <r>
      <rPr>
        <sz val="12"/>
        <rFont val="Times New Roman"/>
        <family val="1"/>
        <charset val="186"/>
      </rPr>
      <t>Electric forklift storage and charging room</t>
    </r>
  </si>
  <si>
    <r>
      <rPr>
        <b/>
        <sz val="12"/>
        <rFont val="Times New Roman"/>
        <family val="1"/>
        <charset val="186"/>
      </rPr>
      <t>Other rooms</t>
    </r>
  </si>
  <si>
    <r>
      <rPr>
        <sz val="12"/>
        <rFont val="Times New Roman"/>
        <family val="1"/>
        <charset val="186"/>
      </rPr>
      <t>2.4.1.</t>
    </r>
  </si>
  <si>
    <r>
      <rPr>
        <sz val="12"/>
        <rFont val="Times New Roman"/>
        <family val="1"/>
        <charset val="186"/>
      </rPr>
      <t>Corridors</t>
    </r>
  </si>
  <si>
    <r>
      <rPr>
        <sz val="12"/>
        <rFont val="Times New Roman"/>
        <family val="1"/>
        <charset val="186"/>
      </rPr>
      <t>2.1.1.</t>
    </r>
  </si>
  <si>
    <r>
      <rPr>
        <sz val="12"/>
        <rFont val="Times New Roman"/>
        <family val="1"/>
        <charset val="186"/>
      </rPr>
      <t>2.1.2.</t>
    </r>
  </si>
  <si>
    <r>
      <rPr>
        <sz val="12"/>
        <rFont val="Times New Roman"/>
        <family val="1"/>
        <charset val="186"/>
      </rPr>
      <t>2.1.3.</t>
    </r>
  </si>
  <si>
    <r>
      <rPr>
        <sz val="12"/>
        <rFont val="Times New Roman"/>
        <family val="1"/>
        <charset val="186"/>
      </rPr>
      <t>2.1.4.</t>
    </r>
  </si>
  <si>
    <r>
      <rPr>
        <sz val="12"/>
        <rFont val="Times New Roman"/>
        <family val="1"/>
        <charset val="186"/>
      </rPr>
      <t>2.1.5.</t>
    </r>
  </si>
  <si>
    <r>
      <rPr>
        <sz val="12"/>
        <rFont val="Times New Roman"/>
        <family val="1"/>
        <charset val="186"/>
      </rPr>
      <t>2.1.6.</t>
    </r>
  </si>
  <si>
    <r>
      <rPr>
        <sz val="12"/>
        <rFont val="Times New Roman"/>
        <family val="1"/>
        <charset val="186"/>
      </rPr>
      <t>2.1.7.</t>
    </r>
  </si>
  <si>
    <r>
      <rPr>
        <sz val="12"/>
        <rFont val="Times New Roman"/>
        <family val="1"/>
        <charset val="186"/>
      </rPr>
      <t>2.1.8.</t>
    </r>
  </si>
  <si>
    <r>
      <rPr>
        <sz val="12"/>
        <rFont val="Times New Roman"/>
        <family val="1"/>
        <charset val="186"/>
      </rPr>
      <t>2.1.9.</t>
    </r>
  </si>
  <si>
    <r>
      <rPr>
        <sz val="12"/>
        <rFont val="Times New Roman"/>
        <family val="1"/>
        <charset val="186"/>
      </rPr>
      <t>2.1.10.</t>
    </r>
  </si>
  <si>
    <r>
      <rPr>
        <sz val="12"/>
        <rFont val="Times New Roman"/>
        <family val="1"/>
        <charset val="186"/>
      </rPr>
      <t>2.2.1.</t>
    </r>
  </si>
  <si>
    <r>
      <rPr>
        <sz val="12"/>
        <rFont val="Times New Roman"/>
        <family val="1"/>
        <charset val="186"/>
      </rPr>
      <t>2.2.2.</t>
    </r>
  </si>
  <si>
    <r>
      <rPr>
        <sz val="12"/>
        <rFont val="Times New Roman"/>
        <family val="1"/>
        <charset val="186"/>
      </rPr>
      <t>2.2.3.</t>
    </r>
  </si>
  <si>
    <r>
      <rPr>
        <sz val="12"/>
        <rFont val="Times New Roman"/>
        <family val="1"/>
        <charset val="186"/>
      </rPr>
      <t>2.2.4.</t>
    </r>
  </si>
  <si>
    <r>
      <rPr>
        <sz val="12"/>
        <rFont val="Times New Roman"/>
        <family val="1"/>
        <charset val="186"/>
      </rPr>
      <t>4.</t>
    </r>
  </si>
  <si>
    <r>
      <rPr>
        <b/>
        <sz val="11"/>
        <rFont val="Times New Roman"/>
        <family val="1"/>
        <charset val="186"/>
      </rPr>
      <t>4.1.</t>
    </r>
  </si>
  <si>
    <r>
      <rPr>
        <b/>
        <sz val="12"/>
        <rFont val="Times New Roman"/>
        <family val="1"/>
        <charset val="186"/>
      </rPr>
      <t>Canopies (open)</t>
    </r>
  </si>
  <si>
    <r>
      <rPr>
        <sz val="12"/>
        <color theme="1"/>
        <rFont val="Times New Roman"/>
        <family val="1"/>
        <charset val="186"/>
      </rPr>
      <t>4.2.</t>
    </r>
  </si>
  <si>
    <r>
      <rPr>
        <sz val="11"/>
        <rFont val="Times New Roman"/>
        <family val="1"/>
        <charset val="186"/>
      </rPr>
      <t>Development of a military campus infrastructure in Klaipėda district, Kairiai</t>
    </r>
  </si>
  <si>
    <r>
      <rPr>
        <sz val="11"/>
        <rFont val="Times New Roman"/>
        <family val="1"/>
        <charset val="186"/>
      </rPr>
      <t>Kairiai military town</t>
    </r>
  </si>
  <si>
    <r>
      <rPr>
        <sz val="12"/>
        <color rgb="FF000000"/>
        <rFont val="Times New Roman"/>
        <family val="1"/>
        <charset val="186"/>
      </rPr>
      <t>worksheet 3. Development of buildings. Construction</t>
    </r>
  </si>
  <si>
    <r>
      <rPr>
        <sz val="12"/>
        <color rgb="FF000000"/>
        <rFont val="Times New Roman"/>
        <family val="1"/>
        <charset val="186"/>
      </rPr>
      <t>worksheet 5. Development of buildings. Construction</t>
    </r>
  </si>
  <si>
    <r>
      <rPr>
        <sz val="12"/>
        <rFont val="Times New Roman"/>
        <family val="1"/>
        <charset val="186"/>
      </rPr>
      <t>3.6.</t>
    </r>
  </si>
  <si>
    <r>
      <rPr>
        <sz val="12"/>
        <rFont val="Times New Roman"/>
        <family val="1"/>
        <charset val="186"/>
      </rPr>
      <t>3.6.1.</t>
    </r>
  </si>
  <si>
    <r>
      <rPr>
        <sz val="12"/>
        <rFont val="Times New Roman"/>
        <family val="1"/>
        <charset val="186"/>
      </rPr>
      <t>3.6.2.</t>
    </r>
  </si>
  <si>
    <r>
      <rPr>
        <sz val="12"/>
        <rFont val="Times New Roman"/>
        <family val="1"/>
        <charset val="186"/>
      </rPr>
      <t>3.6.3.</t>
    </r>
  </si>
  <si>
    <r>
      <rPr>
        <sz val="12"/>
        <rFont val="Times New Roman"/>
        <family val="1"/>
        <charset val="186"/>
      </rPr>
      <t>3.6.4.</t>
    </r>
  </si>
  <si>
    <r>
      <rPr>
        <sz val="12"/>
        <rFont val="Times New Roman"/>
        <family val="1"/>
        <charset val="186"/>
      </rPr>
      <t>3.6.5.</t>
    </r>
  </si>
  <si>
    <r>
      <rPr>
        <sz val="12"/>
        <rFont val="Times New Roman"/>
        <family val="1"/>
        <charset val="186"/>
      </rPr>
      <t>3.6.6.</t>
    </r>
  </si>
  <si>
    <r>
      <rPr>
        <sz val="12"/>
        <rFont val="Times New Roman"/>
        <family val="1"/>
        <charset val="186"/>
      </rPr>
      <t>3.6.7.</t>
    </r>
  </si>
  <si>
    <r>
      <rPr>
        <sz val="12"/>
        <rFont val="Times New Roman"/>
        <family val="1"/>
        <charset val="186"/>
      </rPr>
      <t>4.3.</t>
    </r>
  </si>
  <si>
    <r>
      <rPr>
        <sz val="12"/>
        <rFont val="Times New Roman"/>
        <family val="1"/>
        <charset val="186"/>
      </rPr>
      <t>4.4.</t>
    </r>
  </si>
  <si>
    <r>
      <rPr>
        <i/>
        <sz val="9"/>
        <rFont val="Times New Roman"/>
        <family val="1"/>
        <charset val="186"/>
      </rPr>
      <t>Provide personal item storage lockers.</t>
    </r>
  </si>
  <si>
    <r>
      <rPr>
        <i/>
        <sz val="9"/>
        <rFont val="Times New Roman"/>
        <family val="1"/>
        <charset val="186"/>
      </rPr>
      <t>Utility storage cabinet according to the schedule, wall-mounted – foldable cloth dryer – 1 pcs; Hooks for brooms – 2 units.</t>
    </r>
  </si>
  <si>
    <r>
      <rPr>
        <sz val="12"/>
        <color theme="1"/>
        <rFont val="Times New Roman"/>
        <family val="1"/>
        <charset val="186"/>
      </rPr>
      <t>5.</t>
    </r>
  </si>
  <si>
    <r>
      <rPr>
        <b/>
        <sz val="11"/>
        <rFont val="Times New Roman"/>
        <family val="1"/>
        <charset val="186"/>
      </rPr>
      <t>Storage room (type 1)</t>
    </r>
  </si>
  <si>
    <r>
      <rPr>
        <b/>
        <sz val="11"/>
        <rFont val="Times New Roman"/>
        <family val="1"/>
        <charset val="186"/>
      </rPr>
      <t>Storage room (type 2)</t>
    </r>
  </si>
  <si>
    <r>
      <rPr>
        <b/>
        <sz val="11"/>
        <rFont val="Times New Roman"/>
        <family val="1"/>
        <charset val="186"/>
      </rPr>
      <t>Canopy (type 2)</t>
    </r>
  </si>
  <si>
    <r>
      <rPr>
        <sz val="12"/>
        <rFont val="Times New Roman"/>
        <family val="1"/>
        <charset val="186"/>
      </rPr>
      <t>2 units are designed.</t>
    </r>
  </si>
  <si>
    <r>
      <rPr>
        <b/>
        <sz val="11"/>
        <rFont val="Times New Roman"/>
        <family val="1"/>
        <charset val="186"/>
      </rPr>
      <t>Storage room (type 3)</t>
    </r>
  </si>
  <si>
    <r>
      <rPr>
        <i/>
        <sz val="9"/>
        <rFont val="Times New Roman"/>
        <family val="1"/>
        <charset val="186"/>
      </rPr>
      <t xml:space="preserve">Design changing rooms with showers and toilets. </t>
    </r>
    <r>
      <rPr>
        <i/>
        <sz val="9"/>
        <rFont val="Times New Roman"/>
        <family val="1"/>
        <charset val="186"/>
      </rPr>
      <t xml:space="preserve">The number of WC, room areas, and layout solutions are specified according to the requirements of applicable legal acts; </t>
    </r>
    <r>
      <rPr>
        <i/>
        <sz val="9"/>
        <rFont val="Times New Roman"/>
        <family val="1"/>
        <charset val="186"/>
      </rPr>
      <t>Design floor slopes and water collection and drainage systems with floor drains. Design a non-slip, moisture- and abrasion-resistant flooring (the exact type will be determined during the preparation of project proposals) in compliance with the requirements for such premises. The properties of sanitary fixtures, equipment, finishes, and coverings must ensure compliance with essential building requirements throughout the economically justified service life of the facility.</t>
    </r>
    <r>
      <rPr>
        <sz val="9"/>
        <rFont val="Times New Roman"/>
        <family val="1"/>
        <charset val="186"/>
      </rPr>
      <t xml:space="preserve">
</t>
    </r>
  </si>
  <si>
    <r>
      <rPr>
        <i/>
        <sz val="9"/>
        <rFont val="Times New Roman"/>
        <family val="1"/>
        <charset val="186"/>
      </rPr>
      <t xml:space="preserve">Design changing rooms with showers and toilets. </t>
    </r>
    <r>
      <rPr>
        <i/>
        <sz val="9"/>
        <rFont val="Times New Roman"/>
        <family val="1"/>
        <charset val="186"/>
      </rPr>
      <t xml:space="preserve">The number of WC, room areas, and layout solutions are specified according to the requirements of applicable legal acts. </t>
    </r>
    <r>
      <rPr>
        <i/>
        <sz val="9"/>
        <rFont val="Times New Roman"/>
        <family val="1"/>
        <charset val="186"/>
      </rPr>
      <t>Design floor slopes and water collection and drainage systems with floor drains. Design a non-slip, moisture- and abrasion-resistant flooring (the exact type will be determined during the preparation of project proposals) in compliance with the requirements for such premises.</t>
    </r>
    <r>
      <rPr>
        <sz val="9"/>
        <rFont val="Times New Roman"/>
        <family val="1"/>
        <charset val="186"/>
      </rPr>
      <t xml:space="preserve">
</t>
    </r>
    <r>
      <rPr>
        <i/>
        <sz val="9"/>
        <rFont val="Times New Roman"/>
        <family val="1"/>
        <charset val="186"/>
      </rPr>
      <t xml:space="preserve">The properties of sanitary fixtures, equipment, finishes, and coverings must ensure compliance with essential building requirements throughout the economically justified service life of the facility. </t>
    </r>
    <r>
      <rPr>
        <sz val="9"/>
        <rFont val="Times New Roman"/>
        <family val="1"/>
        <charset val="186"/>
      </rPr>
      <t xml:space="preserve">
</t>
    </r>
  </si>
  <si>
    <r>
      <rPr>
        <i/>
        <sz val="9"/>
        <rFont val="Times New Roman"/>
        <family val="1"/>
        <charset val="186"/>
      </rPr>
      <t xml:space="preserve">The room requires the following inventory: hot and cold water supply point – 1 pcs; wastewater collection and drainage point – 1 pcs; Sink (at floor level) – 1 pcs; floor drain – 1 unit. </t>
    </r>
    <r>
      <rPr>
        <sz val="9"/>
        <rFont val="Times New Roman"/>
        <family val="1"/>
        <charset val="186"/>
      </rPr>
      <t xml:space="preserve">
</t>
    </r>
  </si>
  <si>
    <r>
      <rPr>
        <i/>
        <sz val="9"/>
        <rFont val="Times New Roman"/>
        <family val="1"/>
        <charset val="186"/>
      </rPr>
      <t xml:space="preserve">Design access to the room from room 3.3.6.1. </t>
    </r>
    <r>
      <rPr>
        <i/>
        <sz val="9"/>
        <rFont val="Times New Roman"/>
        <family val="1"/>
        <charset val="186"/>
      </rPr>
      <t>Design access to room 3.3.2 with doors (e.g., sliding or hinged) not narrower than 1.2 m in width, not lower than 2.1 m in height.</t>
    </r>
  </si>
  <si>
    <r>
      <rPr>
        <i/>
        <sz val="9"/>
        <rFont val="Times New Roman"/>
        <family val="1"/>
        <charset val="186"/>
      </rPr>
      <t xml:space="preserve">1. </t>
    </r>
    <r>
      <rPr>
        <i/>
        <sz val="9"/>
        <rFont val="Times New Roman"/>
        <family val="1"/>
        <charset val="186"/>
      </rPr>
      <t xml:space="preserve">Design access to the room from another room No.  </t>
    </r>
    <r>
      <rPr>
        <i/>
        <sz val="9"/>
        <rFont val="Times New Roman"/>
        <family val="1"/>
        <charset val="186"/>
      </rPr>
      <t xml:space="preserve">3.3.6.1. </t>
    </r>
    <r>
      <rPr>
        <i/>
        <sz val="9"/>
        <rFont val="Times New Roman"/>
        <family val="1"/>
        <charset val="186"/>
      </rPr>
      <t>All (material valuables storage) rooms must be designed with threshold-free doors, with door leaves no less than 2.5 m in width and no less than 2.8 m in height (final dimensions to be determined during project proposal preparation, based on the size of the inventory to be stored);</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</si>
  <si>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b/>
        <sz val="12"/>
        <rFont val="Times New Roman"/>
        <family val="1"/>
        <charset val="186"/>
      </rPr>
      <t>The Participant provides information on selected foundation type, including structures, insulation, and finishing materials etc.</t>
    </r>
  </si>
  <si>
    <r>
      <rPr>
        <sz val="12"/>
        <rFont val="Times New Roman"/>
        <family val="1"/>
        <charset val="186"/>
      </rPr>
      <t xml:space="preserve">The wall covering (according to the type of covering) must match the room’s purpose, be resistant to damp cleaning, and where necessary, resistant to chemicals used for disinfecting. </t>
    </r>
    <r>
      <rPr>
        <b/>
        <sz val="12"/>
        <rFont val="Times New Roman"/>
        <family val="1"/>
        <charset val="186"/>
      </rPr>
      <t>The Participant provides information on plinth solutions, finishing materials etc.</t>
    </r>
  </si>
  <si>
    <r>
      <rPr>
        <sz val="12"/>
        <rFont val="Times New Roman"/>
        <family val="1"/>
        <charset val="186"/>
      </rPr>
      <t xml:space="preserve">For rooms subject to stricter security requirements, the exterior walls must ensure increased security (e.g., for weapons, document storage, and other rooms); zones designated for soldier movement must be separated from the external building barriers to protect the building's facades and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t>
    </r>
    <r>
      <rPr>
        <b/>
        <sz val="12"/>
        <rFont val="Times New Roman"/>
        <family val="1"/>
        <charset val="186"/>
      </rPr>
      <t>The Participant provides information on external wall solutions, including structures, insulation, and finishing layers etc.</t>
    </r>
  </si>
  <si>
    <r>
      <rPr>
        <sz val="12"/>
        <rFont val="Times New Roman"/>
        <family val="1"/>
        <charset val="186"/>
      </rPr>
      <t xml:space="preserve">Acoustic noise in shared areas must not exceed 85 dBA, in work offices and meeting rooms – up to 50 dBA, and in sleeping areas – up to 32 dBA. In special rooms with a high or medium potential for liquid accumulation, a floor slope must be installed to allow liquids to drain into the sewage system. Floor coverings must be suitable for their intended use based on the function of the rooms or spaces where they are installed. The floors must be designed to withstand their own weight and operational loads, considering the intended purpose of the rooms. </t>
    </r>
    <r>
      <rPr>
        <b/>
        <sz val="12"/>
        <rFont val="Times New Roman"/>
        <family val="1"/>
        <charset val="186"/>
      </rPr>
      <t>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</si>
  <si>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Measures to prevent the formation of icicles must be provided; The roof must be easy to maintain, with maintenance walkways and platforms installed. Access to the roof must be easy but restricted with safety measures to prevent unauthorized individuals from accessing it. Water from the building’s roof must be drained in such a way that it does not damage the building’s structure, roads, sidewalks, adjacent buildings, or harm the environment, and is directed into the underground stormwater drainage system. </t>
    </r>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</si>
  <si>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</si>
  <si>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internal wall solutions, including structures, insulation, and finishing layers etc.</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</si>
  <si>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r>
      <rPr>
        <b/>
        <sz val="12"/>
        <rFont val="Times New Roman"/>
        <family val="1"/>
        <charset val="186"/>
      </rPr>
      <t>The Participant provides information on stairs, ramps, balconies, and loggia structures, including coatings etc.</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</si>
  <si>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Partition types, structures, finishes etc. </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</si>
  <si>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</si>
  <si>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b/>
        <sz val="12"/>
        <rFont val="Times New Roman"/>
        <family val="1"/>
        <charset val="186"/>
      </rPr>
      <t xml:space="preserve">The participant provides descriptions of wall construction types, frame infills, and finishes etc. </t>
    </r>
  </si>
  <si>
    <r>
      <rPr>
        <sz val="12"/>
        <rFont val="Times New Roman"/>
        <family val="1"/>
        <charset val="186"/>
      </rPr>
      <t xml:space="preserve">Internal doors, depending on the purpose, security, and number of operating cycles – metal, plastic, aluminium, or wooden (veneered). Fittings must be adapted to the designated use of the premises. Entrance doors to separate zones must be equipped with electromagnetic locks, scanning devices, and, if required, intercom systems. Doors must be designed to provide sound insulation where required, withstand increased operational loads, and be easy to operate. Access control and management from the outside will be performed for all working and other office doors, and internal exit management is expected to be with a handle/button. If required, doors may be locked with a mechanical lock.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All internal doors must have locks controlled by keys. These devices are applied additionally along with access control equipment. All internal doors registered in the access control system must have locks controlled by an electronic card reader and remote controller. There must be a manual method to open the electric skis using a key in case they do not work.  </t>
    </r>
    <r>
      <rPr>
        <b/>
        <sz val="12"/>
        <rFont val="Times New Roman"/>
        <family val="1"/>
        <charset val="186"/>
      </rPr>
      <t xml:space="preserve">The Participant provides information on interior room windows, showcases, doors, gates, including sills, trims, fittings, drive mechanisms, and other installed components.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</si>
  <si>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</si>
  <si>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b/>
        <sz val="12"/>
        <rFont val="Times New Roman"/>
        <family val="1"/>
        <charset val="186"/>
      </rPr>
      <t xml:space="preserve">The Participant provides information on grilles, railings, handrails, decorative and covering elements (light well covers, foot cleaning grates) et al).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</si>
  <si>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b/>
        <sz val="12"/>
        <color theme="1"/>
        <rFont val="Times New Roman"/>
        <family val="1"/>
        <charset val="186"/>
      </rPr>
      <t xml:space="preserve">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</si>
  <si>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sz val="12"/>
        <rFont val="Times New Roman"/>
        <family val="1"/>
        <charset val="186"/>
      </rPr>
      <t xml:space="preserve">Air conditioning must be installed in work offices and server rooms.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r>
      <rPr>
        <b/>
        <sz val="12"/>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</si>
  <si>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To cool the server rooms, precision-controlled air conditioners must be installed, which operate at low outdoor temperatures, as well as an air supply and exhaust system connected to the building’s control system. It is recommended to assess the possibility of creating the necessary engineering solutions to recover/reuse heat emitted in server rooms. </t>
    </r>
    <r>
      <rPr>
        <b/>
        <sz val="12"/>
        <rFont val="Times New Roman"/>
        <family val="1"/>
        <charset val="186"/>
      </rPr>
      <t>The Participant provides information on selected cooling (air conditioning) system and equipment.</t>
    </r>
  </si>
  <si>
    <r>
      <rPr>
        <sz val="12"/>
        <rFont val="Times New Roman"/>
        <family val="1"/>
        <charset val="186"/>
      </rPr>
      <t xml:space="preserve">Anywhere sound may be heard from the wastewater piping, low-noise – thick-walled piping must be used, which must be additionally insulated; Provision must be made for free and convenient access to inspection openings and cleaning points of the wastewater removal network installed on the wastewater risers. </t>
    </r>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</si>
  <si>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</si>
  <si>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The number of drinking water supply points must be determined in accordance with regulations and standards. </t>
    </r>
    <r>
      <rPr>
        <b/>
        <sz val="12"/>
        <color theme="1"/>
        <rFont val="Times New Roman"/>
        <family val="1"/>
        <charset val="186"/>
      </rPr>
      <t>The Participant provides information on the proposed cold water supply system.</t>
    </r>
  </si>
  <si>
    <r>
      <rPr>
        <sz val="12"/>
        <rFont val="Times New Roman"/>
        <family val="1"/>
        <charset val="186"/>
      </rPr>
      <t xml:space="preserve">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To ensure the required water consumption rates and the fire water supply system needs, appropriate equipment must be selected and installed </t>
    </r>
    <r>
      <rPr>
        <b/>
        <sz val="12"/>
        <rFont val="Times New Roman"/>
        <family val="1"/>
        <charset val="186"/>
      </rPr>
      <t>The Participant provides information on water supply pipelines, sanitary fixtures, filters, hot water supply, metering etc.</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</si>
  <si>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</si>
  <si>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rFont val="Times New Roman"/>
        <family val="1"/>
        <charset val="186"/>
      </rPr>
      <t>Rainwater drainage from the structures must be ensured, collected, and channelled according to the issued sewage network connection conditions.</t>
    </r>
    <r>
      <rPr>
        <b/>
        <sz val="12"/>
        <rFont val="Times New Roman"/>
        <family val="1"/>
        <charset val="186"/>
      </rPr>
      <t xml:space="preserve"> </t>
    </r>
    <r>
      <rPr>
        <b/>
        <sz val="12"/>
        <rFont val="Times New Roman"/>
        <family val="1"/>
        <charset val="186"/>
      </rPr>
      <t>The participant provides a description – wastewater pipelines, wastewater collection facilities, wastewater treatment facilities etc.</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</si>
  <si>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</si>
  <si>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 xml:space="preserve">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b/>
        <sz val="12"/>
        <rFont val="Times New Roman"/>
        <family val="1"/>
        <charset val="186"/>
      </rPr>
      <t xml:space="preserve">The Participant provides information on high and/or medium voltage distribution equipment. </t>
    </r>
    <r>
      <rPr>
        <b/>
        <sz val="12"/>
        <rFont val="Times New Roman"/>
        <family val="1"/>
        <charset val="186"/>
      </rPr>
      <t xml:space="preserve">Electric power generators, including cooling, exhaust gas and fuel supply systems, central battery and uninterruptible power supply equipment, and photovoltaic systems. </t>
    </r>
    <r>
      <rPr>
        <b/>
        <sz val="12"/>
        <rFont val="Times New Roman"/>
        <family val="1"/>
        <charset val="186"/>
      </rPr>
      <t xml:space="preserve">Cables, wires, secondary distributors, routing systems, installation devices. </t>
    </r>
    <r>
      <rPr>
        <b/>
        <sz val="12"/>
        <rFont val="Times New Roman"/>
        <family val="1"/>
        <charset val="186"/>
      </rPr>
      <t xml:space="preserve">Fixed lights, including electric lamps. </t>
    </r>
    <r>
      <rPr>
        <b/>
        <sz val="12"/>
        <rFont val="Times New Roman"/>
        <family val="1"/>
        <charset val="186"/>
      </rPr>
      <t xml:space="preserve">Lightning protection, lightning rod, and grounding systems. </t>
    </r>
    <r>
      <rPr>
        <b/>
        <sz val="12"/>
        <rFont val="Times New Roman"/>
        <family val="1"/>
        <charset val="186"/>
      </rPr>
      <t>Electricity metering.</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</si>
  <si>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</si>
  <si>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</si>
  <si>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r>
      <rPr>
        <sz val="12"/>
        <rFont val="Times New Roman"/>
        <family val="1"/>
        <charset val="186"/>
      </rPr>
      <t xml:space="preserve">                                              </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</si>
  <si>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plinth solutions, finishing materials etc.</t>
    </r>
  </si>
  <si>
    <r>
      <rPr>
        <sz val="12"/>
        <rFont val="Times New Roman"/>
        <family val="1"/>
        <charset val="186"/>
      </rPr>
      <t xml:space="preserve">For rooms subject to stricter security requirements, the exterior walls must ensure increased security (e.g., for weapons, document storage, and other rooms).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t>
    </r>
    <r>
      <rPr>
        <b/>
        <sz val="12"/>
        <rFont val="Times New Roman"/>
        <family val="1"/>
        <charset val="186"/>
      </rPr>
      <t>The Participant provides information on external wall solutions, including structures, insulation, and finishing layers etc.</t>
    </r>
  </si>
  <si>
    <r>
      <rPr>
        <sz val="12"/>
        <rFont val="Times New Roman"/>
        <family val="1"/>
        <charset val="186"/>
      </rPr>
      <t xml:space="preserve">Acoustic noise in shared areas must not exceed 85 dBA, in work offices and meeting rooms – up to 50 dBA, and in sleeping areas – up to 32 dBA. In special rooms with a high or medium potential for liquid accumulation, a floor slope must be installed to allow liquids to drain into the sewage system. Floor coverings must be suitable for their intended use based on the function of the rooms or spaces where they are installed. The floors must be designed to withstand their own weight and operational loads, considering the intended purpose of the rooms. </t>
    </r>
    <r>
      <rPr>
        <b/>
        <sz val="12"/>
        <rFont val="Times New Roman"/>
        <family val="1"/>
        <charset val="186"/>
      </rPr>
      <t>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</si>
  <si>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t>
    </r>
    <r>
      <rPr>
        <b/>
        <sz val="12"/>
        <rFont val="Times New Roman"/>
        <family val="1"/>
        <charset val="186"/>
      </rPr>
      <t xml:space="preserve">The participant provides descriptions of wall construction types, frame infills, and finishes etc. </t>
    </r>
  </si>
  <si>
    <r>
      <rPr>
        <sz val="12"/>
        <rFont val="Times New Roman"/>
        <family val="1"/>
        <charset val="186"/>
      </rPr>
      <t xml:space="preserve">Where required by special regulations, protective metal grills should be installed, and access to windows from the exterior of the building should be restricted.  Design loading ramps for unloading/loading material valuables from the “outside” – four units, intended for unloading/loading heavy vehicles, with approximate gate dimensions of 2.5 x 2.5 m each.                                                                                                                  </t>
    </r>
  </si>
  <si>
    <r>
      <rPr>
        <sz val="12"/>
        <rFont val="Times New Roman"/>
        <family val="1"/>
        <charset val="186"/>
      </rPr>
      <t>Internal doors, depending on the purpose, security, and number of operating cycles – metal, plastic, aluminium, or wooden (veneered). Fittings must be adapted to the designated use of the premises. Entrance doors to separate zones must be equipped with electromagnetic locks, scanning devices, and, if required, intercom systems. Doors must be designed to provide sound insulation where required, withstand increased operational loads, and be easy to operate. Access control and management from the outside will be performed for all working and other office doors, and internal exit management is expected to be with a handle/button. If required, doors may be locked with a mechanical lock. Access to designated zones must be restricted.</t>
    </r>
    <r>
      <rPr>
        <sz val="12"/>
        <color rgb="FFFF0000"/>
        <rFont val="Times New Roman"/>
        <family val="1"/>
        <charset val="186"/>
      </rPr>
      <t xml:space="preserve"> </t>
    </r>
    <r>
      <rPr>
        <sz val="12"/>
        <rFont val="Times New Roman"/>
        <family val="1"/>
        <charset val="186"/>
      </rPr>
      <t xml:space="preserve">(detailed descriptions are provided in Supplement 2 "Specifications for Buildings, Structures, and Territory").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7. All internal doors must have locks controlled by keys. These devices are applied additionally along with access control equipment. All internal doors registered in the access control system must have locks controlled by an electronic card reader and remote controller. There must be a manual method to open the electric skis using a key in case they do not work.  </t>
    </r>
    <r>
      <rPr>
        <b/>
        <sz val="12"/>
        <rFont val="Times New Roman"/>
        <family val="1"/>
        <charset val="186"/>
      </rPr>
      <t xml:space="preserve">The Participant provides information on interior room windows, showcases, doors, gates, including sills, trims, fittings, drive mechanisms, and other installed components. </t>
    </r>
  </si>
  <si>
    <r>
      <rPr>
        <sz val="12"/>
        <rFont val="Times New Roman"/>
        <family val="1"/>
        <charset val="186"/>
      </rPr>
      <t xml:space="preserve">Various transport. Ramps with driveway. Door 4,0x3,0m. Truck loading ramps. The doors must be lift-type, automatic, with a minimum size of 4.0 x 3.0 m.  </t>
    </r>
  </si>
  <si>
    <r>
      <rPr>
        <sz val="12"/>
        <rFont val="Times New Roman"/>
        <family val="1"/>
        <charset val="186"/>
      </rPr>
      <t xml:space="preserve">Design effective solutions for heating, ventilation, cooling (air conditioning, refrigeration) systems, considering the equipment and tools stored in the storage rooms, ensuring microclimate parameters;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r>
      <rPr>
        <b/>
        <sz val="12"/>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</si>
  <si>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To cool the server rooms, precision-controlled air conditioners must be installed, which operate at low outdoor temperatures, as well as an air supply and exhaust system connected to the building’s control system. It is recommended to assess the possibility of creating the necessary engineering solutions to recover/reuse heat emitted in server rooms. </t>
    </r>
    <r>
      <rPr>
        <b/>
        <sz val="12"/>
        <rFont val="Times New Roman"/>
        <family val="1"/>
        <charset val="186"/>
      </rPr>
      <t>The Participant provides information on selected cooling (air conditioning) system and equipment.</t>
    </r>
  </si>
  <si>
    <r>
      <rPr>
        <sz val="12"/>
        <rFont val="Times New Roman"/>
        <family val="1"/>
        <charset val="186"/>
      </rPr>
      <t xml:space="preserve">Anywhere sound may be heard from the wastewater piping, low-noise – thick-walled piping must be used, which must be additionally insulated; The accessibility of revisions installed on the sewage stands and the cleaning of the sewage disposal network must be planned to be free and convenient. </t>
    </r>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</si>
  <si>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The number of drinking water supply points must be determined in accordance with regulations and standards. </t>
    </r>
    <r>
      <rPr>
        <b/>
        <sz val="12"/>
        <color theme="1"/>
        <rFont val="Times New Roman"/>
        <family val="1"/>
        <charset val="186"/>
      </rPr>
      <t>The Participant provides information on the proposed cold water supply system.</t>
    </r>
  </si>
  <si>
    <r>
      <rPr>
        <sz val="12"/>
        <rFont val="Times New Roman"/>
        <family val="1"/>
        <charset val="186"/>
      </rPr>
      <t xml:space="preserve">Rainwater drainage from the structures must be ensured, collected, and channelled according to the issued sewage network connection conditions. </t>
    </r>
    <r>
      <rPr>
        <b/>
        <sz val="12"/>
        <rFont val="Times New Roman"/>
        <family val="1"/>
        <charset val="186"/>
      </rPr>
      <t>The participant provides a description – wastewater pipelines, wastewater collection facilities, wastewater treatment facilities etc.</t>
    </r>
  </si>
  <si>
    <r>
      <rPr>
        <sz val="12"/>
        <rFont val="Times New Roman"/>
        <family val="1"/>
        <charset val="186"/>
      </rPr>
      <t xml:space="preserve">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b/>
        <sz val="12"/>
        <rFont val="Times New Roman"/>
        <family val="1"/>
        <charset val="186"/>
      </rPr>
      <t xml:space="preserve">The Participant provides information on high and/or medium voltage distribution equipment. </t>
    </r>
    <r>
      <rPr>
        <b/>
        <sz val="12"/>
        <rFont val="Times New Roman"/>
        <family val="1"/>
        <charset val="186"/>
      </rPr>
      <t xml:space="preserve">Electric power generators, including cooling, exhaust gas and fuel supply systems, central battery and uninterruptible power supply equipment, and photovoltaic systems. </t>
    </r>
    <r>
      <rPr>
        <b/>
        <sz val="12"/>
        <rFont val="Times New Roman"/>
        <family val="1"/>
        <charset val="186"/>
      </rPr>
      <t xml:space="preserve">Cables, wires, secondary distributors, routing systems, installation devices. </t>
    </r>
    <r>
      <rPr>
        <b/>
        <sz val="12"/>
        <rFont val="Times New Roman"/>
        <family val="1"/>
        <charset val="186"/>
      </rPr>
      <t xml:space="preserve">Fixed lights, including electric lamps. </t>
    </r>
    <r>
      <rPr>
        <b/>
        <sz val="12"/>
        <rFont val="Times New Roman"/>
        <family val="1"/>
        <charset val="186"/>
      </rPr>
      <t xml:space="preserve">Lightning protection, lightning rod, and grounding systems. </t>
    </r>
    <r>
      <rPr>
        <b/>
        <sz val="12"/>
        <rFont val="Times New Roman"/>
        <family val="1"/>
        <charset val="186"/>
      </rPr>
      <t>Electricity metering.</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</si>
  <si>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</si>
  <si>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2"/>
        <color rgb="FF000000"/>
        <rFont val="Times New Roman"/>
        <family val="1"/>
        <charset val="186"/>
      </rPr>
      <t>worksheet 6. Development of buildings. Construction</t>
    </r>
  </si>
  <si>
    <r>
      <rPr>
        <sz val="12"/>
        <rFont val="Times New Roman"/>
        <family val="1"/>
        <charset val="186"/>
      </rPr>
      <t xml:space="preserve">Foundations under supporting structures must be designed considering the loads, the nature of the load increase, and the foundation ground properties. The solution on the type of foundation must be based on the results of engineering geological studies and a comparison of the costs of different foundation types. </t>
    </r>
    <r>
      <rPr>
        <b/>
        <sz val="12"/>
        <rFont val="Times New Roman"/>
        <family val="1"/>
        <charset val="186"/>
      </rPr>
      <t>The Participant provides information on selected foundation type, including structures, insulation, and finishing materials etc.</t>
    </r>
  </si>
  <si>
    <r>
      <rPr>
        <sz val="12"/>
        <rFont val="Times New Roman"/>
        <family val="1"/>
        <charset val="186"/>
      </rPr>
      <t xml:space="preserve">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Taking into account the truck with container scheme below, sufficient distance must be provided for container unloading and vehicle manoeuvring (from the loading façade of the designed building to the façades of adjacent and designed buildings). </t>
    </r>
    <r>
      <rPr>
        <b/>
        <sz val="12"/>
        <rFont val="Times New Roman"/>
        <family val="1"/>
        <charset val="186"/>
      </rPr>
      <t xml:space="preserve">The Participant provides information on external wall solutions, including structures, insulation, and finishing layers etc. </t>
    </r>
  </si>
  <si>
    <r>
      <rPr>
        <sz val="12"/>
        <rFont val="Times New Roman"/>
        <family val="1"/>
        <charset val="186"/>
      </rPr>
      <t xml:space="preserve">Storage areas must be marked with line markings; </t>
    </r>
    <r>
      <rPr>
        <b/>
        <sz val="12"/>
        <rFont val="Times New Roman"/>
        <family val="1"/>
        <charset val="186"/>
      </rPr>
      <t>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</si>
  <si>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Measures to prevent the formation of icicles must be provided; Water from the building’s roof must be drained in such a way that it does not damage the building’s structure, roads, sidewalks, adjacent buildings, or harm the environment, and is directed into the underground stormwater drainage system. </t>
    </r>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etc.</t>
    </r>
  </si>
  <si>
    <r>
      <rPr>
        <sz val="12"/>
        <rFont val="Times New Roman"/>
        <family val="1"/>
        <charset val="186"/>
      </rPr>
      <t xml:space="preserve">The structure of the buildings must be durable enough to withstand the negative effects of rare and potentially dangerous events.  These materials must be used in such a way that they meet the requirements or are of better quality than those specified in the technical requirements of these Specifications. The maximum distance between the axles of the load-bearing columns of the building must be –&lt; 12,0 m. When selecting the canopy dimensions (e.g., height of the lower part of the supporting roof structures) and other solutions (e.g., column layout, floors, and others), evaluate: the use of a two-pronged forklift, unloading-loading technology for containers with SISU, Mercedes Benz Arocs trucks, etc., and the required distances. </t>
    </r>
    <r>
      <rPr>
        <b/>
        <sz val="12"/>
        <rFont val="Times New Roman"/>
        <family val="1"/>
        <charset val="186"/>
      </rPr>
      <t>The Participant provides information on stairs, ramps, balconies, and loggia structures, including coatings etc.</t>
    </r>
  </si>
  <si>
    <r>
      <rPr>
        <sz val="12"/>
        <rFont val="Times New Roman"/>
        <family val="1"/>
        <charset val="186"/>
      </rPr>
      <t xml:space="preserve">Design a rational floor covering for the canopy – concrete monolith, reinforced with polypropylene fibre fill, adapted (by modelling structural loads) to withstand a calculated load of no less than 12.0 t/axle (induced by four-axle wheeled machinery). The floor slope towards the exterior of the building must be at least 2%. </t>
    </r>
    <r>
      <rPr>
        <b/>
        <sz val="12"/>
        <rFont val="Times New Roman"/>
        <family val="1"/>
        <charset val="186"/>
      </rPr>
      <t xml:space="preserve">The Participant provides information on floor type, structures, finish etc.                                                                                                                         </t>
    </r>
  </si>
  <si>
    <r>
      <rPr>
        <sz val="12"/>
        <rFont val="Times New Roman"/>
        <family val="1"/>
        <charset val="186"/>
      </rPr>
      <t xml:space="preserve">The wall finish may be minimal, in accordance with the intended use of the building. </t>
    </r>
    <r>
      <rPr>
        <b/>
        <sz val="12"/>
        <rFont val="Times New Roman"/>
        <family val="1"/>
        <charset val="186"/>
      </rPr>
      <t xml:space="preserve">The participant provides descriptions of wall construction types, frame infills, and finishes etc. </t>
    </r>
  </si>
  <si>
    <r>
      <rPr>
        <sz val="12"/>
        <rFont val="Times New Roman"/>
        <family val="1"/>
        <charset val="186"/>
      </rPr>
      <t xml:space="preserve">The canopy installation solution must include solutions for rainwater collection from the roof and other surface water collection and diversion. </t>
    </r>
    <r>
      <rPr>
        <b/>
        <sz val="12"/>
        <rFont val="Times New Roman"/>
        <family val="1"/>
        <charset val="186"/>
      </rPr>
      <t>The participant provides a description – wastewater pipelines, wastewater collection facilities, wastewater treatment facilities etc.</t>
    </r>
  </si>
  <si>
    <r>
      <rPr>
        <sz val="12"/>
        <rFont val="Times New Roman"/>
        <family val="1"/>
        <charset val="186"/>
      </rPr>
      <t xml:space="preserve">The building’s automatic fire suppression system is not provided, but mandatory manual fire extinguishing equipment is provided in lockable cabinets on the building’s wall. Fire detection alarm cables must be installed in underground communication routes. </t>
    </r>
    <r>
      <rPr>
        <b/>
        <sz val="12"/>
        <rFont val="Times New Roman"/>
        <family val="1"/>
        <charset val="186"/>
      </rPr>
      <t>The Participant provides information on fire suppression equipment etc.</t>
    </r>
    <r>
      <rPr>
        <sz val="12"/>
        <rFont val="Times New Roman"/>
        <family val="1"/>
        <charset val="186"/>
      </rPr>
      <t xml:space="preserve">                                             </t>
    </r>
  </si>
  <si>
    <r>
      <rPr>
        <b/>
        <sz val="11"/>
        <rFont val="Times New Roman"/>
        <family val="1"/>
        <charset val="186"/>
      </rPr>
      <t>Total number of places</t>
    </r>
  </si>
  <si>
    <r>
      <rPr>
        <sz val="12"/>
        <rFont val="Times New Roman"/>
        <family val="1"/>
        <charset val="186"/>
      </rPr>
      <t xml:space="preserve">For each group of four containers, provide an outdoor electric power lockable panel (at least IP-65 rated) – 1 pcs; each panel must include: electrical outlets with grounding (220 V, 50Hz) – 2 units each Adjacent to the canopies, provide sufficiently powerful three-phase power supply inlets </t>
    </r>
    <r>
      <rPr>
        <sz val="12"/>
        <color rgb="FF0070C0"/>
        <rFont val="Times New Roman"/>
        <family val="1"/>
        <charset val="186"/>
      </rPr>
      <t xml:space="preserve"> (specified as subjective evaluation prevents cost calculation) </t>
    </r>
    <r>
      <rPr>
        <sz val="12"/>
        <rFont val="Times New Roman"/>
        <family val="1"/>
        <charset val="186"/>
      </rPr>
      <t xml:space="preserve"> to enable connection of stored equipment if necessary. Lighting solutions must be provided for the canopy’s covered area. Provide two-position interior lighting for the canopy. 20 lx and 100 lx; Provide lighting for the canopy area (at least 20 lx, at least 15 m from the canopy). </t>
    </r>
  </si>
  <si>
    <r>
      <rPr>
        <sz val="12"/>
        <rFont val="Times New Roman"/>
        <family val="1"/>
        <charset val="186"/>
      </rPr>
      <t>Provide the installation of fire detection in the canopy, with the signal routed to the Guard post.</t>
    </r>
    <r>
      <rPr>
        <b/>
        <sz val="12"/>
        <rFont val="Times New Roman"/>
        <family val="1"/>
        <charset val="186"/>
      </rPr>
      <t xml:space="preserve"> </t>
    </r>
    <r>
      <rPr>
        <b/>
        <sz val="12"/>
        <rFont val="Times New Roman"/>
        <family val="1"/>
        <charset val="186"/>
      </rPr>
      <t xml:space="preserve">The Participant provides information on video surveillance cameras, video recording, storage, and display devices. </t>
    </r>
    <r>
      <rPr>
        <sz val="12"/>
        <color rgb="FF0070C0"/>
        <rFont val="Times New Roman"/>
        <family val="1"/>
        <charset val="186"/>
      </rPr>
      <t>[specify, as subjective judgement does not allow to calculate price]</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</si>
  <si>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The Participant provides information on purpose of communication network, switch cabinet locations in the building, network switches, accessories, and other equipment.</t>
    </r>
  </si>
  <si>
    <r>
      <rPr>
        <sz val="12"/>
        <rFont val="Times New Roman"/>
        <family val="1"/>
        <charset val="186"/>
      </rPr>
      <t>Electronic security systems switch room</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</si>
  <si>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protection alarm system and equipment.</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</si>
  <si>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</si>
  <si>
    <r>
      <rPr>
        <sz val="12"/>
        <rFont val="Times New Roman"/>
        <family val="1"/>
        <charset val="186"/>
      </rPr>
      <t>The general requirements of the system are described in Suplement 2.1 document 36 "Requirements for Electronic Protection Systems".</t>
    </r>
    <r>
      <rPr>
        <b/>
        <sz val="12"/>
        <rFont val="Times New Roman"/>
        <family val="1"/>
        <charset val="186"/>
      </rPr>
      <t xml:space="preserve"> </t>
    </r>
    <r>
      <rPr>
        <b/>
        <sz val="12"/>
        <rFont val="Times New Roman"/>
        <family val="1"/>
        <charset val="186"/>
      </rPr>
      <t>The Participant provides information on video surveillance cameras, video recording, storage, and display equipment.</t>
    </r>
  </si>
  <si>
    <r>
      <rPr>
        <b/>
        <sz val="12"/>
        <rFont val="Times New Roman"/>
        <family val="1"/>
        <charset val="186"/>
      </rPr>
      <t>Access control systems and devices.</t>
    </r>
  </si>
  <si>
    <r>
      <rPr>
        <i/>
        <sz val="9"/>
        <color theme="1"/>
        <rFont val="Times New Roman"/>
        <family val="1"/>
        <charset val="186"/>
      </rPr>
      <t>*Magnetic contacts for security alarm systems are planned for the movable parts of the building’s exterior windows and doors and are assigned to the corridor area.</t>
    </r>
  </si>
  <si>
    <r>
      <rPr>
        <i/>
        <sz val="9"/>
        <color theme="1"/>
        <rFont val="Times New Roman"/>
        <family val="1"/>
        <charset val="186"/>
      </rPr>
      <t xml:space="preserve">Security systems are installed in accordance with document 36 of Supplement 2.1 "Requirements for the installation of electronic security systems" Type 4 room.  </t>
    </r>
  </si>
  <si>
    <r>
      <rPr>
        <i/>
        <sz val="9"/>
        <color theme="1"/>
        <rFont val="Times New Roman"/>
        <family val="1"/>
        <charset val="186"/>
      </rPr>
      <t xml:space="preserve">Security systems are installed in accordance with document 36 of Supplement 2.1 "Requirements for the installation of electronic security systems" Type 1 room. </t>
    </r>
    <r>
      <rPr>
        <i/>
        <sz val="9"/>
        <color theme="1"/>
        <rFont val="Times New Roman"/>
        <family val="1"/>
        <charset val="186"/>
      </rPr>
      <t>Video surveillance – general monitoring of building access points and entrances, Access control system – not planned.</t>
    </r>
  </si>
  <si>
    <r>
      <rPr>
        <i/>
        <sz val="9"/>
        <rFont val="Times New Roman"/>
        <family val="1"/>
        <charset val="186"/>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</si>
  <si>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i/>
        <sz val="9"/>
        <color theme="1"/>
        <rFont val="Times New Roman"/>
        <family val="1"/>
        <charset val="186"/>
      </rPr>
      <t xml:space="preserve">Security systems for the premises are installed in accordance with document 36 of Annex 2.1, "Requirements for the installation of electronic security systems" Type 1 room. </t>
    </r>
    <r>
      <rPr>
        <i/>
        <sz val="9"/>
        <color theme="1"/>
        <rFont val="Times New Roman"/>
        <family val="1"/>
        <charset val="186"/>
      </rPr>
      <t xml:space="preserve">Video surveillance – general monitoring of building access points and entrances, Access control system – not planned. </t>
    </r>
  </si>
  <si>
    <r>
      <rPr>
        <i/>
        <sz val="9"/>
        <color theme="1"/>
        <rFont val="Times New Roman"/>
        <family val="1"/>
        <charset val="186"/>
      </rPr>
      <t xml:space="preserve">Security systems are installed in accordance with document 36 of Supplement 2.1 "Requirements for the installation of electronic security systems" Type 1 room. </t>
    </r>
    <r>
      <rPr>
        <i/>
        <sz val="9"/>
        <color theme="1"/>
        <rFont val="Times New Roman"/>
        <family val="1"/>
        <charset val="186"/>
      </rPr>
      <t xml:space="preserve">Video surveillance – general monitoring of building access points and entrances, Access control system – not planned. </t>
    </r>
  </si>
  <si>
    <r>
      <rPr>
        <i/>
        <sz val="9"/>
        <color theme="1"/>
        <rFont val="Times New Roman"/>
        <family val="1"/>
        <charset val="186"/>
      </rPr>
      <t xml:space="preserve">the walls and ceilings must be built of brick, blocks, or constructed from metal sheets, solid wood, or similar materials providing equivalent resistance to break-ins. A location for a safe must be assessed. (400x300x300 mm). </t>
    </r>
    <r>
      <rPr>
        <i/>
        <sz val="9"/>
        <color theme="1"/>
        <rFont val="Times New Roman"/>
        <family val="1"/>
        <charset val="186"/>
      </rPr>
      <t xml:space="preserve">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t>
    </r>
    <r>
      <rPr>
        <i/>
        <sz val="9"/>
        <color theme="1"/>
        <rFont val="Times New Roman"/>
        <family val="1"/>
        <charset val="186"/>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</si>
  <si>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i/>
        <sz val="9"/>
        <color theme="1"/>
        <rFont val="Times New Roman"/>
        <family val="1"/>
        <charset val="186"/>
      </rPr>
      <t xml:space="preserve">Walls and ceilings must be constructed from bricks, blocks, or metal sheets, solid wood, or other materials providing equivalent burglary resistance. A designated space for a safe must be provided (400x300x300 mm);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Security systems are installed in accordance with document 36 of Supplement 2.1 "Requirements for the installation of electronic security systems" Type 2 room, Video surveillance – general monitoring of access to the building and building entrance, Access control system – not provided. </t>
    </r>
  </si>
  <si>
    <r>
      <rPr>
        <i/>
        <sz val="9"/>
        <color theme="1"/>
        <rFont val="Times New Roman"/>
        <family val="1"/>
        <charset val="186"/>
      </rPr>
      <t xml:space="preserve">The rooms must be arranged in accordance with order of the Minister of National Defence of the Republic of Lithuania dated 26 March 2009, No. </t>
    </r>
    <r>
      <rPr>
        <i/>
        <sz val="9"/>
        <color theme="1"/>
        <rFont val="Times New Roman"/>
        <family val="1"/>
        <charset val="186"/>
      </rPr>
      <t xml:space="preserve">V -254 (or other relevant current versions of the legal acts in force during the formation or execution of the Contract, or the versions of orders replacing these orders); During the design phase, a separate technical project for the building’s weapon storage rooms must be prepared and coordinated with the authorised representatives of the Public Entity. </t>
    </r>
    <r>
      <rPr>
        <i/>
        <sz val="9"/>
        <color theme="1"/>
        <rFont val="Times New Roman"/>
        <family val="1"/>
        <charset val="186"/>
      </rPr>
      <t xml:space="preserve">Upon completion of the premises, a concealed works report along with schematics of the installed systems must be handed over together with the project A separate external entrance to the weapon storage rooms must be provided by installing doors. </t>
    </r>
    <r>
      <rPr>
        <i/>
        <sz val="9"/>
        <color theme="1"/>
        <rFont val="Times New Roman"/>
        <family val="1"/>
        <charset val="186"/>
      </rPr>
      <t xml:space="preserve">A separate entrance from the storage corridor to the weapon storage rooms must be provided by installing gates. </t>
    </r>
    <r>
      <rPr>
        <i/>
        <sz val="9"/>
        <color theme="1"/>
        <rFont val="Times New Roman"/>
        <family val="1"/>
        <charset val="186"/>
      </rPr>
      <t xml:space="preserve">The design of the lifting gates must include a swing door or an alternative solution ensuring passage. </t>
    </r>
    <r>
      <rPr>
        <i/>
        <sz val="9"/>
        <color theme="1"/>
        <rFont val="Times New Roman"/>
        <family val="1"/>
        <charset val="186"/>
      </rPr>
      <t xml:space="preserve">Security systems are installed in accordance with document 36 of Supplement 2.1 "Requirements for the installation of electronic security systems" Type 3 room.  </t>
    </r>
    <r>
      <rPr>
        <i/>
        <sz val="9"/>
        <color theme="1"/>
        <rFont val="Times New Roman"/>
        <family val="1"/>
        <charset val="186"/>
      </rPr>
      <t xml:space="preserve">Access control system – not planned.                                </t>
    </r>
  </si>
  <si>
    <r>
      <rPr>
        <i/>
        <sz val="9"/>
        <color theme="1"/>
        <rFont val="Times New Roman"/>
        <family val="1"/>
        <charset val="186"/>
      </rPr>
      <t xml:space="preserve">Access to storage rooms must be equipped with doors/gates no less than 2.5 meters wide and no less than 2.5 to 3.0 meters high. </t>
    </r>
    <r>
      <rPr>
        <i/>
        <sz val="9"/>
        <color theme="1"/>
        <rFont val="Times New Roman"/>
        <family val="1"/>
        <charset val="186"/>
      </rPr>
      <t xml:space="preserve">The rooms must be designed to meet their primary purpose – to store items using EuroPallets (EUR) (80x120x12 cm). </t>
    </r>
    <r>
      <rPr>
        <i/>
        <sz val="9"/>
        <color theme="1"/>
        <rFont val="Times New Roman"/>
        <family val="1"/>
        <charset val="186"/>
      </rPr>
      <t xml:space="preserve">The infrastructure must be planned and developed to allow pallet storage in two levels.  </t>
    </r>
    <r>
      <rPr>
        <i/>
        <sz val="9"/>
        <color theme="1"/>
        <rFont val="Times New Roman"/>
        <family val="1"/>
        <charset val="186"/>
      </rPr>
      <t xml:space="preserve">The room must have the following microclimate parameters – temperature no lower than +5°C, relative humidity 30–60%. The room must include 2 three-phase and 8 single-phase electrical sockets. Security systems are installed in accordance with document 36 of Supplement 2.1 "Requirements for the Installation of Electronic Security Systems," classified as a Type 1 facility. </t>
    </r>
    <r>
      <rPr>
        <i/>
        <sz val="9"/>
        <color theme="1"/>
        <rFont val="Times New Roman"/>
        <family val="1"/>
        <charset val="186"/>
      </rPr>
      <t xml:space="preserve">Video surveillance – general monitoring of building access points and entrances, Access control system – not planned.   </t>
    </r>
  </si>
  <si>
    <r>
      <rPr>
        <i/>
        <sz val="9"/>
        <color theme="1"/>
        <rFont val="Times New Roman"/>
        <family val="1"/>
        <charset val="186"/>
      </rPr>
      <t xml:space="preserve">the walls and ceilings must be built of brick, blocks, or constructed from metal sheets, solid wood, or similar materials providing equivalent resistance to break-ins. A designated space for a safe must be provided (400x300x300 mm);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t>
    </r>
    <r>
      <rPr>
        <i/>
        <sz val="9"/>
        <color theme="1"/>
        <rFont val="Times New Roman"/>
        <family val="1"/>
        <charset val="186"/>
      </rPr>
      <t xml:space="preserve">Security systems are installed in accordance with document 36 of Supplement 2.1 "Requirements for the installation of electronic security systems" Type 3 room.  </t>
    </r>
    <r>
      <rPr>
        <i/>
        <sz val="9"/>
        <color theme="1"/>
        <rFont val="Times New Roman"/>
        <family val="1"/>
        <charset val="186"/>
      </rPr>
      <t xml:space="preserve">Access control system – not planned.     </t>
    </r>
  </si>
  <si>
    <r>
      <rPr>
        <i/>
        <sz val="9"/>
        <color theme="1"/>
        <rFont val="Times New Roman"/>
        <family val="1"/>
        <charset val="186"/>
      </rPr>
      <t xml:space="preserve">1. </t>
    </r>
    <r>
      <rPr>
        <i/>
        <sz val="9"/>
        <color theme="1"/>
        <rFont val="Times New Roman"/>
        <family val="1"/>
        <charset val="186"/>
      </rPr>
      <t xml:space="preserve">the walls and ceilings must be built of brick, blocks, or constructed from metal sheets, solid wood, or similar materials providing equivalent resistance to break-ins. a designated space for a safe must be provided. (400x300x300 mm);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t>
    </r>
    <r>
      <rPr>
        <i/>
        <sz val="9"/>
        <color theme="1"/>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</si>
  <si>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9"/>
        <color theme="1"/>
        <rFont val="Times New Roman"/>
        <family val="1"/>
        <charset val="186"/>
      </rPr>
      <t>Security systems are installed in accordance with document 36 of Supplement 2.1 "Requirements for the Installation of Electronic Security Systems," classified as a Type 1 facility.</t>
    </r>
    <r>
      <rPr>
        <i/>
        <sz val="9"/>
        <color theme="1"/>
        <rFont val="Times New Roman"/>
        <family val="1"/>
        <charset val="186"/>
      </rPr>
      <t xml:space="preserve"> </t>
    </r>
    <r>
      <rPr>
        <i/>
        <sz val="9"/>
        <color theme="1"/>
        <rFont val="Times New Roman"/>
        <family val="1"/>
        <charset val="186"/>
      </rPr>
      <t>Video surveillance – general monitoring of building access points and entrances, Access control system – not planned.</t>
    </r>
  </si>
  <si>
    <r>
      <rPr>
        <i/>
        <sz val="9"/>
        <color theme="1"/>
        <rFont val="Times New Roman"/>
        <family val="1"/>
        <charset val="186"/>
      </rPr>
      <t xml:space="preserve">V/a 16A IP44 3P+N+E 380V PCE Provide three-phase electrical outlets necessary for loading a forklift. </t>
    </r>
    <r>
      <rPr>
        <i/>
        <sz val="9"/>
        <color theme="1"/>
        <rFont val="Times New Roman"/>
        <family val="1"/>
        <charset val="186"/>
      </rPr>
      <t xml:space="preserve">Security systems are installed in accordance with document 36 of Supplement 2.1 "Requirements for the installation of electronic security systems" Type 1 room. </t>
    </r>
    <r>
      <rPr>
        <i/>
        <sz val="9"/>
        <color theme="1"/>
        <rFont val="Times New Roman"/>
        <family val="1"/>
        <charset val="186"/>
      </rPr>
      <t xml:space="preserve">Video surveillance – general monitoring of building access points and entrances, Access control system – not planned. </t>
    </r>
  </si>
  <si>
    <r>
      <rPr>
        <i/>
        <sz val="9"/>
        <color theme="1"/>
        <rFont val="Times New Roman"/>
        <family val="1"/>
        <charset val="186"/>
      </rPr>
      <t>Required inventory in the room: hot and cold water supply point – 1 pcs; wastewater collection and drainage point – 1 unit. * Magnetic contacts for the security alarm system are planned for the operable parts of the building's exterior windows and doors and are assigned to the corridor area.</t>
    </r>
  </si>
  <si>
    <r>
      <rPr>
        <sz val="9"/>
        <rFont val="Times New Roman"/>
        <family val="1"/>
        <charset val="186"/>
      </rPr>
      <t xml:space="preserve">Access to storage rooms must be equipped with doors/gates no less than 2.5 meters wide and no less than 2.5 to 3.0 meters high. The rooms must be designed to meet their primary purpose – to store items using EuroPallets (EUR) (80x120x12 cm). The infrastructure must be planned and developed to allow pallet storage in two levels. The room must have the following microclimate parameters – temperature no lower than +5°C, relative humidity 30–60%. The room must include 2 three-phase and 8 single-phase electrical sockets. </t>
    </r>
    <r>
      <rPr>
        <i/>
        <sz val="9"/>
        <rFont val="Times New Roman"/>
        <family val="1"/>
        <charset val="186"/>
      </rPr>
      <t xml:space="preserve">Security systems are installed in accordance with document 36 of Supplement 2.1 "Requirements for the Installation of Electronic Security Systems," classified as a Type 1 facility. </t>
    </r>
    <r>
      <rPr>
        <i/>
        <sz val="9"/>
        <rFont val="Times New Roman"/>
        <family val="1"/>
        <charset val="186"/>
      </rPr>
      <t xml:space="preserve">Video surveillance – general monitoring of building access points and entrances, Access control system – not planned.   </t>
    </r>
  </si>
  <si>
    <r>
      <rPr>
        <i/>
        <sz val="9"/>
        <rFont val="Times New Roman"/>
        <family val="1"/>
        <charset val="186"/>
      </rPr>
      <t xml:space="preserve">The corridor must be at least 6 metres wide and at least 4 metres high. Access to all storage rooms must be possible from the corridor. </t>
    </r>
    <r>
      <rPr>
        <i/>
        <sz val="9"/>
        <rFont val="Times New Roman"/>
        <family val="1"/>
        <charset val="186"/>
      </rPr>
      <t xml:space="preserve">Access to storage rooms must be equipped with doors no less than 2.5 meters wide and no less than 2.5 meters high. </t>
    </r>
    <r>
      <rPr>
        <i/>
        <sz val="9"/>
        <rFont val="Times New Roman"/>
        <family val="1"/>
        <charset val="186"/>
      </rPr>
      <t xml:space="preserve">A sink with hot and cold water supply must be installed in the room, along with a mirror, dispensers for disposable towels, and washing supplies. </t>
    </r>
    <r>
      <rPr>
        <i/>
        <sz val="9"/>
        <color theme="1"/>
        <rFont val="Times New Roman"/>
        <family val="1"/>
        <charset val="186"/>
      </rPr>
      <t xml:space="preserve">The room must include 1 three-phase and 4 single-phase electrical sockets. Security systems are installed in accordance with document 36 of Supplement 2.1 "Requirements for the Installation of Electronic Security Systems," classified as a Type 1 facility. </t>
    </r>
    <r>
      <rPr>
        <sz val="9"/>
        <color theme="1"/>
        <rFont val="Times New Roman"/>
        <family val="1"/>
        <charset val="186"/>
      </rPr>
      <t>Video surveillance – general monitoring of building access points and entrances, Access control system – not planned.</t>
    </r>
  </si>
  <si>
    <r>
      <rPr>
        <sz val="9"/>
        <rFont val="Times New Roman"/>
        <family val="1"/>
        <charset val="186"/>
      </rPr>
      <t xml:space="preserve">For access to storage rooms from both the corridor and the exterior of the building, doors/gates with a minimum width of 2.5 m and a minimum height of 2.5 m must be installed. The room height must be at least 4 metres. The rooms must be designed to meet their primary purpose – to store items using EuroPallets (EUR) (80x120x12 cm); The infrastructure must be planned and developed to allow pallet storage in two levels; The design solutions proposed by the private entity must ensure the proper storage and movement of stored cargo between premises. </t>
    </r>
    <r>
      <rPr>
        <i/>
        <sz val="9"/>
        <rFont val="Times New Roman"/>
        <family val="1"/>
        <charset val="186"/>
      </rPr>
      <t xml:space="preserve">Security systems are installed in accordance with document 36 of Supplement 2.1 "Requirements for the installation of electronic security systems" Type 1 room. </t>
    </r>
    <r>
      <rPr>
        <i/>
        <sz val="9"/>
        <rFont val="Times New Roman"/>
        <family val="1"/>
        <charset val="186"/>
      </rPr>
      <t xml:space="preserve">Video surveillance – general monitoring of building access points and entrances, Access control system – not planned.   </t>
    </r>
    <r>
      <rPr>
        <sz val="9"/>
        <rFont val="Times New Roman"/>
        <family val="1"/>
        <charset val="186"/>
      </rPr>
      <t xml:space="preserve">     </t>
    </r>
  </si>
  <si>
    <r>
      <rPr>
        <sz val="9"/>
        <rFont val="Times New Roman"/>
        <family val="1"/>
        <charset val="186"/>
      </rPr>
      <t>The walls and ceilings must be built of brick, blocks, or constructed from metal sheets, solid wood, or similar materials providing equivalent resistance to break-ins. A location for a safe must be assessed. (400x300x300 mm). The door leaf and frame must be made of metal sheets less than 2 mm thick, solid wood, particleboard, plywood, glass, or similar materials ensuring equivalent resistance to burglary. Doors must be equipped with one lock with a cylindrical core or a lever lock. Window frames must be made of durable material, and the glass must be coated with a protective film.</t>
    </r>
    <r>
      <rPr>
        <i/>
        <sz val="9"/>
        <rFont val="Times New Roman"/>
        <family val="1"/>
        <charset val="186"/>
      </rPr>
      <t xml:space="preserve"> Security systems are installed in accordance with document 36 of Supplement 2.1 "Requirements for the installation of electronic security systems" Type 2 room, Video surveillance – general monitoring of access to the building and building entrance, Access control system – not provided. </t>
    </r>
  </si>
  <si>
    <r>
      <rPr>
        <sz val="9"/>
        <rFont val="Times New Roman"/>
        <family val="1"/>
        <charset val="186"/>
      </rPr>
      <t xml:space="preserve">The walls and ceilings must be built of brick, blocks, or constructed from metal sheets, solid wood, or similar materials providing equivalent resistance to break-ins. A location for a safe must be assessed. (400x300x300 mm). The door leaf and frame must be made of metal sheets less than 2 mm thick, solid wood, particleboard, plywood, glass, or similar materials ensuring equivalent resistance to burglary; Doors must be equipped with one lock with a cylindrical core or a lever lock. Window frames must be made of durable material, and the glass must be coated with a protective film. 2 workstations. minimum of 8 m² per workstation. </t>
    </r>
    <r>
      <rPr>
        <i/>
        <sz val="9"/>
        <rFont val="Times New Roman"/>
        <family val="1"/>
        <charset val="186"/>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</si>
  <si>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rFont val="Times New Roman"/>
        <family val="1"/>
        <charset val="186"/>
      </rPr>
      <t xml:space="preserve">The rooms must be arranged in accordance with order of the Minister of National Defence of the Republic of Lithuania dated 26 March 2009, No. V -254 (or other relevant current versions of the legal acts in force during the formation or execution of the Contract, or the versions of orders replacing these orders). During the design phase, a separate technical project for the building’s weapon storage rooms must be prepared and coordinated with the authorised representatives of the Public Entity. Upon completion of the premises, a concealed works report along with schematics of the installed systems must be handed over together with the project. A separate external entrance to the weapon storage rooms must be provided by installing doors. Additionally, a separate entrance from the storage corridor to the weapon storage rooms must be provided by installing gates. The design of the lifting gates must include a swing door or an alternative solution ensuring passage. </t>
    </r>
    <r>
      <rPr>
        <i/>
        <sz val="9"/>
        <rFont val="Times New Roman"/>
        <family val="1"/>
        <charset val="186"/>
      </rPr>
      <t xml:space="preserve"> </t>
    </r>
    <r>
      <rPr>
        <i/>
        <sz val="9"/>
        <rFont val="Times New Roman"/>
        <family val="1"/>
        <charset val="186"/>
      </rPr>
      <t xml:space="preserve">Security systems are installed in accordance with document 36 of Supplement 2.1 "Requirements for the installation of electronic security systems" Type 3 room.  </t>
    </r>
    <r>
      <rPr>
        <i/>
        <sz val="9"/>
        <rFont val="Times New Roman"/>
        <family val="1"/>
        <charset val="186"/>
      </rPr>
      <t xml:space="preserve">Access control system – not planned.                                                                                            </t>
    </r>
  </si>
  <si>
    <r>
      <rPr>
        <sz val="9"/>
        <rFont val="Times New Roman"/>
        <family val="1"/>
        <charset val="186"/>
      </rPr>
      <t xml:space="preserve">Access to storage rooms must be equipped with doors/gates no less than 2.5 meters wide and no less than 2.5 to 3.0 meters high. The rooms must be designed to meet their primary purpose – to store items using EuroPallets (EUR) (80x120x12 cm). The infrastructure must be planned and developed to allow pallet storage in two levels.  The room must have the following microclimate parameters – temperature no lower than +5°C, relative humidity 30–60%.  </t>
    </r>
    <r>
      <rPr>
        <i/>
        <sz val="9"/>
        <rFont val="Times New Roman"/>
        <family val="1"/>
        <charset val="186"/>
      </rPr>
      <t xml:space="preserve">Security systems are installed in accordance with document 36 of Supplement 2.1 "Requirements for the installation of electronic security systems" Type 1 room, Video surveillance – general monitoring of building access points and entrances, Access control system – not planned. </t>
    </r>
  </si>
  <si>
    <r>
      <rPr>
        <sz val="9"/>
        <rFont val="Times New Roman"/>
        <family val="1"/>
        <charset val="186"/>
      </rPr>
      <t xml:space="preserve">the walls and ceilings must be built of brick, blocks, or constructed from metal sheets, solid wood, or similar materials providing equivalent resistance to break-ins. a designated space for a safe must be provided. (400x300x300 mm);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t>
    </r>
    <r>
      <rPr>
        <i/>
        <sz val="9"/>
        <rFont val="Times New Roman"/>
        <family val="1"/>
        <charset val="186"/>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</si>
  <si>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i/>
        <sz val="9"/>
        <rFont val="Times New Roman"/>
        <family val="1"/>
        <charset val="186"/>
      </rPr>
      <t xml:space="preserve"> Security systems are installed in accordance with document 36 of Supplement 2.1 "Requirements for the installation of electronic security systems" Type 1 room. </t>
    </r>
    <r>
      <rPr>
        <i/>
        <sz val="9"/>
        <rFont val="Times New Roman"/>
        <family val="1"/>
        <charset val="186"/>
      </rPr>
      <t xml:space="preserve">Video surveillance – general monitoring of building access points and entrances, An access control system is not planned. Two three-phase power sockets (16A, 32A) must be provided for forklift charging. </t>
    </r>
  </si>
  <si>
    <r>
      <rPr>
        <sz val="9"/>
        <rFont val="Times New Roman"/>
        <family val="1"/>
        <charset val="186"/>
      </rPr>
      <t xml:space="preserve">The walls and ceilings must be built of brick, blocks, or constructed from metal sheets, solid wood, or similar materials providing equivalent resistance to break-ins. Provide space for the safe (400x300x300 mm).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Security systems are installed in accordance with document 36 of Supplement 2.1 "Requirements for the installation of electronic security systems" Type 3 room.  Access control system – not planned.               </t>
    </r>
  </si>
  <si>
    <r>
      <rPr>
        <sz val="9"/>
        <rFont val="Times New Roman"/>
        <family val="1"/>
        <charset val="186"/>
      </rPr>
      <t xml:space="preserve">The walls and ceilings must be built of brick, blocks, or constructed from metal sheets, solid wood, or similar materials providing equivalent resistance to break-ins. Provide space for the safe (400x300x300 mm).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Security systems are installed in accordance with document 36 of Supplement 2.1 "Requirements for the installation of electronic security systems" Type 3 room.  Access control system – not planned.   </t>
    </r>
  </si>
  <si>
    <r>
      <rPr>
        <sz val="9"/>
        <color rgb="FF000000"/>
        <rFont val="Times New Roman"/>
        <family val="1"/>
        <charset val="186"/>
      </rPr>
      <t xml:space="preserve">Access to storage rooms must be equipped with doors/gates no less than 2.5 meters wide and no less than 2.5 to 3.0 meters high. The rooms must be designed to meet their primary purpose – to store items using EuroPallets (EUR) (80x120x12 cm). The infrastructure must be planned and developed to allow pallet storage in two levels. The room must have the following microclimate parameters – temperature no lower than +5°C, relative humidity 30–60%.  Security systems are installed in accordance with document 36 of Supplement 2.1 "Requirements for the installation of electronic security systems" Type 1 room Video surveillance – general monitoring of building access points and entrances, Access control system – not planned. </t>
    </r>
  </si>
  <si>
    <r>
      <rPr>
        <i/>
        <sz val="10"/>
        <rFont val="Times New Roman"/>
        <family val="1"/>
        <charset val="186"/>
      </rPr>
      <t xml:space="preserve">For access to storage rooms from both the corridor and the exterior of the building, doors/gates with a minimum width of 2.5 m and a minimum height of 2.5 m must be installed. </t>
    </r>
    <r>
      <rPr>
        <i/>
        <sz val="10"/>
        <rFont val="Times New Roman"/>
        <family val="1"/>
        <charset val="186"/>
      </rPr>
      <t xml:space="preserve">The room height must be at least 4 m. </t>
    </r>
    <r>
      <rPr>
        <i/>
        <sz val="10"/>
        <rFont val="Times New Roman"/>
        <family val="1"/>
        <charset val="186"/>
      </rPr>
      <t xml:space="preserve">Rooms must be designed to fulfil their primary purpose—storing items using EuroPallet (EUR) platforms (80x120x12 cm). </t>
    </r>
    <r>
      <rPr>
        <i/>
        <sz val="10"/>
        <rFont val="Times New Roman"/>
        <family val="1"/>
        <charset val="186"/>
      </rPr>
      <t xml:space="preserve">The infrastructure must be planned and developed to allow pallet storage in two levels. </t>
    </r>
    <r>
      <rPr>
        <i/>
        <sz val="10"/>
        <rFont val="Times New Roman"/>
        <family val="1"/>
        <charset val="186"/>
      </rPr>
      <t xml:space="preserve">The design solutions proposed by the private entity must ensure the proper storage and movement of stored cargo between premises. </t>
    </r>
    <r>
      <rPr>
        <i/>
        <sz val="10"/>
        <rFont val="Times New Roman"/>
        <family val="1"/>
        <charset val="186"/>
      </rPr>
      <t xml:space="preserve">Security systems are installed in accordance with document 36 of Supplement 2.1 "Requirements for the installation of electronic security systems" Type 1 room. </t>
    </r>
    <r>
      <rPr>
        <i/>
        <sz val="10"/>
        <rFont val="Times New Roman"/>
        <family val="1"/>
        <charset val="186"/>
      </rPr>
      <t xml:space="preserve">Video surveillance – general monitoring of building access points and entrances, Access control system – not planned. </t>
    </r>
  </si>
  <si>
    <r>
      <rPr>
        <i/>
        <sz val="9"/>
        <rFont val="Times New Roman"/>
        <family val="1"/>
        <charset val="186"/>
      </rPr>
      <t>Provide racks (according to document 27 of Annex 2 Supplement 2.1 of the Terms).</t>
    </r>
  </si>
  <si>
    <r>
      <rPr>
        <sz val="9"/>
        <color rgb="FF000000"/>
        <rFont val="Times New Roman"/>
        <family val="1"/>
        <charset val="186"/>
      </rPr>
      <t>Provide spaces for office furniture sets No. 2 – 2 pcs. (according to document 28 of Supplement 2 of Annex 2 of the Terms)</t>
    </r>
  </si>
  <si>
    <r>
      <rPr>
        <i/>
        <sz val="9"/>
        <rFont val="Times New Roman"/>
        <family val="1"/>
        <charset val="186"/>
      </rPr>
      <t xml:space="preserve">Provide spaces for office furniture sets No. </t>
    </r>
    <r>
      <rPr>
        <i/>
        <sz val="9"/>
        <rFont val="Times New Roman"/>
        <family val="1"/>
        <charset val="186"/>
      </rPr>
      <t>2 – 2 pcs. (according to document 28 of Annex 2 Supplement 2 of the Terms).</t>
    </r>
  </si>
  <si>
    <r>
      <rPr>
        <sz val="9"/>
        <rFont val="Times New Roman"/>
        <family val="1"/>
        <charset val="186"/>
      </rPr>
      <t>The area under the canopies must allow the storage of standard-sized containers (stacked at least two high). Number of storage locations (each approximately 8x3 m). – 22 units. Containers are stored in two rows. Items stored under the canopy: Standard 20-foot containers (length – 6,058 m, width – 2,438 m, height – 2,591 m). The maximum weight of a loaded 20-foot shipping container is approximately 28 tonnes. Four locations must be provided with evenly distributed 2 x 3-phase sockets.</t>
    </r>
  </si>
  <si>
    <r>
      <rPr>
        <i/>
        <sz val="9"/>
        <color rgb="FF000000"/>
        <rFont val="Times New Roman"/>
        <family val="1"/>
        <charset val="186"/>
      </rPr>
      <t>Provide all equipment and furniture required for the room's functionality.</t>
    </r>
  </si>
  <si>
    <r>
      <rPr>
        <sz val="12"/>
        <rFont val="Times New Roman"/>
        <family val="1"/>
        <charset val="186"/>
      </rPr>
      <t xml:space="preserve"> Electric forklift storage and charging room</t>
    </r>
  </si>
  <si>
    <r>
      <rPr>
        <i/>
        <sz val="9"/>
        <rFont val="Times New Roman"/>
        <family val="1"/>
        <charset val="186"/>
      </rPr>
      <t xml:space="preserve">The corridor must be at least 6 metres wide and at least 4 metres high. </t>
    </r>
    <r>
      <rPr>
        <i/>
        <sz val="9"/>
        <rFont val="Times New Roman"/>
        <family val="1"/>
        <charset val="186"/>
      </rPr>
      <t xml:space="preserve">Access to all storage rooms must be possible from the corridor. </t>
    </r>
    <r>
      <rPr>
        <i/>
        <sz val="9"/>
        <rFont val="Times New Roman"/>
        <family val="1"/>
        <charset val="186"/>
      </rPr>
      <t xml:space="preserve">Access to storage rooms must be equipped with doors no less than 2.5 meters wide and no less than 2.5 meters high. </t>
    </r>
  </si>
  <si>
    <r>
      <rPr>
        <i/>
        <sz val="9"/>
        <rFont val="Times New Roman"/>
        <family val="1"/>
        <charset val="186"/>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r>
      <rPr>
        <i/>
        <sz val="9"/>
        <rFont val="Times New Roman"/>
        <family val="1"/>
        <charset val="186"/>
      </rPr>
      <t>A designated space for a projector must be provided. – 1 pcs; Projector screen – specify technical requirements. – 1 pcs; Video conferencing equipment – specify technical requirements. – 1 pcs; Single-person desk (for a computerised workstation).</t>
    </r>
    <r>
      <rPr>
        <sz val="9"/>
        <rFont val="Times New Roman"/>
        <family val="1"/>
        <charset val="186"/>
      </rPr>
      <t xml:space="preserve">
</t>
    </r>
    <r>
      <rPr>
        <i/>
        <sz val="9"/>
        <rFont val="Times New Roman"/>
        <family val="1"/>
        <charset val="186"/>
      </rPr>
      <t>2 pcs., chair with an attached writing surface. – 40 pcs;</t>
    </r>
  </si>
  <si>
    <r>
      <rPr>
        <i/>
        <sz val="9"/>
        <rFont val="Times New Roman"/>
        <family val="1"/>
        <charset val="186"/>
      </rPr>
      <t xml:space="preserve"> The walls and ceilings must be built of brick, blocks, or constructed from metal sheets, solid wood, or similar materials providing equivalent resistance to break-ins. </t>
    </r>
    <r>
      <rPr>
        <i/>
        <sz val="9"/>
        <rFont val="Times New Roman"/>
        <family val="1"/>
        <charset val="186"/>
      </rPr>
      <t xml:space="preserve">A designated space for a safe must be provided (400x300x300 mm). </t>
    </r>
    <r>
      <rPr>
        <i/>
        <sz val="9"/>
        <rFont val="Times New Roman"/>
        <family val="1"/>
        <charset val="186"/>
      </rPr>
      <t xml:space="preserve">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rFont val="Times New Roman"/>
        <family val="1"/>
        <charset val="186"/>
      </rPr>
      <t xml:space="preserve">Window frames must be made of durable material, and the glass must be coated with a protective film. In offices/meeting rooms, shielded Category 6 RJ-45 computer sockets must be installed according to the layout of telephone and computer workstations. </t>
    </r>
    <r>
      <rPr>
        <i/>
        <sz val="9"/>
        <rFont val="Times New Roman"/>
        <family val="1"/>
        <charset val="186"/>
      </rPr>
      <t xml:space="preserve">Each computer workstation must be equipped with a socket in plastic channels, containing two ports (2xRJ45) and 230V power outlets (6 units). </t>
    </r>
    <r>
      <rPr>
        <sz val="9"/>
        <rFont val="Times New Roman"/>
        <family val="1"/>
        <charset val="186"/>
      </rPr>
      <t>Security systems are installed in accordance with document 36 of Supplement 2.1 "Requirements for the installation of electronic security systems" Type 2 room, Video surveillance – general monitoring of access to the building and building entrance, Access control system – not provided.</t>
    </r>
    <r>
      <rPr>
        <sz val="9"/>
        <rFont val="Times New Roman"/>
        <family val="1"/>
        <charset val="186"/>
      </rPr>
      <t xml:space="preserve"> </t>
    </r>
  </si>
  <si>
    <r>
      <rPr>
        <i/>
        <sz val="9"/>
        <rFont val="Times New Roman"/>
        <family val="1"/>
        <charset val="186"/>
      </rPr>
      <t>The room must include a sink (at floor level), – 1 pcs; a utility storage cabinet according to the schedule, and a wall-mounted – foldable cloth dryer – 1 pcs; Hooks for brooms – 2 units.</t>
    </r>
  </si>
  <si>
    <r>
      <rPr>
        <i/>
        <sz val="9"/>
        <rFont val="Times New Roman"/>
        <family val="1"/>
        <charset val="186"/>
      </rPr>
      <t>Provide a hot and cold water supply point – 1 pcs; wastewater collection and drainage point – 1 pcs; Floor drain – 1 pcs; Water supply and drainage connection points for the washing machine(s).</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</si>
  <si>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</si>
  <si>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i/>
        <sz val="11"/>
        <color rgb="FF000000"/>
        <rFont val="Times New Roman"/>
        <family val="1"/>
        <charset val="186"/>
      </rPr>
      <t>PS</t>
    </r>
  </si>
  <si>
    <r>
      <rPr>
        <i/>
        <sz val="11"/>
        <color rgb="FF000000"/>
        <rFont val="Times New Roman"/>
        <family val="1"/>
        <charset val="186"/>
      </rPr>
      <t>*PS</t>
    </r>
  </si>
  <si>
    <r>
      <rPr>
        <i/>
        <sz val="9"/>
        <rFont val="Times New Roman"/>
        <family val="1"/>
        <charset val="186"/>
      </rPr>
      <t xml:space="preserve">1. </t>
    </r>
    <r>
      <rPr>
        <i/>
        <sz val="9"/>
        <rFont val="Times New Roman"/>
        <family val="1"/>
        <charset val="186"/>
      </rPr>
      <t xml:space="preserve">From the material acceptance and distribution area, design sectional lifting gates (minimum height 4.0 m, minimum width 3.0 m) with doors (height approximately 2.10 m, width approximately 0.9 m) for personnel access to the storage facility. </t>
    </r>
    <r>
      <rPr>
        <i/>
        <sz val="9"/>
        <rFont val="Times New Roman"/>
        <family val="1"/>
        <charset val="186"/>
      </rPr>
      <t xml:space="preserve">All storage area gate structures must include photoelectric sensors to prevent closing if an obstacle is detected. Storage (clothing, equipment). Metal racks with 3/4 adjustable shelves (various rack heights up to 8m), suitable for storing EU pallets with a load capacity of no less than 3 tonnes; rack load-bearing solutions to be specified during the preparation of project proposals. </t>
    </r>
    <r>
      <rPr>
        <i/>
        <sz val="9"/>
        <rFont val="Times New Roman"/>
        <family val="1"/>
        <charset val="186"/>
      </rPr>
      <t xml:space="preserve">Design solutions must be incorporated into the gate structures to prevent accidental gate collapse during lifting (e.g., protection against spring breakage, cable failure, etc.). Gates must be automatically operated and, in the event of a power failure or automation malfunction, must be manually operable. Design an audio and visual alarm system to indicate gate movement. Install metal structure protections on both the exterior and interior sides of the gates to prevent mechanical damage. SMD warehouse premises require the design of 380/400V 3f and 220/230V 1f sockets (the number of sockets, the layout to be agreed with the user, to be specified during the preparation of the project proposals. </t>
    </r>
    <r>
      <rPr>
        <i/>
        <sz val="9"/>
        <rFont val="Times New Roman"/>
        <family val="1"/>
        <charset val="186"/>
      </rPr>
      <t>Metal racks are to be installed as in other storage rooms (for clothing and equipment). Refrigeration equipment is planned.</t>
    </r>
    <r>
      <rPr>
        <sz val="9"/>
        <rFont val="Times New Roman"/>
        <family val="1"/>
        <charset val="186"/>
      </rPr>
      <t xml:space="preserve"> </t>
    </r>
    <r>
      <rPr>
        <sz val="9"/>
        <color rgb="FF0070C0"/>
        <rFont val="Times New Roman"/>
        <family val="1"/>
        <charset val="186"/>
      </rPr>
      <t xml:space="preserve"> </t>
    </r>
  </si>
  <si>
    <r>
      <rPr>
        <i/>
        <sz val="8"/>
        <rFont val="Times New Roman"/>
        <family val="1"/>
        <charset val="186"/>
      </rPr>
      <t xml:space="preserve">Install medicine storage cabinets/safes with a capacity of no less than 2m³, four medicament cabinets (quantity to be finalized during the preparation of project proposals, based on the room area). </t>
    </r>
    <r>
      <rPr>
        <sz val="8"/>
        <rFont val="Times New Roman"/>
        <family val="1"/>
        <charset val="186"/>
      </rPr>
      <t xml:space="preserve">
                                                                                                                                                                                                                                                                                                                                                                                                        </t>
    </r>
  </si>
  <si>
    <r>
      <rPr>
        <i/>
        <sz val="9"/>
        <rFont val="Times New Roman"/>
        <family val="1"/>
        <charset val="186"/>
      </rPr>
      <t xml:space="preserve">The room needs to be equipped with 380/400V 3f and 220/230V 1f sockets.  </t>
    </r>
    <r>
      <rPr>
        <i/>
        <sz val="9"/>
        <rFont val="Times New Roman"/>
        <family val="1"/>
        <charset val="186"/>
      </rPr>
      <t xml:space="preserve">The specified rooms must be designed with threshold-free doors, with door leaves no less than 1.2 m in width and no less than 2.1 m in height (final dimensions to be determined during project proposal preparation, based on the size of the inventory to be stored).  </t>
    </r>
    <r>
      <rPr>
        <i/>
        <sz val="9"/>
        <rFont val="Times New Roman"/>
        <family val="1"/>
        <charset val="186"/>
      </rPr>
      <t xml:space="preserve">The room must be designed to accommodate 18 refrigeration units.            </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</si>
  <si>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</si>
  <si>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</si>
  <si>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</si>
  <si>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</si>
  <si>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</si>
  <si>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</si>
  <si>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</si>
  <si>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theme="1"/>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</si>
  <si>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</si>
  <si>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</si>
  <si>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</si>
  <si>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</si>
  <si>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</si>
  <si>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</si>
  <si>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</si>
  <si>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</si>
  <si>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</si>
  <si>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</si>
  <si>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</si>
  <si>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</si>
  <si>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</si>
  <si>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</si>
  <si>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</si>
  <si>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</si>
  <si>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</si>
  <si>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</si>
  <si>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</si>
  <si>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</si>
  <si>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</si>
  <si>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</si>
  <si>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</si>
  <si>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</si>
  <si>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</si>
  <si>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</si>
  <si>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</si>
  <si>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</si>
  <si>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</si>
  <si>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</si>
  <si>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</si>
  <si>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</si>
  <si>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</si>
  <si>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</si>
  <si>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</si>
  <si>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</si>
  <si>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</si>
  <si>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</si>
  <si>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</si>
  <si>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</si>
  <si>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</si>
  <si>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</si>
  <si>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</si>
  <si>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</si>
  <si>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</si>
  <si>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</si>
  <si>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</si>
  <si>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</si>
  <si>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</si>
  <si>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</si>
  <si>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</si>
  <si>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</si>
  <si>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</si>
  <si>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</si>
  <si>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</si>
  <si>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</si>
  <si>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</si>
  <si>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</si>
  <si>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</si>
  <si>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</si>
  <si>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</si>
  <si>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</si>
  <si>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</si>
  <si>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</si>
  <si>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</si>
  <si>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</si>
  <si>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</si>
  <si>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</si>
  <si>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</si>
  <si>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</si>
  <si>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</si>
  <si>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</si>
  <si>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</si>
  <si>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</si>
  <si>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</si>
  <si>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</si>
  <si>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</si>
  <si>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</si>
  <si>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</si>
  <si>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</si>
  <si>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</si>
  <si>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</si>
  <si>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</si>
  <si>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</si>
  <si>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</si>
  <si>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2"/>
        <rFont val="Times New Roman"/>
        <family val="1"/>
        <charset val="186"/>
      </rPr>
      <t>1.1.10.</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</si>
  <si>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</si>
  <si>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</si>
  <si>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</si>
  <si>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 xml:space="preserve">Provide spaces for office furniture sets No. </t>
    </r>
    <r>
      <rPr>
        <i/>
        <sz val="9"/>
        <rFont val="Times New Roman"/>
        <family val="1"/>
        <charset val="186"/>
      </rPr>
      <t>2 – 2 pcs. (according to document 28 of Annex 2 Supplement 2 of the Terms).</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</si>
  <si>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</si>
  <si>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</si>
  <si>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</si>
  <si>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</si>
  <si>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</si>
  <si>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</si>
  <si>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</si>
  <si>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</si>
  <si>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</si>
  <si>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</si>
  <si>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</si>
  <si>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</si>
  <si>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</si>
  <si>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</si>
  <si>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A</t>
    </r>
  </si>
  <si>
    <r>
      <rPr>
        <i/>
        <sz val="11"/>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</si>
  <si>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</si>
  <si>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</si>
  <si>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</si>
  <si>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</si>
  <si>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</si>
  <si>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</si>
  <si>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</si>
  <si>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A</t>
    </r>
  </si>
  <si>
    <r>
      <rPr>
        <i/>
        <sz val="11"/>
        <rFont val="Times New Roman"/>
        <family val="1"/>
        <charset val="186"/>
      </rPr>
      <t>Provide racks (according to document 27 of Annex 2 Supplement 2.1 of the Terms).</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</si>
  <si>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</si>
  <si>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</si>
  <si>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</si>
  <si>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</si>
  <si>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</si>
  <si>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</si>
  <si>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A</t>
    </r>
  </si>
  <si>
    <r>
      <rPr>
        <sz val="12"/>
        <rFont val="Times New Roman"/>
        <family val="1"/>
        <charset val="186"/>
      </rPr>
      <t>1.2.2.</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</si>
  <si>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</si>
  <si>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</si>
  <si>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A</t>
    </r>
  </si>
  <si>
    <r>
      <rPr>
        <i/>
        <sz val="11"/>
        <color rgb="FF000000"/>
        <rFont val="Times New Roman"/>
        <family val="1"/>
        <charset val="186"/>
      </rPr>
      <t>PS</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</si>
  <si>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</si>
  <si>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</si>
  <si>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</si>
  <si>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</si>
  <si>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</si>
  <si>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sz val="11"/>
        <color rgb="FF000000"/>
        <rFont val="Times New Roman"/>
        <family val="1"/>
        <charset val="186"/>
      </rPr>
      <t>C</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</si>
  <si>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</si>
  <si>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</si>
  <si>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</si>
  <si>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</si>
  <si>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sz val="11"/>
        <color rgb="FF000000"/>
        <rFont val="Times New Roman"/>
        <family val="1"/>
        <charset val="186"/>
      </rPr>
      <t>-</t>
    </r>
  </si>
  <si>
    <r>
      <rPr>
        <sz val="11"/>
        <color rgb="FF000000"/>
        <rFont val="Times New Roman"/>
        <family val="1"/>
        <charset val="186"/>
      </rPr>
      <t>A</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</si>
  <si>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</si>
  <si>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</si>
  <si>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</si>
  <si>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</si>
  <si>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sz val="11"/>
        <color rgb="FF000000"/>
        <rFont val="Times New Roman"/>
        <family val="1"/>
        <charset val="186"/>
      </rPr>
      <t>-</t>
    </r>
  </si>
  <si>
    <r>
      <rPr>
        <sz val="11"/>
        <color rgb="FF000000"/>
        <rFont val="Times New Roman"/>
        <family val="1"/>
        <charset val="186"/>
      </rPr>
      <t>A</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</si>
  <si>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</si>
  <si>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</si>
  <si>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</si>
  <si>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</si>
  <si>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sz val="11"/>
        <color rgb="FF000000"/>
        <rFont val="Times New Roman"/>
        <family val="1"/>
        <charset val="186"/>
      </rPr>
      <t>-</t>
    </r>
  </si>
  <si>
    <r>
      <rPr>
        <sz val="11"/>
        <color rgb="FF000000"/>
        <rFont val="Times New Roman"/>
        <family val="1"/>
        <charset val="186"/>
      </rPr>
      <t>C</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</si>
  <si>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</si>
  <si>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</si>
  <si>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</si>
  <si>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</si>
  <si>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</si>
  <si>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sz val="12"/>
        <rFont val="Times New Roman"/>
        <family val="1"/>
        <charset val="186"/>
      </rPr>
      <t>C</t>
    </r>
  </si>
  <si>
    <r>
      <rPr>
        <b/>
        <sz val="12"/>
        <rFont val="Times New Roman"/>
        <family val="1"/>
        <charset val="186"/>
      </rPr>
      <t>Storage area</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</si>
  <si>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</si>
  <si>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</si>
  <si>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</si>
  <si>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</si>
  <si>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</si>
  <si>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</si>
  <si>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</si>
  <si>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</si>
  <si>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</si>
  <si>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</si>
  <si>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</si>
  <si>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</si>
  <si>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</si>
  <si>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</si>
  <si>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</si>
  <si>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</si>
  <si>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</si>
  <si>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</si>
  <si>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</si>
  <si>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</si>
  <si>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</si>
  <si>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</si>
  <si>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</si>
  <si>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</si>
  <si>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</si>
  <si>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</si>
  <si>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</si>
  <si>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</si>
  <si>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</si>
  <si>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</si>
  <si>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</si>
  <si>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</si>
  <si>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</si>
  <si>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</si>
  <si>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</si>
  <si>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</si>
  <si>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</si>
  <si>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</si>
  <si>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</si>
  <si>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</si>
  <si>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</si>
  <si>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</si>
  <si>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</si>
  <si>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</si>
  <si>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</si>
  <si>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</si>
  <si>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</si>
  <si>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</si>
  <si>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</si>
  <si>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</si>
  <si>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</si>
  <si>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</si>
  <si>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</si>
  <si>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</si>
  <si>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</si>
  <si>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</si>
  <si>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</si>
  <si>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</si>
  <si>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</si>
  <si>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</si>
  <si>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</si>
  <si>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</si>
  <si>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</si>
  <si>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</si>
  <si>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</si>
  <si>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</si>
  <si>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</si>
  <si>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</si>
  <si>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</si>
  <si>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</si>
  <si>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</si>
  <si>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</si>
  <si>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</si>
  <si>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</si>
  <si>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</si>
  <si>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</si>
  <si>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</si>
  <si>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</si>
  <si>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</si>
  <si>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</si>
  <si>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</si>
  <si>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</si>
  <si>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</si>
  <si>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</si>
  <si>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sz val="9"/>
        <rFont val="Times New Roman"/>
        <family val="1"/>
        <charset val="186"/>
      </rPr>
      <t>Provide spaces for office furniture sets No. 2 – 2 pcs. (according to document 29 of Supplement 2 of Annex 2 of the Terms)</t>
    </r>
  </si>
  <si>
    <r>
      <rPr>
        <i/>
        <sz val="11"/>
        <color rgb="FF000000"/>
        <rFont val="Times New Roman"/>
        <family val="1"/>
        <charset val="186"/>
      </rPr>
      <t>PS</t>
    </r>
  </si>
  <si>
    <r>
      <rPr>
        <sz val="12"/>
        <rFont val="Times New Roman"/>
        <family val="1"/>
        <charset val="186"/>
      </rPr>
      <t>2.1.10.</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</si>
  <si>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</si>
  <si>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</si>
  <si>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</si>
  <si>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sz val="9"/>
        <rFont val="Times New Roman"/>
        <family val="1"/>
        <charset val="186"/>
      </rPr>
      <t>Provide spaces for office furniture sets No. 2 – 2 pcs. (according to document 29 of Supplement 2 of Annex 2 of the Terms)</t>
    </r>
  </si>
  <si>
    <r>
      <rPr>
        <b/>
        <sz val="12"/>
        <rFont val="Times New Roman"/>
        <family val="1"/>
        <charset val="186"/>
      </rPr>
      <t>Weapons storage</t>
    </r>
  </si>
  <si>
    <r>
      <rPr>
        <b/>
        <sz val="11"/>
        <color rgb="FF000000"/>
        <rFont val="Times New Roman"/>
        <family val="1"/>
        <charset val="186"/>
      </rPr>
      <t>A</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</si>
  <si>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</si>
  <si>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</si>
  <si>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</si>
  <si>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</si>
  <si>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</si>
  <si>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</si>
  <si>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</si>
  <si>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</si>
  <si>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</si>
  <si>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</si>
  <si>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</si>
  <si>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</si>
  <si>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</si>
  <si>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</si>
  <si>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</si>
  <si>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</si>
  <si>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</si>
  <si>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</si>
  <si>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Weapons repair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</si>
  <si>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</si>
  <si>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</si>
  <si>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</si>
  <si>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</si>
  <si>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</si>
  <si>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2"/>
        <rFont val="Times New Roman"/>
        <family val="1"/>
        <charset val="186"/>
      </rPr>
      <t>2.2.3.</t>
    </r>
  </si>
  <si>
    <r>
      <rPr>
        <sz val="12"/>
        <rFont val="Times New Roman"/>
        <family val="1"/>
        <charset val="186"/>
      </rPr>
      <t>Weapons repair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</si>
  <si>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</si>
  <si>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</si>
  <si>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</si>
  <si>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</si>
  <si>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</si>
  <si>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</si>
  <si>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</si>
  <si>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</si>
  <si>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</si>
  <si>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</si>
  <si>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</si>
  <si>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</si>
  <si>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</si>
  <si>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</si>
  <si>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2.2.3.</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</si>
  <si>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</si>
  <si>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</si>
  <si>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</si>
  <si>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</si>
  <si>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2"/>
        <rFont val="Times New Roman"/>
        <family val="1"/>
        <charset val="186"/>
      </rPr>
      <t>2.2.3.</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</si>
  <si>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</si>
  <si>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</si>
  <si>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</si>
  <si>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sz val="9"/>
        <color rgb="FF000000"/>
        <rFont val="Times New Roman"/>
        <family val="1"/>
        <charset val="186"/>
      </rPr>
      <t>Provide spaces for office furniture sets No. 2 – 2 pcs. (according to document 28 of Supplement 2 of Annex 2 of the Terms)</t>
    </r>
  </si>
  <si>
    <r>
      <rPr>
        <i/>
        <sz val="11"/>
        <color rgb="FF000000"/>
        <rFont val="Times New Roman"/>
        <family val="1"/>
        <charset val="186"/>
      </rPr>
      <t>*PS</t>
    </r>
  </si>
  <si>
    <r>
      <rPr>
        <sz val="12"/>
        <rFont val="Times New Roman"/>
        <family val="1"/>
        <charset val="186"/>
      </rPr>
      <t>2.2.3.</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</si>
  <si>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</si>
  <si>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</si>
  <si>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</si>
  <si>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sz val="9"/>
        <color rgb="FF000000"/>
        <rFont val="Times New Roman"/>
        <family val="1"/>
        <charset val="186"/>
      </rPr>
      <t>Provide spaces for office furniture sets No. 2 – 2 pcs. (according to document 28 of Supplement 2 of Annex 2 of the Terms)</t>
    </r>
  </si>
  <si>
    <r>
      <rPr>
        <i/>
        <sz val="11"/>
        <color rgb="FF000000"/>
        <rFont val="Times New Roman"/>
        <family val="1"/>
        <charset val="186"/>
      </rPr>
      <t>*PS</t>
    </r>
  </si>
  <si>
    <r>
      <rPr>
        <sz val="12"/>
        <rFont val="Times New Roman"/>
        <family val="1"/>
        <charset val="186"/>
      </rPr>
      <t>1.1.11.</t>
    </r>
  </si>
  <si>
    <r>
      <rPr>
        <sz val="12"/>
        <rFont val="Times New Roman"/>
        <family val="1"/>
        <charset val="186"/>
      </rPr>
      <t>San. Assembly</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</si>
  <si>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</si>
  <si>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</si>
  <si>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</si>
  <si>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</si>
  <si>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</si>
  <si>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</si>
  <si>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*Magnetic contacts for security alarm systems are planned for the movable parts of the building’s exterior windows and doors and are assigned to the corridor area.</t>
    </r>
  </si>
  <si>
    <r>
      <rPr>
        <i/>
        <sz val="9"/>
        <color rgb="FF000000"/>
        <rFont val="Times New Roman"/>
        <family val="1"/>
        <charset val="186"/>
      </rPr>
      <t>Provide all equipment and furniture required for the room's functionality.</t>
    </r>
  </si>
  <si>
    <r>
      <rPr>
        <i/>
        <sz val="11"/>
        <color rgb="FF000000"/>
        <rFont val="Times New Roman"/>
        <family val="1"/>
        <charset val="186"/>
      </rPr>
      <t>PS</t>
    </r>
  </si>
  <si>
    <r>
      <rPr>
        <b/>
        <sz val="12"/>
        <rFont val="Times New Roman"/>
        <family val="1"/>
        <charset val="186"/>
      </rPr>
      <t>2.3.</t>
    </r>
  </si>
  <si>
    <r>
      <rPr>
        <b/>
        <sz val="12"/>
        <rFont val="Times New Roman"/>
        <family val="1"/>
        <charset val="186"/>
      </rPr>
      <t>Engineering system rooms</t>
    </r>
  </si>
  <si>
    <r>
      <rPr>
        <sz val="12"/>
        <rFont val="Times New Roman"/>
        <family val="1"/>
        <charset val="186"/>
      </rPr>
      <t>2.3.1.</t>
    </r>
  </si>
  <si>
    <r>
      <rPr>
        <sz val="12"/>
        <rFont val="Times New Roman"/>
        <family val="1"/>
        <charset val="186"/>
      </rPr>
      <t xml:space="preserve">Technical rooms </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</si>
  <si>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</si>
  <si>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</si>
  <si>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</si>
  <si>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</si>
  <si>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</si>
  <si>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</si>
  <si>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rFont val="Times New Roman"/>
        <family val="1"/>
        <charset val="186"/>
      </rPr>
      <t xml:space="preserve">Security systems are installed in accordance with document 36 of Supplement 2.1 "Requirements for the installation of electronic security systems" Type 1 room. </t>
    </r>
    <r>
      <rPr>
        <i/>
        <sz val="9"/>
        <rFont val="Times New Roman"/>
        <family val="1"/>
        <charset val="186"/>
      </rPr>
      <t>Video surveillance – general monitoring of building access points and entrances, Access control system – not planned.</t>
    </r>
  </si>
  <si>
    <r>
      <rPr>
        <sz val="12"/>
        <rFont val="Times New Roman"/>
        <family val="1"/>
        <charset val="186"/>
      </rPr>
      <t>2.3.2.</t>
    </r>
  </si>
  <si>
    <r>
      <rPr>
        <sz val="12"/>
        <rFont val="Times New Roman"/>
        <family val="1"/>
        <charset val="186"/>
      </rPr>
      <t>Electronic security systems switch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</si>
  <si>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</si>
  <si>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</si>
  <si>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</si>
  <si>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</si>
  <si>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</si>
  <si>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A</t>
    </r>
  </si>
  <si>
    <r>
      <rPr>
        <i/>
        <sz val="9"/>
        <rFont val="Times New Roman"/>
        <family val="1"/>
        <charset val="186"/>
      </rPr>
      <t xml:space="preserve">Security systems are installed in accordance with document 36 of Supplement 2.1 "Requirements for the installation of electronic security systems" Type 4 room.  </t>
    </r>
  </si>
  <si>
    <r>
      <rPr>
        <sz val="12"/>
        <rFont val="Times New Roman"/>
        <family val="1"/>
        <charset val="186"/>
      </rPr>
      <t>2.3.3.</t>
    </r>
  </si>
  <si>
    <r>
      <rPr>
        <sz val="12"/>
        <rFont val="Times New Roman"/>
        <family val="1"/>
        <charset val="186"/>
      </rPr>
      <t>Switching room (communication distribution point)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</si>
  <si>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</si>
  <si>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</si>
  <si>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</si>
  <si>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</si>
  <si>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</si>
  <si>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A</t>
    </r>
  </si>
  <si>
    <r>
      <rPr>
        <sz val="12"/>
        <rFont val="Times New Roman"/>
        <family val="1"/>
        <charset val="186"/>
      </rPr>
      <t>2.3.4.</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</si>
  <si>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</si>
  <si>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</si>
  <si>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</si>
  <si>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</si>
  <si>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</si>
  <si>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C</t>
    </r>
  </si>
  <si>
    <r>
      <rPr>
        <i/>
        <sz val="9"/>
        <color rgb="FF000000"/>
        <rFont val="Times New Roman"/>
        <family val="1"/>
        <charset val="186"/>
      </rPr>
      <t>Provide all equipment and furniture required for the room's functionality.</t>
    </r>
  </si>
  <si>
    <r>
      <rPr>
        <b/>
        <sz val="12"/>
        <rFont val="Times New Roman"/>
        <family val="1"/>
        <charset val="186"/>
      </rPr>
      <t>2.4.</t>
    </r>
  </si>
  <si>
    <r>
      <rPr>
        <b/>
        <sz val="12"/>
        <rFont val="Times New Roman"/>
        <family val="1"/>
        <charset val="186"/>
      </rPr>
      <t>Other rooms</t>
    </r>
  </si>
  <si>
    <r>
      <rPr>
        <sz val="12"/>
        <rFont val="Times New Roman"/>
        <family val="1"/>
        <charset val="186"/>
      </rPr>
      <t>2.4.1.</t>
    </r>
  </si>
  <si>
    <r>
      <rPr>
        <sz val="12"/>
        <rFont val="Times New Roman"/>
        <family val="1"/>
        <charset val="186"/>
      </rPr>
      <t>Corridors</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</si>
  <si>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</si>
  <si>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</si>
  <si>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</si>
  <si>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</si>
  <si>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</si>
  <si>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sz val="12"/>
        <rFont val="Times New Roman"/>
        <family val="1"/>
        <charset val="186"/>
      </rPr>
      <t>C</t>
    </r>
  </si>
  <si>
    <r>
      <rPr>
        <sz val="12"/>
        <rFont val="Times New Roman"/>
        <family val="1"/>
        <charset val="186"/>
      </rPr>
      <t>2.5.</t>
    </r>
  </si>
  <si>
    <r>
      <rPr>
        <sz val="12"/>
        <color theme="1"/>
        <rFont val="Times New Roman"/>
        <family val="1"/>
        <charset val="186"/>
      </rPr>
      <t>Other. Proposed by the Candidate / Participant.</t>
    </r>
  </si>
  <si>
    <r>
      <rPr>
        <sz val="9"/>
        <rFont val="Times New Roman"/>
        <family val="1"/>
        <charset val="186"/>
      </rPr>
      <t>The Candidate / Participant may add to the Solution / Tender its own solutions that are not in conflict with the Specification or not evaluated by the Public Entity (PE)</t>
    </r>
  </si>
  <si>
    <r>
      <rPr>
        <b/>
        <sz val="12"/>
        <color rgb="FF000000"/>
        <rFont val="Times New Roman"/>
        <family val="1"/>
        <charset val="186"/>
      </rPr>
      <t>Total building area</t>
    </r>
  </si>
  <si>
    <r>
      <rPr>
        <sz val="9"/>
        <rFont val="Times New Roman"/>
        <family val="1"/>
        <charset val="186"/>
      </rPr>
      <t>The price must match the price of part of the Facility of Supplement 2.1, document 1, worksheet 1</t>
    </r>
  </si>
  <si>
    <r>
      <rPr>
        <b/>
        <sz val="11"/>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</si>
  <si>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</si>
  <si>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</si>
  <si>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</si>
  <si>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</si>
  <si>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</si>
  <si>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color rgb="FF535353"/>
        <rFont val="Times New Roman"/>
        <family val="1"/>
        <charset val="186"/>
      </rPr>
      <t>-</t>
    </r>
  </si>
  <si>
    <r>
      <rPr>
        <sz val="11"/>
        <rFont val="Times New Roman"/>
        <family val="1"/>
        <charset val="186"/>
      </rPr>
      <t>C</t>
    </r>
  </si>
  <si>
    <r>
      <rPr>
        <sz val="12"/>
        <color theme="1"/>
        <rFont val="Times New Roman"/>
        <family val="1"/>
        <charset val="186"/>
      </rPr>
      <t>Other. Proposed by the Candidate / Participant.</t>
    </r>
  </si>
  <si>
    <r>
      <rPr>
        <sz val="9"/>
        <color theme="1"/>
        <rFont val="Times New Roman"/>
        <family val="1"/>
        <charset val="186"/>
      </rPr>
      <t>The Candidate / Participant may add to the Solution / Tender its own solutions that are not in conflict with the Specification or not evaluated by the Public Entity (PE)</t>
    </r>
  </si>
  <si>
    <r>
      <rPr>
        <b/>
        <sz val="12"/>
        <color rgb="FF000000"/>
        <rFont val="Times New Roman"/>
        <family val="1"/>
        <charset val="186"/>
      </rPr>
      <t>Total building area</t>
    </r>
  </si>
  <si>
    <r>
      <rPr>
        <sz val="9"/>
        <rFont val="Times New Roman"/>
        <family val="1"/>
        <charset val="186"/>
      </rPr>
      <t>The price must match the price of part of the Facility of Supplement 2.1, document 1, worksheet 1</t>
    </r>
  </si>
  <si>
    <r>
      <rPr>
        <b/>
        <sz val="11"/>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</si>
  <si>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</si>
  <si>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1"/>
        <color rgb="FF000000"/>
        <rFont val="Times New Roman"/>
        <family val="1"/>
        <charset val="186"/>
      </rPr>
      <t>Project name</t>
    </r>
  </si>
  <si>
    <r>
      <rPr>
        <sz val="11"/>
        <rFont val="Times New Roman"/>
        <family val="1"/>
        <charset val="186"/>
      </rPr>
      <t>Development of a military campus infrastructure in Klaipėda district, Kairiai</t>
    </r>
  </si>
  <si>
    <r>
      <rPr>
        <b/>
        <sz val="11"/>
        <color rgb="FF000000"/>
        <rFont val="Times New Roman"/>
        <family val="1"/>
        <charset val="186"/>
      </rPr>
      <t>Facility</t>
    </r>
  </si>
  <si>
    <r>
      <rPr>
        <sz val="11"/>
        <rFont val="Times New Roman"/>
        <family val="1"/>
        <charset val="186"/>
      </rPr>
      <t>Kairiai military town</t>
    </r>
  </si>
  <si>
    <r>
      <rPr>
        <b/>
        <sz val="11"/>
        <color rgb="FF000000"/>
        <rFont val="Times New Roman"/>
        <family val="1"/>
        <charset val="186"/>
      </rPr>
      <t>Type of construction</t>
    </r>
  </si>
  <si>
    <r>
      <rPr>
        <sz val="11"/>
        <rFont val="Times New Roman"/>
        <family val="1"/>
        <charset val="186"/>
      </rPr>
      <t>New construction</t>
    </r>
  </si>
  <si>
    <r>
      <rPr>
        <b/>
        <sz val="11"/>
        <color rgb="FF000000"/>
        <rFont val="Times New Roman"/>
        <family val="1"/>
        <charset val="186"/>
      </rPr>
      <t>Annex to terms &amp; conditions</t>
    </r>
  </si>
  <si>
    <r>
      <rPr>
        <sz val="11"/>
        <color rgb="FF000000"/>
        <rFont val="Times New Roman"/>
        <family val="1"/>
        <charset val="186"/>
      </rPr>
      <t>Annex 2 Specifications</t>
    </r>
  </si>
  <si>
    <r>
      <rPr>
        <b/>
        <sz val="11"/>
        <color rgb="FF000000"/>
        <rFont val="Times New Roman"/>
        <family val="1"/>
        <charset val="186"/>
      </rPr>
      <t>Supplement</t>
    </r>
  </si>
  <si>
    <r>
      <rPr>
        <b/>
        <sz val="11"/>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</si>
  <si>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</si>
  <si>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1"/>
        <rFont val="Times New Roman"/>
        <family val="1"/>
        <charset val="186"/>
      </rPr>
      <t>The name of the room/space/functional block</t>
    </r>
  </si>
  <si>
    <r>
      <rPr>
        <b/>
        <sz val="11"/>
        <rFont val="Times New Roman"/>
        <family val="1"/>
        <charset val="186"/>
      </rPr>
      <t>Phones connected to the KATT</t>
    </r>
  </si>
  <si>
    <r>
      <rPr>
        <b/>
        <sz val="11"/>
        <rFont val="Times New Roman"/>
        <family val="1"/>
        <charset val="186"/>
      </rPr>
      <t>Computer networks are connected to the unit's network 2</t>
    </r>
  </si>
  <si>
    <r>
      <rPr>
        <b/>
        <sz val="11"/>
        <rFont val="Times New Roman"/>
        <family val="1"/>
        <charset val="186"/>
      </rPr>
      <t>Computer networks are connected to the KAS network 1</t>
    </r>
  </si>
  <si>
    <r>
      <rPr>
        <b/>
        <sz val="11"/>
        <rFont val="Times New Roman"/>
        <family val="1"/>
        <charset val="186"/>
      </rPr>
      <t>Number of computerised workstations</t>
    </r>
  </si>
  <si>
    <r>
      <rPr>
        <b/>
        <sz val="11"/>
        <rFont val="Times New Roman"/>
        <family val="1"/>
        <charset val="186"/>
      </rPr>
      <t>Approximate area (sq. m) (if needed to determine)</t>
    </r>
  </si>
  <si>
    <r>
      <rPr>
        <b/>
        <sz val="11"/>
        <rFont val="Times New Roman"/>
        <family val="1"/>
        <charset val="186"/>
      </rPr>
      <t>The significance level of the room/space/functional block (A, B, C and D)</t>
    </r>
  </si>
  <si>
    <r>
      <rPr>
        <b/>
        <sz val="11"/>
        <rFont val="Times New Roman"/>
        <family val="1"/>
        <charset val="186"/>
      </rPr>
      <t>Description of special requirements for premises/areas (if applicable)</t>
    </r>
  </si>
  <si>
    <r>
      <rPr>
        <b/>
        <sz val="11"/>
        <color rgb="FF000000"/>
        <rFont val="Times New Roman"/>
        <family val="1"/>
        <charset val="186"/>
      </rPr>
      <t xml:space="preserve">The area of the premises/space/functional block in square metres proposed by the Candidate/Participant </t>
    </r>
  </si>
  <si>
    <r>
      <rPr>
        <b/>
        <sz val="11"/>
        <color theme="1"/>
        <rFont val="Times New Roman"/>
        <family val="1"/>
        <charset val="186"/>
      </rPr>
      <t>numbering of premises according to the explanations on the drawings proposed by the Candidate/Participant</t>
    </r>
  </si>
  <si>
    <r>
      <rPr>
        <b/>
        <sz val="11"/>
        <rFont val="Times New Roman"/>
        <family val="1"/>
        <charset val="186"/>
      </rPr>
      <t>Cost of development of the solution proposed by the Candidate / Participant (EUR excl. VAT)</t>
    </r>
  </si>
  <si>
    <r>
      <rPr>
        <b/>
        <sz val="11"/>
        <color rgb="FF000000"/>
        <rFont val="Times New Roman"/>
        <family val="1"/>
        <charset val="186"/>
      </rPr>
      <t>Furniture/equipment inventory</t>
    </r>
  </si>
  <si>
    <r>
      <rPr>
        <b/>
        <sz val="11"/>
        <color rgb="FF000000"/>
        <rFont val="Times New Roman"/>
        <family val="1"/>
        <charset val="186"/>
      </rPr>
      <t xml:space="preserve">Possible optimisation proposed by the Candidate – additional solutions to those in the Specification (reference to the Tender document, section, paragraph, clause). </t>
    </r>
    <r>
      <rPr>
        <b/>
        <sz val="11"/>
        <color rgb="FF000000"/>
        <rFont val="Times New Roman"/>
        <family val="1"/>
        <charset val="186"/>
      </rPr>
      <t xml:space="preserve">Price (EUR excl. VAT) </t>
    </r>
    <r>
      <rPr>
        <b/>
        <sz val="11"/>
        <color rgb="FF000000"/>
        <rFont val="Times New Roman"/>
        <family val="1"/>
        <charset val="186"/>
      </rPr>
      <t>This section is to be completed only for the Initial Tender</t>
    </r>
  </si>
  <si>
    <r>
      <rPr>
        <b/>
        <sz val="11"/>
        <color rgb="FF000000"/>
        <rFont val="Times New Roman"/>
        <family val="1"/>
        <charset val="186"/>
      </rPr>
      <t>REMARKS</t>
    </r>
  </si>
  <si>
    <r>
      <rPr>
        <b/>
        <sz val="11"/>
        <color rgb="FF000000"/>
        <rFont val="Times New Roman"/>
        <family val="1"/>
        <charset val="186"/>
      </rPr>
      <t>Description of the building's furniture/equipment inventory needs and Special Requirements (if any)</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</si>
  <si>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</si>
  <si>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</si>
  <si>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</si>
  <si>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</si>
  <si>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</si>
  <si>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</si>
  <si>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</si>
  <si>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</si>
  <si>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</si>
  <si>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</si>
  <si>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</si>
  <si>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</si>
  <si>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</si>
  <si>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theme="1"/>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</si>
  <si>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</si>
  <si>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</si>
  <si>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</si>
  <si>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</si>
  <si>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</si>
  <si>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the candidate (only applicable for Initial Tender)</t>
    </r>
  </si>
  <si>
    <r>
      <rPr>
        <b/>
        <sz val="12"/>
        <rFont val="Times New Roman"/>
        <family val="1"/>
        <charset val="186"/>
      </rPr>
      <t>1.</t>
    </r>
  </si>
  <si>
    <r>
      <rPr>
        <sz val="12"/>
        <rFont val="Times New Roman"/>
        <family val="1"/>
        <charset val="186"/>
      </rPr>
      <t>1.1.</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</si>
  <si>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</si>
  <si>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</si>
  <si>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</si>
  <si>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</si>
  <si>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2"/>
        <rFont val="Times New Roman"/>
        <family val="1"/>
        <charset val="186"/>
      </rPr>
      <t>1.2.</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</si>
  <si>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</si>
  <si>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</si>
  <si>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</si>
  <si>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sz val="9"/>
        <rFont val="Times New Roman"/>
        <family val="1"/>
        <charset val="186"/>
      </rPr>
      <t>Provide spaces for office furniture sets No. 2 – 8 pcs. (according to document 29 of Supplement 2 of Annex 2 of the Terms)</t>
    </r>
  </si>
  <si>
    <r>
      <rPr>
        <i/>
        <sz val="11"/>
        <color rgb="FF000000"/>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</si>
  <si>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</si>
  <si>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</si>
  <si>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</si>
  <si>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sz val="9"/>
        <rFont val="Times New Roman"/>
        <family val="1"/>
        <charset val="186"/>
      </rPr>
      <t>Provide spaces for office furniture sets No. 2 – 8 pcs. (according to document 29 of Supplement 2 of Annex 2 of the Terms)</t>
    </r>
  </si>
  <si>
    <r>
      <rPr>
        <i/>
        <sz val="11"/>
        <color rgb="FF000000"/>
        <rFont val="Times New Roman"/>
        <family val="1"/>
        <charset val="186"/>
      </rPr>
      <t>*PS</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</si>
  <si>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</si>
  <si>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</si>
  <si>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C</t>
    </r>
  </si>
  <si>
    <r>
      <rPr>
        <sz val="9"/>
        <rFont val="Times New Roman"/>
        <family val="1"/>
        <charset val="186"/>
      </rPr>
      <t>Provide spaces for office furniture sets No. 2 – 8 pcs. (according to document 29 of Supplement 2 of Annex 2 of the Terms)</t>
    </r>
  </si>
  <si>
    <r>
      <rPr>
        <i/>
        <sz val="11"/>
        <color rgb="FF000000"/>
        <rFont val="Times New Roman"/>
        <family val="1"/>
        <charset val="186"/>
      </rPr>
      <t>*PS</t>
    </r>
  </si>
  <si>
    <r>
      <rPr>
        <sz val="11"/>
        <color rgb="FF000000"/>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</si>
  <si>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</si>
  <si>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</si>
  <si>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</si>
  <si>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</si>
  <si>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</si>
  <si>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</si>
  <si>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</si>
  <si>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11"/>
        <color rgb="FF000000"/>
        <rFont val="Times New Roman"/>
        <family val="1"/>
        <charset val="186"/>
      </rPr>
      <t>*PS</t>
    </r>
  </si>
  <si>
    <r>
      <rPr>
        <b/>
        <sz val="12"/>
        <rFont val="Times New Roman"/>
        <family val="1"/>
        <charset val="186"/>
      </rPr>
      <t>2.</t>
    </r>
  </si>
  <si>
    <r>
      <rPr>
        <i/>
        <sz val="9"/>
        <color theme="1"/>
        <rFont val="Times New Roman"/>
        <family val="1"/>
        <charset val="186"/>
      </rPr>
      <t>*Magnetic contacts for security alarm systems are planned for the movable parts of the building’s exterior windows and doors and are assigned to the corridor area.</t>
    </r>
  </si>
  <si>
    <r>
      <rPr>
        <sz val="12"/>
        <rFont val="Times New Roman"/>
        <family val="1"/>
        <charset val="186"/>
      </rPr>
      <t>2.1.</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</si>
  <si>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</si>
  <si>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</si>
  <si>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</si>
  <si>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</si>
  <si>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</si>
  <si>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</si>
  <si>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</si>
  <si>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2"/>
        <rFont val="Times New Roman"/>
        <family val="1"/>
        <charset val="186"/>
      </rPr>
      <t>2.2.</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</si>
  <si>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</si>
  <si>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</si>
  <si>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</si>
  <si>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</si>
  <si>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</si>
  <si>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</si>
  <si>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personal item storage lockers.</t>
    </r>
  </si>
  <si>
    <r>
      <rPr>
        <i/>
        <sz val="11"/>
        <color rgb="FF000000"/>
        <rFont val="Times New Roman"/>
        <family val="1"/>
        <charset val="186"/>
      </rPr>
      <t>*PS</t>
    </r>
  </si>
  <si>
    <r>
      <rPr>
        <sz val="12"/>
        <rFont val="Times New Roman"/>
        <family val="1"/>
        <charset val="186"/>
      </rPr>
      <t>2.3.</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</si>
  <si>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</si>
  <si>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</si>
  <si>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</si>
  <si>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</si>
  <si>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</si>
  <si>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</si>
  <si>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</si>
  <si>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2"/>
        <color theme="1"/>
        <rFont val="Times New Roman"/>
        <family val="1"/>
        <charset val="186"/>
      </rPr>
      <t>2.4.</t>
    </r>
  </si>
  <si>
    <r>
      <rPr>
        <sz val="12"/>
        <color theme="1"/>
        <rFont val="Times New Roman"/>
        <family val="1"/>
        <charset val="186"/>
      </rPr>
      <t>-</t>
    </r>
  </si>
  <si>
    <r>
      <rPr>
        <sz val="12"/>
        <color theme="1"/>
        <rFont val="Times New Roman"/>
        <family val="1"/>
        <charset val="186"/>
      </rPr>
      <t>-</t>
    </r>
  </si>
  <si>
    <r>
      <rPr>
        <sz val="12"/>
        <color theme="1"/>
        <rFont val="Times New Roman"/>
        <family val="1"/>
        <charset val="186"/>
      </rPr>
      <t>-</t>
    </r>
  </si>
  <si>
    <r>
      <rPr>
        <sz val="12"/>
        <color theme="1"/>
        <rFont val="Times New Roman"/>
        <family val="1"/>
        <charset val="186"/>
      </rPr>
      <t>-</t>
    </r>
  </si>
  <si>
    <r>
      <rPr>
        <sz val="12"/>
        <color theme="1"/>
        <rFont val="Times New Roman"/>
        <family val="1"/>
        <charset val="186"/>
      </rPr>
      <t>-</t>
    </r>
  </si>
  <si>
    <r>
      <rPr>
        <sz val="11"/>
        <color theme="1"/>
        <rFont val="Times New Roman"/>
        <family val="1"/>
        <charset val="186"/>
      </rPr>
      <t>C</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</si>
  <si>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</si>
  <si>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</si>
  <si>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</si>
  <si>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</si>
  <si>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</si>
  <si>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</si>
  <si>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</si>
  <si>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</si>
  <si>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</si>
  <si>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 (clothing and equipment)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</si>
  <si>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</si>
  <si>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</si>
  <si>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</si>
  <si>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</si>
  <si>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</si>
  <si>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</si>
  <si>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</si>
  <si>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</si>
  <si>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Storage room (clothing and equipment)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</si>
  <si>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</si>
  <si>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</si>
  <si>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</si>
  <si>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</si>
  <si>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</si>
  <si>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</si>
  <si>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</si>
  <si>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</si>
  <si>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</si>
  <si>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</si>
  <si>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</si>
  <si>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</si>
  <si>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</si>
  <si>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</si>
  <si>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</si>
  <si>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</si>
  <si>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</si>
  <si>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</si>
  <si>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</si>
  <si>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</si>
  <si>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</si>
  <si>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</si>
  <si>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</si>
  <si>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</si>
  <si>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</si>
  <si>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</si>
  <si>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</si>
  <si>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</si>
  <si>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</si>
  <si>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</si>
  <si>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</si>
  <si>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</si>
  <si>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</si>
  <si>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</si>
  <si>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</si>
  <si>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</si>
  <si>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</si>
  <si>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</si>
  <si>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</si>
  <si>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</si>
  <si>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</si>
  <si>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</si>
  <si>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</si>
  <si>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</si>
  <si>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material valueables 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</si>
  <si>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</si>
  <si>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</si>
  <si>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</si>
  <si>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</si>
  <si>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</si>
  <si>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</si>
  <si>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sz val="12"/>
        <rFont val="Times New Roman"/>
        <family val="1"/>
        <charset val="186"/>
      </rPr>
      <t>material valueables 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</si>
  <si>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</si>
  <si>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</si>
  <si>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</si>
  <si>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</si>
  <si>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</si>
  <si>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</si>
  <si>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</si>
  <si>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</si>
  <si>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material valueables 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</si>
  <si>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</si>
  <si>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</si>
  <si>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</si>
  <si>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</si>
  <si>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</si>
  <si>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</si>
  <si>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</si>
  <si>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</si>
  <si>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material valueables 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</si>
  <si>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</si>
  <si>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</si>
  <si>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</si>
  <si>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</si>
  <si>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</si>
  <si>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</si>
  <si>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</si>
  <si>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</si>
  <si>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sz val="12"/>
        <rFont val="Times New Roman"/>
        <family val="1"/>
        <charset val="186"/>
      </rPr>
      <t>material valueables 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</si>
  <si>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</si>
  <si>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</si>
  <si>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</si>
  <si>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</si>
  <si>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</si>
  <si>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</si>
  <si>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racks (according to document 27 of Annex 2 Supplement 2.1 of the Terms).</t>
    </r>
  </si>
  <si>
    <r>
      <rPr>
        <i/>
        <sz val="11"/>
        <color rgb="FF000000"/>
        <rFont val="Times New Roman"/>
        <family val="1"/>
        <charset val="186"/>
      </rPr>
      <t>*PS</t>
    </r>
  </si>
  <si>
    <r>
      <rPr>
        <b/>
        <sz val="12"/>
        <rFont val="Times New Roman"/>
        <family val="1"/>
        <charset val="186"/>
      </rPr>
      <t>4.</t>
    </r>
  </si>
  <si>
    <r>
      <rPr>
        <sz val="12"/>
        <rFont val="Times New Roman"/>
        <family val="1"/>
        <charset val="186"/>
      </rPr>
      <t>4.1.</t>
    </r>
  </si>
  <si>
    <r>
      <rPr>
        <sz val="12"/>
        <rFont val="Times New Roman"/>
        <family val="1"/>
        <charset val="186"/>
      </rPr>
      <t xml:space="preserve">Technical rooms </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</si>
  <si>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</si>
  <si>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</si>
  <si>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</si>
  <si>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</si>
  <si>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</si>
  <si>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</si>
  <si>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sz val="12"/>
        <rFont val="Times New Roman"/>
        <family val="1"/>
        <charset val="186"/>
      </rPr>
      <t>4.2.</t>
    </r>
  </si>
  <si>
    <r>
      <rPr>
        <sz val="12"/>
        <rFont val="Times New Roman"/>
        <family val="1"/>
        <charset val="186"/>
      </rPr>
      <t>Electronic security systems switch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</si>
  <si>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</si>
  <si>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</si>
  <si>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</si>
  <si>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</si>
  <si>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</si>
  <si>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theme="1"/>
        <rFont val="Times New Roman"/>
        <family val="1"/>
        <charset val="186"/>
      </rPr>
      <t>A</t>
    </r>
  </si>
  <si>
    <r>
      <rPr>
        <i/>
        <sz val="9"/>
        <color theme="1"/>
        <rFont val="Times New Roman"/>
        <family val="1"/>
        <charset val="186"/>
      </rPr>
      <t xml:space="preserve">Security systems are installed in accordance with document 36 of Supplement 2.1 "Requirements for the installation of electronic security systems" Type 4 room.  </t>
    </r>
  </si>
  <si>
    <r>
      <rPr>
        <sz val="12"/>
        <rFont val="Times New Roman"/>
        <family val="1"/>
        <charset val="186"/>
      </rPr>
      <t>Switching room (communication distribution point)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</si>
  <si>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</si>
  <si>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</si>
  <si>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</si>
  <si>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</si>
  <si>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</si>
  <si>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theme="1"/>
        <rFont val="Times New Roman"/>
        <family val="1"/>
        <charset val="186"/>
      </rPr>
      <t>A</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</si>
  <si>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</si>
  <si>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</si>
  <si>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</si>
  <si>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</si>
  <si>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</si>
  <si>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</si>
  <si>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sz val="12"/>
        <color theme="1"/>
        <rFont val="Times New Roman"/>
        <family val="1"/>
        <charset val="186"/>
      </rPr>
      <t>Other. Proposed by the Candidate / Participant.</t>
    </r>
  </si>
  <si>
    <r>
      <rPr>
        <i/>
        <sz val="9"/>
        <color theme="1"/>
        <rFont val="Times New Roman"/>
        <family val="1"/>
        <charset val="186"/>
      </rPr>
      <t>The Candidate/Participant may supplement their Tender with the solutions that do not contradict the Specifications or are not assessed by the Public Entity (PE)</t>
    </r>
  </si>
  <si>
    <r>
      <rPr>
        <b/>
        <sz val="12"/>
        <color rgb="FF000000"/>
        <rFont val="Times New Roman"/>
        <family val="1"/>
        <charset val="186"/>
      </rPr>
      <t>Total building area</t>
    </r>
  </si>
  <si>
    <r>
      <rPr>
        <sz val="12"/>
        <rFont val="Times New Roman"/>
        <family val="1"/>
        <charset val="186"/>
      </rPr>
      <t>The price must match the price of part of the Facility of Supplement 2.1, document 1, worksheet 1</t>
    </r>
  </si>
  <si>
    <r>
      <rPr>
        <b/>
        <sz val="11"/>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</si>
  <si>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</si>
  <si>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theme="1"/>
        <rFont val="Times New Roman"/>
        <family val="1"/>
        <charset val="186"/>
      </rPr>
      <t xml:space="preserve">REMARKS: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</si>
  <si>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</si>
  <si>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</si>
  <si>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3. The Candidate/Participant may propose and suggest possible optimisations in their solutions (by suggesting to supplement the Specifications, justifying the benefits of the proposals and their impact on the price of the Tender).</t>
    </r>
  </si>
  <si>
    <r>
      <rPr>
        <sz val="11"/>
        <color rgb="FF000000"/>
        <rFont val="Times New Roman"/>
        <family val="1"/>
        <charset val="186"/>
      </rPr>
      <t>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</si>
  <si>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5. The areas provided in the table are approximate and may change depending on the implementation of regulatory acts and the requirements of the Specifications.</t>
    </r>
  </si>
  <si>
    <r>
      <rPr>
        <sz val="11"/>
        <color rgb="FF000000"/>
        <rFont val="Times New Roman"/>
        <family val="1"/>
        <charset val="186"/>
      </rPr>
      <t>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</si>
  <si>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</si>
  <si>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10. Technological rooms should not be located beneath sanitary facilities or in other areas where there is a high risk of flooding.</t>
    </r>
  </si>
  <si>
    <r>
      <rPr>
        <sz val="11"/>
        <rFont val="Times New Roman"/>
        <family val="1"/>
        <charset val="186"/>
      </rPr>
      <t>11. If necessary to clarify the solutions, the Participant may add rows to their table.</t>
    </r>
  </si>
  <si>
    <r>
      <rPr>
        <sz val="11"/>
        <color theme="1"/>
        <rFont val="Times New Roman"/>
        <family val="1"/>
        <charset val="186"/>
      </rPr>
      <t>12. * The PS must provide for a one-time furniture purchase and warranty maintenance for a period of 5 years</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</si>
  <si>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</si>
  <si>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</si>
  <si>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</si>
  <si>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</si>
  <si>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</si>
  <si>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</si>
  <si>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</si>
  <si>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</si>
  <si>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</si>
  <si>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</si>
  <si>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</si>
  <si>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</si>
  <si>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color theme="1"/>
        <rFont val="Times New Roman"/>
        <family val="1"/>
        <charset val="186"/>
      </rPr>
      <t>Description of special requirements for premises/areas (if applicable)</t>
    </r>
  </si>
  <si>
    <r>
      <rPr>
        <b/>
        <sz val="12"/>
        <color theme="1"/>
        <rFont val="Times New Roman"/>
        <family val="1"/>
        <charset val="186"/>
      </rPr>
      <t>Storage room (type 1)</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</si>
  <si>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</si>
  <si>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</si>
  <si>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</si>
  <si>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</si>
  <si>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</si>
  <si>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</si>
  <si>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</si>
  <si>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</si>
  <si>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sz val="10"/>
        <rFont val="Times New Roman"/>
        <family val="1"/>
        <charset val="186"/>
      </rPr>
      <t>1.1.</t>
    </r>
  </si>
  <si>
    <r>
      <rPr>
        <sz val="10"/>
        <rFont val="Times New Roman"/>
        <family val="1"/>
        <charset val="186"/>
      </rPr>
      <t>1.2.</t>
    </r>
  </si>
  <si>
    <r>
      <rPr>
        <sz val="10"/>
        <rFont val="Times New Roman"/>
        <family val="1"/>
        <charset val="186"/>
      </rPr>
      <t>1.3.</t>
    </r>
  </si>
  <si>
    <r>
      <rPr>
        <sz val="10"/>
        <rFont val="Times New Roman"/>
        <family val="1"/>
        <charset val="186"/>
      </rPr>
      <t>1.4.</t>
    </r>
  </si>
  <si>
    <r>
      <rPr>
        <sz val="10"/>
        <rFont val="Times New Roman"/>
        <family val="1"/>
        <charset val="186"/>
      </rPr>
      <t>1.5.</t>
    </r>
  </si>
  <si>
    <r>
      <rPr>
        <sz val="10"/>
        <rFont val="Times New Roman"/>
        <family val="1"/>
        <charset val="186"/>
      </rPr>
      <t>1.6.</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</si>
  <si>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</si>
  <si>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</si>
  <si>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</si>
  <si>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sz val="12"/>
        <rFont val="Times New Roman"/>
        <family val="1"/>
        <charset val="186"/>
      </rPr>
      <t>2.1.</t>
    </r>
  </si>
  <si>
    <r>
      <rPr>
        <sz val="12"/>
        <rFont val="Times New Roman"/>
        <family val="1"/>
        <charset val="186"/>
      </rPr>
      <t>2.2.</t>
    </r>
  </si>
  <si>
    <r>
      <rPr>
        <sz val="12"/>
        <rFont val="Times New Roman"/>
        <family val="1"/>
        <charset val="186"/>
      </rPr>
      <t>2.3.</t>
    </r>
  </si>
  <si>
    <r>
      <rPr>
        <sz val="12"/>
        <rFont val="Times New Roman"/>
        <family val="1"/>
        <charset val="186"/>
      </rPr>
      <t>2.4.</t>
    </r>
  </si>
  <si>
    <r>
      <rPr>
        <sz val="12"/>
        <rFont val="Times New Roman"/>
        <family val="1"/>
        <charset val="186"/>
      </rPr>
      <t>2.5.</t>
    </r>
  </si>
  <si>
    <r>
      <rPr>
        <b/>
        <sz val="12"/>
        <color theme="1"/>
        <rFont val="Times New Roman"/>
        <family val="1"/>
        <charset val="186"/>
      </rPr>
      <t>Other equipment</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</si>
  <si>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</si>
  <si>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</si>
  <si>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</si>
  <si>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</si>
  <si>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</si>
  <si>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</si>
  <si>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</si>
  <si>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</si>
  <si>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</si>
  <si>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</si>
  <si>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</si>
  <si>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</si>
  <si>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</si>
  <si>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</si>
  <si>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</si>
  <si>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</si>
  <si>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</si>
  <si>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</si>
  <si>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rFont val="Times New Roman"/>
        <family val="1"/>
        <charset val="186"/>
      </rPr>
      <t>Building part/ System/ Area</t>
    </r>
  </si>
  <si>
    <r>
      <rPr>
        <b/>
        <sz val="12"/>
        <color theme="1"/>
        <rFont val="Times New Roman"/>
        <family val="1"/>
        <charset val="186"/>
      </rPr>
      <t>Description of special requirements for premises/areas (if applicable)</t>
    </r>
  </si>
  <si>
    <r>
      <rPr>
        <b/>
        <sz val="12"/>
        <color theme="1"/>
        <rFont val="Times New Roman"/>
        <family val="1"/>
        <charset val="186"/>
      </rPr>
      <t>Storage room (type 2)</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</si>
  <si>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</si>
  <si>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</si>
  <si>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</si>
  <si>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</si>
  <si>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</si>
  <si>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filled by the Public Entity (if specific requirements are known and applied</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</si>
  <si>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</si>
  <si>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</si>
  <si>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</si>
  <si>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</si>
  <si>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b/>
        <sz val="12"/>
        <color theme="1"/>
        <rFont val="Times New Roman"/>
        <family val="1"/>
        <charset val="186"/>
      </rPr>
      <t>Building structures and other elements</t>
    </r>
  </si>
  <si>
    <r>
      <rPr>
        <sz val="10"/>
        <rFont val="Times New Roman"/>
        <family val="1"/>
        <charset val="186"/>
      </rPr>
      <t>1.1.</t>
    </r>
  </si>
  <si>
    <r>
      <rPr>
        <b/>
        <sz val="12"/>
        <color theme="1"/>
        <rFont val="Times New Roman"/>
        <family val="1"/>
        <charset val="186"/>
      </rPr>
      <t>Foundations</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</si>
  <si>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b/>
        <sz val="12"/>
        <rFont val="Times New Roman"/>
        <family val="1"/>
        <charset val="186"/>
      </rPr>
      <t>The Participant provides information on selected foundation type, including structures, insulation, and finishing materials etc.</t>
    </r>
  </si>
  <si>
    <r>
      <rPr>
        <sz val="10"/>
        <rFont val="Times New Roman"/>
        <family val="1"/>
        <charset val="186"/>
      </rPr>
      <t>1.2.</t>
    </r>
  </si>
  <si>
    <r>
      <rPr>
        <b/>
        <sz val="12"/>
        <color theme="1"/>
        <rFont val="Times New Roman"/>
        <family val="1"/>
        <charset val="186"/>
      </rPr>
      <t>Plinth installation</t>
    </r>
  </si>
  <si>
    <r>
      <rPr>
        <sz val="12"/>
        <rFont val="Times New Roman"/>
        <family val="1"/>
        <charset val="186"/>
      </rPr>
      <t xml:space="preserve">The wall covering (according to the type of covering) must match the room’s purpose, be resistant to damp cleaning, and where necessary, resistant to chemicals used for disinfecting. </t>
    </r>
    <r>
      <rPr>
        <b/>
        <sz val="12"/>
        <rFont val="Times New Roman"/>
        <family val="1"/>
        <charset val="186"/>
      </rPr>
      <t>The Participant provides information on plinth solutions, finishing materials etc.</t>
    </r>
  </si>
  <si>
    <r>
      <rPr>
        <sz val="10"/>
        <rFont val="Times New Roman"/>
        <family val="1"/>
        <charset val="186"/>
      </rPr>
      <t>1.3.</t>
    </r>
  </si>
  <si>
    <r>
      <rPr>
        <b/>
        <sz val="12"/>
        <color theme="1"/>
        <rFont val="Times New Roman"/>
        <family val="1"/>
        <charset val="186"/>
      </rPr>
      <t>Load-bearing external walls, structures</t>
    </r>
  </si>
  <si>
    <r>
      <rPr>
        <sz val="12"/>
        <rFont val="Times New Roman"/>
        <family val="1"/>
        <charset val="186"/>
      </rPr>
      <t xml:space="preserve">For rooms subject to stricter security requirements, the exterior walls must ensure increased security (e.g., for weapons, document storage, and other rooms); zones designated for soldier movement must be separated from the external building barriers to protect the building's facades and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t>
    </r>
    <r>
      <rPr>
        <b/>
        <sz val="12"/>
        <rFont val="Times New Roman"/>
        <family val="1"/>
        <charset val="186"/>
      </rPr>
      <t>The Participant provides information on external wall solutions, including structures, insulation, and finishing layers etc.</t>
    </r>
  </si>
  <si>
    <r>
      <rPr>
        <sz val="10"/>
        <rFont val="Times New Roman"/>
        <family val="1"/>
        <charset val="186"/>
      </rPr>
      <t>1.4.</t>
    </r>
  </si>
  <si>
    <r>
      <rPr>
        <b/>
        <sz val="12"/>
        <color theme="1"/>
        <rFont val="Times New Roman"/>
        <family val="1"/>
        <charset val="186"/>
      </rPr>
      <t>Non-load-bearing external walls, structures</t>
    </r>
  </si>
  <si>
    <r>
      <rPr>
        <sz val="10"/>
        <rFont val="Times New Roman"/>
        <family val="1"/>
        <charset val="186"/>
      </rPr>
      <t>1.5.</t>
    </r>
  </si>
  <si>
    <r>
      <rPr>
        <b/>
        <sz val="12"/>
        <color theme="1"/>
        <rFont val="Times New Roman"/>
        <family val="1"/>
        <charset val="186"/>
      </rPr>
      <t>Slabs on the ground.</t>
    </r>
  </si>
  <si>
    <r>
      <rPr>
        <sz val="12"/>
        <rFont val="Times New Roman"/>
        <family val="1"/>
        <charset val="186"/>
      </rPr>
      <t xml:space="preserve">Acoustic noise in shared areas must not exceed 85 dBA, in work offices and meeting rooms – up to 50 dBA, and in sleeping areas – up to 32 dBA. In special rooms with a high or medium potential for liquid accumulation, a floor slope must be installed to allow liquids to drain into the sewage system. Floor coverings must be suitable for their intended use based on the function of the rooms or spaces where they are installed. The floors must be designed to withstand their own weight and operational loads, considering the intended purpose of the rooms. </t>
    </r>
    <r>
      <rPr>
        <b/>
        <sz val="12"/>
        <rFont val="Times New Roman"/>
        <family val="1"/>
        <charset val="186"/>
      </rPr>
      <t>The participant provides information about the floor slab structure (insulation types, layers) etc.)</t>
    </r>
    <r>
      <rPr>
        <sz val="12"/>
        <rFont val="Times New Roman"/>
        <family val="1"/>
        <charset val="186"/>
      </rPr>
      <t xml:space="preserve">
</t>
    </r>
  </si>
  <si>
    <r>
      <rPr>
        <sz val="10"/>
        <rFont val="Times New Roman"/>
        <family val="1"/>
        <charset val="186"/>
      </rPr>
      <t>1.6.</t>
    </r>
  </si>
  <si>
    <r>
      <rPr>
        <b/>
        <sz val="12"/>
        <color theme="1"/>
        <rFont val="Times New Roman"/>
        <family val="1"/>
        <charset val="186"/>
      </rPr>
      <t>Floor slabs between levels</t>
    </r>
  </si>
  <si>
    <r>
      <rPr>
        <sz val="10"/>
        <rFont val="Times New Roman"/>
        <family val="1"/>
        <charset val="186"/>
      </rPr>
      <t>1.7.</t>
    </r>
  </si>
  <si>
    <r>
      <rPr>
        <b/>
        <sz val="12"/>
        <color theme="1"/>
        <rFont val="Times New Roman"/>
        <family val="1"/>
        <charset val="186"/>
      </rPr>
      <t>Roof</t>
    </r>
  </si>
  <si>
    <r>
      <rPr>
        <sz val="12"/>
        <rFont val="Times New Roman"/>
        <family val="1"/>
        <charset val="186"/>
      </rPr>
      <t xml:space="preserve">Measures to prevent the formation of icicles must be provided; The roof must be easy to maintain, with maintenance walkways and platforms installed. Access to the roof must be easy but restricted with safety measures to prevent unauthorized individuals from accessing it. Water from the building’s roof must be drained in such a way that it does not damage the building’s structure, roads, sidewalks, adjacent buildings, or harm the environment, and is directed into the underground stormwater drainage system. </t>
    </r>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</si>
  <si>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10"/>
        <rFont val="Times New Roman"/>
        <family val="1"/>
        <charset val="186"/>
      </rPr>
      <t>1.8.</t>
    </r>
  </si>
  <si>
    <r>
      <rPr>
        <b/>
        <sz val="12"/>
        <color theme="1"/>
        <rFont val="Times New Roman"/>
        <family val="1"/>
        <charset val="186"/>
      </rPr>
      <t>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</si>
  <si>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internal wall solutions, including structures, insulation, and finishing layers etc.                    </t>
    </r>
    <r>
      <rPr>
        <sz val="12"/>
        <rFont val="Times New Roman"/>
        <family val="1"/>
        <charset val="186"/>
      </rPr>
      <t xml:space="preserve">                                                                    </t>
    </r>
  </si>
  <si>
    <r>
      <rPr>
        <sz val="10"/>
        <rFont val="Times New Roman"/>
        <family val="1"/>
        <charset val="186"/>
      </rPr>
      <t>1.9.</t>
    </r>
  </si>
  <si>
    <r>
      <rPr>
        <b/>
        <sz val="12"/>
        <color theme="1"/>
        <rFont val="Times New Roman"/>
        <family val="1"/>
        <charset val="186"/>
      </rPr>
      <t>Non-load-bearing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</si>
  <si>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internal wall solutions, including structures, insulation, and finishing layers etc.</t>
    </r>
  </si>
  <si>
    <r>
      <rPr>
        <sz val="10"/>
        <rFont val="Times New Roman"/>
        <family val="1"/>
        <charset val="186"/>
      </rPr>
      <t>1.10.</t>
    </r>
  </si>
  <si>
    <r>
      <rPr>
        <b/>
        <sz val="12"/>
        <rFont val="Times New Roman"/>
        <family val="1"/>
        <charset val="186"/>
      </rPr>
      <t>Structural elements</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</si>
  <si>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r>
      <rPr>
        <b/>
        <sz val="12"/>
        <rFont val="Times New Roman"/>
        <family val="1"/>
        <charset val="186"/>
      </rPr>
      <t>The Participant provides information on stairs, ramps, balconies, and loggia structures, including coatings etc.</t>
    </r>
  </si>
  <si>
    <r>
      <rPr>
        <sz val="10"/>
        <rFont val="Times New Roman"/>
        <family val="1"/>
        <charset val="186"/>
      </rPr>
      <t>1.11.</t>
    </r>
  </si>
  <si>
    <r>
      <rPr>
        <b/>
        <sz val="12"/>
        <rFont val="Times New Roman"/>
        <family val="1"/>
        <charset val="186"/>
      </rPr>
      <t>Partitions</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</si>
  <si>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Partition types, structures, finishes etc. </t>
    </r>
  </si>
  <si>
    <r>
      <rPr>
        <sz val="10"/>
        <rFont val="Times New Roman"/>
        <family val="1"/>
        <charset val="186"/>
      </rPr>
      <t>1.12.</t>
    </r>
  </si>
  <si>
    <r>
      <rPr>
        <b/>
        <sz val="12"/>
        <rFont val="Times New Roman"/>
        <family val="1"/>
        <charset val="186"/>
      </rPr>
      <t>Floor coverings and finishes.</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</si>
  <si>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</si>
  <si>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0"/>
        <rFont val="Times New Roman"/>
        <family val="1"/>
        <charset val="186"/>
      </rPr>
      <t>1.13.</t>
    </r>
  </si>
  <si>
    <r>
      <rPr>
        <b/>
        <sz val="12"/>
        <rFont val="Times New Roman"/>
        <family val="1"/>
        <charset val="186"/>
      </rPr>
      <t>Wall finish</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</si>
  <si>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b/>
        <sz val="12"/>
        <rFont val="Times New Roman"/>
        <family val="1"/>
        <charset val="186"/>
      </rPr>
      <t xml:space="preserve">The participant provides descriptions of wall construction types, frame infills, and finishes etc. </t>
    </r>
  </si>
  <si>
    <r>
      <rPr>
        <sz val="10"/>
        <rFont val="Times New Roman"/>
        <family val="1"/>
        <charset val="186"/>
      </rPr>
      <t>1.14.</t>
    </r>
  </si>
  <si>
    <r>
      <rPr>
        <b/>
        <sz val="12"/>
        <rFont val="Times New Roman"/>
        <family val="1"/>
        <charset val="186"/>
      </rPr>
      <t>Ceiling finishing</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</si>
  <si>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</si>
  <si>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0"/>
        <rFont val="Times New Roman"/>
        <family val="1"/>
        <charset val="186"/>
      </rPr>
      <t>1.15.</t>
    </r>
  </si>
  <si>
    <r>
      <rPr>
        <b/>
        <sz val="12"/>
        <rFont val="Times New Roman"/>
        <family val="1"/>
        <charset val="186"/>
      </rPr>
      <t>External doors, windows, and showcases</t>
    </r>
  </si>
  <si>
    <r>
      <rPr>
        <sz val="12"/>
        <rFont val="Times New Roman"/>
        <family val="1"/>
        <charset val="186"/>
      </rPr>
      <t xml:space="preserve">Where required by special regulations, protective metal grills should be installed, and access to windows from the exterior of the building should be restricted. </t>
    </r>
    <r>
      <rPr>
        <b/>
        <sz val="12"/>
        <rFont val="Times New Roman"/>
        <family val="1"/>
        <charset val="186"/>
      </rPr>
      <t>The Participant provides information on windows, showcases, doors, gates, including sills, trims, fittings, drive mechanisms, micro-ventilation elements, and other installed components.</t>
    </r>
  </si>
  <si>
    <r>
      <rPr>
        <sz val="10"/>
        <rFont val="Times New Roman"/>
        <family val="1"/>
        <charset val="186"/>
      </rPr>
      <t>1.16.</t>
    </r>
  </si>
  <si>
    <r>
      <rPr>
        <b/>
        <sz val="12"/>
        <rFont val="Times New Roman"/>
        <family val="1"/>
        <charset val="186"/>
      </rPr>
      <t>Skylights</t>
    </r>
  </si>
  <si>
    <r>
      <rPr>
        <b/>
        <sz val="12"/>
        <rFont val="Times New Roman"/>
        <family val="1"/>
        <charset val="186"/>
      </rPr>
      <t xml:space="preserve">The Participant provides information on skylights, roof hatches, including trims, fittings, drive mechanisms, ventilation elements, and other installed components. </t>
    </r>
  </si>
  <si>
    <r>
      <rPr>
        <sz val="10"/>
        <rFont val="Times New Roman"/>
        <family val="1"/>
        <charset val="186"/>
      </rPr>
      <t>1.17.</t>
    </r>
  </si>
  <si>
    <r>
      <rPr>
        <b/>
        <sz val="12"/>
        <rFont val="Times New Roman"/>
        <family val="1"/>
        <charset val="186"/>
      </rPr>
      <t>Internal doors and windows</t>
    </r>
  </si>
  <si>
    <r>
      <rPr>
        <sz val="12"/>
        <rFont val="Times New Roman"/>
        <family val="1"/>
        <charset val="186"/>
      </rPr>
      <t xml:space="preserve">Internal doors, depending on the purpose, security, and number of operating cycles – metal, plastic, aluminium, or wooden (veneered). Fittings must be adapted to the designated use of the premises. Entrance doors to separate zones must be equipped with electromagnetic locks, scanning devices, and, if required, intercom systems. Doors must be designed to provide sound insulation where required, withstand increased operational loads, and be easy to operate. Access control and management from the outside will be performed for all working and other office doors, and internal exit management is expected to be with a handle/button. If required, doors may be locked with a mechanical lock.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All internal doors must have locks controlled by keys. These devices are applied additionally along with access control equipment. All internal doors registered in the access control system must have locks controlled by an electronic card reader and remote controller. There must be a manual method to open the electric skis using a key in case they do not work.  </t>
    </r>
    <r>
      <rPr>
        <b/>
        <sz val="12"/>
        <rFont val="Times New Roman"/>
        <family val="1"/>
        <charset val="186"/>
      </rPr>
      <t xml:space="preserve">The Participant provides information on interior room windows, showcases, doors, gates, including sills, trims, fittings, drive mechanisms, and other installed components.        </t>
    </r>
  </si>
  <si>
    <r>
      <rPr>
        <sz val="10"/>
        <rFont val="Times New Roman"/>
        <family val="1"/>
        <charset val="186"/>
      </rPr>
      <t>1.18.</t>
    </r>
  </si>
  <si>
    <r>
      <rPr>
        <b/>
        <sz val="12"/>
        <rFont val="Times New Roman"/>
        <family val="1"/>
        <charset val="186"/>
      </rPr>
      <t>Sun protection</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</si>
  <si>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</si>
  <si>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0"/>
        <rFont val="Times New Roman"/>
        <family val="1"/>
        <charset val="186"/>
      </rPr>
      <t>1.19.</t>
    </r>
  </si>
  <si>
    <r>
      <rPr>
        <b/>
        <sz val="12"/>
        <rFont val="Times New Roman"/>
        <family val="1"/>
        <charset val="186"/>
      </rPr>
      <t>Special built-in elements</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</si>
  <si>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b/>
        <sz val="12"/>
        <rFont val="Times New Roman"/>
        <family val="1"/>
        <charset val="186"/>
      </rPr>
      <t xml:space="preserve">The Participant provides information on grilles, railings, handrails, decorative and covering elements (light well covers, foot cleaning grates) et al). </t>
    </r>
  </si>
  <si>
    <r>
      <rPr>
        <sz val="10"/>
        <rFont val="Times New Roman"/>
        <family val="1"/>
        <charset val="186"/>
      </rPr>
      <t>1.20.</t>
    </r>
  </si>
  <si>
    <r>
      <rPr>
        <b/>
        <sz val="12"/>
        <rFont val="Times New Roman"/>
        <family val="1"/>
        <charset val="186"/>
      </rPr>
      <t xml:space="preserve">Other </t>
    </r>
  </si>
  <si>
    <r>
      <rPr>
        <sz val="12"/>
        <rFont val="Times New Roman"/>
        <family val="1"/>
        <charset val="186"/>
      </rPr>
      <t xml:space="preserve">Reinforced hard surface pavings must be installed for access to the building, ensuring the possibility of access for heavy vehicles. </t>
    </r>
  </si>
  <si>
    <r>
      <rPr>
        <sz val="10"/>
        <rFont val="Times New Roman"/>
        <family val="1"/>
        <charset val="186"/>
      </rPr>
      <t>1.21.</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</si>
  <si>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</si>
  <si>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</si>
  <si>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</si>
  <si>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b/>
        <sz val="12"/>
        <color theme="1"/>
        <rFont val="Times New Roman"/>
        <family val="1"/>
        <charset val="186"/>
      </rPr>
      <t xml:space="preserve">Building internal engineering systems </t>
    </r>
  </si>
  <si>
    <r>
      <rPr>
        <sz val="12"/>
        <rFont val="Times New Roman"/>
        <family val="1"/>
        <charset val="186"/>
      </rPr>
      <t>2.1.</t>
    </r>
  </si>
  <si>
    <r>
      <rPr>
        <b/>
        <sz val="12"/>
        <rFont val="Times New Roman"/>
        <family val="1"/>
        <charset val="186"/>
      </rPr>
      <t xml:space="preserve">Heating systems and equipment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</si>
  <si>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b/>
        <sz val="12"/>
        <color theme="1"/>
        <rFont val="Times New Roman"/>
        <family val="1"/>
        <charset val="186"/>
      </rPr>
      <t xml:space="preserve">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</si>
  <si>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sz val="12"/>
        <rFont val="Times New Roman"/>
        <family val="1"/>
        <charset val="186"/>
      </rPr>
      <t>2.2.</t>
    </r>
  </si>
  <si>
    <r>
      <rPr>
        <b/>
        <sz val="12"/>
        <rFont val="Times New Roman"/>
        <family val="1"/>
        <charset val="186"/>
      </rPr>
      <t>Ventilation systems and equipment</t>
    </r>
  </si>
  <si>
    <r>
      <rPr>
        <sz val="12"/>
        <rFont val="Times New Roman"/>
        <family val="1"/>
        <charset val="186"/>
      </rPr>
      <t xml:space="preserve">Air conditioning must be installed in work offices and server rooms.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r>
      <rPr>
        <b/>
        <sz val="12"/>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</si>
  <si>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2.3.</t>
    </r>
  </si>
  <si>
    <r>
      <rPr>
        <b/>
        <sz val="12"/>
        <rFont val="Times New Roman"/>
        <family val="1"/>
        <charset val="186"/>
      </rPr>
      <t>Cooling (air conditioning) systems and equipment</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</si>
  <si>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To cool the server rooms, precision-controlled air conditioners must be installed, which operate at low outdoor temperatures, as well as an air supply and exhaust system connected to the building’s control system. It is recommended to assess the possibility of creating the necessary engineering solutions to recover/reuse heat emitted in server rooms. </t>
    </r>
    <r>
      <rPr>
        <b/>
        <sz val="12"/>
        <rFont val="Times New Roman"/>
        <family val="1"/>
        <charset val="186"/>
      </rPr>
      <t>The Participant provides information on selected cooling (air conditioning) system and equipment.</t>
    </r>
  </si>
  <si>
    <r>
      <rPr>
        <sz val="12"/>
        <rFont val="Times New Roman"/>
        <family val="1"/>
        <charset val="186"/>
      </rPr>
      <t>2.4.</t>
    </r>
  </si>
  <si>
    <r>
      <rPr>
        <b/>
        <sz val="12"/>
        <rFont val="Times New Roman"/>
        <family val="1"/>
        <charset val="186"/>
      </rPr>
      <t>Water supply and sewage systems and equipment</t>
    </r>
  </si>
  <si>
    <r>
      <rPr>
        <sz val="12"/>
        <rFont val="Times New Roman"/>
        <family val="1"/>
        <charset val="186"/>
      </rPr>
      <t xml:space="preserve">Anywhere sound may be heard from the wastewater piping, low-noise – thick-walled piping must be used, which must be additionally insulated; Provision must be made for free and convenient access to inspection openings and cleaning points of the wastewater removal network installed on the wastewater risers. </t>
    </r>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</si>
  <si>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2.5.</t>
    </r>
  </si>
  <si>
    <r>
      <rPr>
        <b/>
        <sz val="12"/>
        <rFont val="Times New Roman"/>
        <family val="1"/>
        <charset val="186"/>
      </rPr>
      <t>Water metering installation</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</si>
  <si>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</si>
  <si>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2.6.</t>
    </r>
  </si>
  <si>
    <r>
      <rPr>
        <b/>
        <sz val="12"/>
        <rFont val="Times New Roman"/>
        <family val="1"/>
        <charset val="186"/>
      </rPr>
      <t>Cold water system</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</si>
  <si>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The number of drinking water supply points must be determined in accordance with regulations and standards. </t>
    </r>
    <r>
      <rPr>
        <b/>
        <sz val="12"/>
        <color theme="1"/>
        <rFont val="Times New Roman"/>
        <family val="1"/>
        <charset val="186"/>
      </rPr>
      <t>The Participant provides information on the proposed cold water supply system.</t>
    </r>
  </si>
  <si>
    <r>
      <rPr>
        <sz val="12"/>
        <rFont val="Times New Roman"/>
        <family val="1"/>
        <charset val="186"/>
      </rPr>
      <t>2.7.</t>
    </r>
  </si>
  <si>
    <r>
      <rPr>
        <b/>
        <sz val="12"/>
        <rFont val="Times New Roman"/>
        <family val="1"/>
        <charset val="186"/>
      </rPr>
      <t>Hot water systems and equipment</t>
    </r>
  </si>
  <si>
    <r>
      <rPr>
        <sz val="12"/>
        <rFont val="Times New Roman"/>
        <family val="1"/>
        <charset val="186"/>
      </rPr>
      <t xml:space="preserve">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To ensure the required water consumption rates and the fire water supply system needs, appropriate equipment must be selected and installed </t>
    </r>
    <r>
      <rPr>
        <b/>
        <sz val="12"/>
        <rFont val="Times New Roman"/>
        <family val="1"/>
        <charset val="186"/>
      </rPr>
      <t>The Participant provides information on water supply pipelines, sanitary fixtures, filters, hot water supply, metering etc.</t>
    </r>
  </si>
  <si>
    <r>
      <rPr>
        <sz val="12"/>
        <rFont val="Times New Roman"/>
        <family val="1"/>
        <charset val="186"/>
      </rPr>
      <t>2.9.</t>
    </r>
  </si>
  <si>
    <r>
      <rPr>
        <b/>
        <sz val="12"/>
        <rFont val="Times New Roman"/>
        <family val="1"/>
        <charset val="186"/>
      </rPr>
      <t>Domestic wastewater systems and equipment</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</si>
  <si>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</si>
  <si>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rFont val="Times New Roman"/>
        <family val="1"/>
        <charset val="186"/>
      </rPr>
      <t>2.10.</t>
    </r>
  </si>
  <si>
    <r>
      <rPr>
        <b/>
        <sz val="12"/>
        <rFont val="Times New Roman"/>
        <family val="1"/>
        <charset val="186"/>
      </rPr>
      <t>Surface water drainage, rainwater systems, and devices</t>
    </r>
  </si>
  <si>
    <r>
      <rPr>
        <sz val="12"/>
        <rFont val="Times New Roman"/>
        <family val="1"/>
        <charset val="186"/>
      </rPr>
      <t>Rainwater drainage from the structures must be ensured, collected, and channelled according to the issued sewage network connection conditions.</t>
    </r>
    <r>
      <rPr>
        <b/>
        <sz val="12"/>
        <rFont val="Times New Roman"/>
        <family val="1"/>
        <charset val="186"/>
      </rPr>
      <t xml:space="preserve"> </t>
    </r>
    <r>
      <rPr>
        <b/>
        <sz val="12"/>
        <rFont val="Times New Roman"/>
        <family val="1"/>
        <charset val="186"/>
      </rPr>
      <t>The participant provides a description – wastewater pipelines, wastewater collection facilities, wastewater treatment facilities etc.</t>
    </r>
  </si>
  <si>
    <r>
      <rPr>
        <sz val="12"/>
        <rFont val="Times New Roman"/>
        <family val="1"/>
        <charset val="186"/>
      </rPr>
      <t>2.11.</t>
    </r>
  </si>
  <si>
    <r>
      <rPr>
        <b/>
        <sz val="12"/>
        <rFont val="Times New Roman"/>
        <family val="1"/>
        <charset val="186"/>
      </rPr>
      <t>Plumbing appliances</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</si>
  <si>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</si>
  <si>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2.13.</t>
    </r>
  </si>
  <si>
    <r>
      <rPr>
        <b/>
        <sz val="12"/>
        <rFont val="Times New Roman"/>
        <family val="1"/>
        <charset val="186"/>
      </rPr>
      <t>Other equipment</t>
    </r>
  </si>
  <si>
    <r>
      <rPr>
        <b/>
        <sz val="12"/>
        <rFont val="Times New Roman"/>
        <family val="1"/>
        <charset val="186"/>
      </rPr>
      <t>The Participant provides information on other equipment not included in the listed water supply and wastewater disposal systems.</t>
    </r>
  </si>
  <si>
    <r>
      <rPr>
        <sz val="12"/>
        <rFont val="Times New Roman"/>
        <family val="1"/>
        <charset val="186"/>
      </rPr>
      <t>2.14.</t>
    </r>
  </si>
  <si>
    <r>
      <rPr>
        <b/>
        <sz val="12"/>
        <rFont val="Times New Roman"/>
        <family val="1"/>
        <charset val="186"/>
      </rPr>
      <t>Electrical systems and equipment</t>
    </r>
  </si>
  <si>
    <r>
      <rPr>
        <sz val="12"/>
        <rFont val="Times New Roman"/>
        <family val="1"/>
        <charset val="186"/>
      </rPr>
      <t xml:space="preserve">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b/>
        <sz val="12"/>
        <rFont val="Times New Roman"/>
        <family val="1"/>
        <charset val="186"/>
      </rPr>
      <t xml:space="preserve">The Participant provides information on high and/or medium voltage distribution equipment. </t>
    </r>
    <r>
      <rPr>
        <b/>
        <sz val="12"/>
        <rFont val="Times New Roman"/>
        <family val="1"/>
        <charset val="186"/>
      </rPr>
      <t xml:space="preserve">Electric power generators, including cooling, exhaust gas and fuel supply systems, central battery and uninterruptible power supply equipment, and photovoltaic systems. </t>
    </r>
    <r>
      <rPr>
        <b/>
        <sz val="12"/>
        <rFont val="Times New Roman"/>
        <family val="1"/>
        <charset val="186"/>
      </rPr>
      <t xml:space="preserve">Cables, wires, secondary distributors, routing systems, installation devices. </t>
    </r>
    <r>
      <rPr>
        <b/>
        <sz val="12"/>
        <rFont val="Times New Roman"/>
        <family val="1"/>
        <charset val="186"/>
      </rPr>
      <t xml:space="preserve">Fixed lights, including electric lamps. </t>
    </r>
    <r>
      <rPr>
        <b/>
        <sz val="12"/>
        <rFont val="Times New Roman"/>
        <family val="1"/>
        <charset val="186"/>
      </rPr>
      <t xml:space="preserve">Lightning protection, lightning rod, and grounding systems. </t>
    </r>
    <r>
      <rPr>
        <b/>
        <sz val="12"/>
        <rFont val="Times New Roman"/>
        <family val="1"/>
        <charset val="186"/>
      </rPr>
      <t>Electricity metering.</t>
    </r>
  </si>
  <si>
    <r>
      <rPr>
        <sz val="12"/>
        <rFont val="Times New Roman"/>
        <family val="1"/>
        <charset val="186"/>
      </rPr>
      <t>2.15.</t>
    </r>
  </si>
  <si>
    <r>
      <rPr>
        <b/>
        <sz val="12"/>
        <rFont val="Times New Roman"/>
        <family val="1"/>
        <charset val="186"/>
      </rPr>
      <t>Security alarm systems and devices</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</si>
  <si>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protection alarm system and equipment.</t>
    </r>
  </si>
  <si>
    <r>
      <rPr>
        <sz val="12"/>
        <rFont val="Times New Roman"/>
        <family val="1"/>
        <charset val="186"/>
      </rPr>
      <t>2.16.</t>
    </r>
  </si>
  <si>
    <r>
      <rPr>
        <b/>
        <sz val="12"/>
        <rFont val="Times New Roman"/>
        <family val="1"/>
        <charset val="186"/>
      </rPr>
      <t>Access control systems and devices.</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</si>
  <si>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</si>
  <si>
    <r>
      <rPr>
        <sz val="12"/>
        <rFont val="Times New Roman"/>
        <family val="1"/>
        <charset val="186"/>
      </rPr>
      <t>2.18.</t>
    </r>
  </si>
  <si>
    <r>
      <rPr>
        <b/>
        <sz val="12"/>
        <rFont val="Times New Roman"/>
        <family val="1"/>
        <charset val="186"/>
      </rPr>
      <t>Video surveillance systems and equipment</t>
    </r>
  </si>
  <si>
    <r>
      <rPr>
        <sz val="12"/>
        <rFont val="Times New Roman"/>
        <family val="1"/>
        <charset val="186"/>
      </rPr>
      <t>The general requirements of the system are described in Suplement 2.1 document 36 "Requirements for Electronic Protection Systems".</t>
    </r>
    <r>
      <rPr>
        <b/>
        <sz val="12"/>
        <rFont val="Times New Roman"/>
        <family val="1"/>
        <charset val="186"/>
      </rPr>
      <t xml:space="preserve"> </t>
    </r>
    <r>
      <rPr>
        <b/>
        <sz val="12"/>
        <rFont val="Times New Roman"/>
        <family val="1"/>
        <charset val="186"/>
      </rPr>
      <t>The Participant provides information on video surveillance cameras, video recording, storage, and display equipment.</t>
    </r>
  </si>
  <si>
    <r>
      <rPr>
        <sz val="12"/>
        <rFont val="Times New Roman"/>
        <family val="1"/>
        <charset val="186"/>
      </rPr>
      <t>2.19.</t>
    </r>
  </si>
  <si>
    <r>
      <rPr>
        <b/>
        <sz val="12"/>
        <rFont val="Times New Roman"/>
        <family val="1"/>
        <charset val="186"/>
      </rPr>
      <t>Computer and telephone networks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</si>
  <si>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The Participant provides information on purpose of communication network, switch cabinet locations in the building, network switches, accessories, and other equipment.</t>
    </r>
  </si>
  <si>
    <r>
      <rPr>
        <sz val="12"/>
        <rFont val="Times New Roman"/>
        <family val="1"/>
        <charset val="186"/>
      </rPr>
      <t>2.20.</t>
    </r>
  </si>
  <si>
    <r>
      <rPr>
        <b/>
        <sz val="12"/>
        <rFont val="Times New Roman"/>
        <family val="1"/>
        <charset val="186"/>
      </rPr>
      <t>Automation systems and devices</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</si>
  <si>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</si>
  <si>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2.21.</t>
    </r>
  </si>
  <si>
    <r>
      <rPr>
        <b/>
        <sz val="12"/>
        <rFont val="Times New Roman"/>
        <family val="1"/>
        <charset val="186"/>
      </rPr>
      <t>Smoke extraction systems and equipment</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</si>
  <si>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</si>
  <si>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0"/>
        <rFont val="Times New Roman"/>
        <family val="1"/>
        <charset val="186"/>
      </rPr>
      <t>2.22.</t>
    </r>
  </si>
  <si>
    <r>
      <rPr>
        <b/>
        <sz val="12"/>
        <rFont val="Times New Roman"/>
        <family val="1"/>
        <charset val="186"/>
      </rPr>
      <t>Fire systems, fire detection systems, and equipment</t>
    </r>
  </si>
  <si>
    <r>
      <rPr>
        <b/>
        <sz val="12"/>
        <rFont val="Times New Roman"/>
        <family val="1"/>
        <charset val="186"/>
      </rPr>
      <t>The Participant provides information on fire detection and fire alarm systems.</t>
    </r>
  </si>
  <si>
    <r>
      <rPr>
        <sz val="10"/>
        <rFont val="Times New Roman"/>
        <family val="1"/>
        <charset val="186"/>
      </rPr>
      <t>2.23.</t>
    </r>
  </si>
  <si>
    <r>
      <rPr>
        <b/>
        <sz val="12"/>
        <rFont val="Times New Roman"/>
        <family val="1"/>
        <charset val="186"/>
      </rPr>
      <t>Fire extinguishing systems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</si>
  <si>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r>
      <rPr>
        <sz val="12"/>
        <rFont val="Times New Roman"/>
        <family val="1"/>
        <charset val="186"/>
      </rPr>
      <t xml:space="preserve">                                              </t>
    </r>
  </si>
  <si>
    <r>
      <rPr>
        <sz val="10"/>
        <rFont val="Times New Roman"/>
        <family val="1"/>
        <charset val="186"/>
      </rPr>
      <t>2.24.</t>
    </r>
  </si>
  <si>
    <r>
      <rPr>
        <b/>
        <sz val="12"/>
        <rFont val="Times New Roman"/>
        <family val="1"/>
        <charset val="186"/>
      </rPr>
      <t>Gas pipeline system and equipment</t>
    </r>
  </si>
  <si>
    <r>
      <rPr>
        <b/>
        <sz val="12"/>
        <rFont val="Times New Roman"/>
        <family val="1"/>
        <charset val="186"/>
      </rPr>
      <t>The Participant provides information on gas pipeline networks, boilers, system and other equipment, metering.</t>
    </r>
  </si>
  <si>
    <r>
      <rPr>
        <sz val="10"/>
        <rFont val="Times New Roman"/>
        <family val="1"/>
        <charset val="186"/>
      </rPr>
      <t>2.25.</t>
    </r>
  </si>
  <si>
    <r>
      <rPr>
        <b/>
        <sz val="12"/>
        <rFont val="Times New Roman"/>
        <family val="1"/>
        <charset val="186"/>
      </rPr>
      <t>Specific use devices, other technological devices and systems</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</si>
  <si>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</si>
  <si>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sz val="10"/>
        <rFont val="Times New Roman"/>
        <family val="1"/>
        <charset val="186"/>
      </rPr>
      <t>2.26.</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</si>
  <si>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</si>
  <si>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</si>
  <si>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sz val="10"/>
        <rFont val="Times New Roman"/>
        <family val="1"/>
        <charset val="186"/>
      </rPr>
      <t>2.27.</t>
    </r>
  </si>
  <si>
    <r>
      <rPr>
        <b/>
        <sz val="12"/>
        <color theme="1"/>
        <rFont val="Times New Roman"/>
        <family val="1"/>
        <charset val="186"/>
      </rPr>
      <t>Other equipment</t>
    </r>
  </si>
  <si>
    <r>
      <rPr>
        <sz val="12"/>
        <rFont val="Times New Roman"/>
        <family val="1"/>
        <charset val="186"/>
      </rPr>
      <t>The private partner must propose solutions that allow for the quick and convenient drying of tents (at least 10 units with ten positions and/or at least 3 units). 30-person tents at the same time. Tent dimensions: 10-person tent, length 5 m, width 3.7 m, height 2 m, weight 70 kg (dry).</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</si>
  <si>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</si>
  <si>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</si>
  <si>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</si>
  <si>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</si>
  <si>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</si>
  <si>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</si>
  <si>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</si>
  <si>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</si>
  <si>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</si>
  <si>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</si>
  <si>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</si>
  <si>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2"/>
        <rFont val="Times New Roman"/>
        <family val="1"/>
        <charset val="186"/>
      </rPr>
      <t>Supplement 2.1 document 16 "Technical requirements for the creation of warehouses and storage shelters"</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</si>
  <si>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</si>
  <si>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</si>
  <si>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</si>
  <si>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</si>
  <si>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</si>
  <si>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</si>
  <si>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</si>
  <si>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</si>
  <si>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</si>
  <si>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sz val="12"/>
        <rFont val="Times New Roman"/>
        <family val="1"/>
        <charset val="186"/>
      </rPr>
      <t>Supplement 2.1 document 16 "Technical requirements for the creation of warehouses and storage shelters"</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</si>
  <si>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</si>
  <si>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</si>
  <si>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rFont val="Times New Roman"/>
        <family val="1"/>
        <charset val="186"/>
      </rPr>
      <t>Building part/ System/ Area</t>
    </r>
  </si>
  <si>
    <r>
      <rPr>
        <b/>
        <sz val="12"/>
        <color theme="1"/>
        <rFont val="Times New Roman"/>
        <family val="1"/>
        <charset val="186"/>
      </rPr>
      <t>Description of special requirements for premises/areas (if applicable)</t>
    </r>
  </si>
  <si>
    <r>
      <rPr>
        <b/>
        <sz val="12"/>
        <color theme="1"/>
        <rFont val="Times New Roman"/>
        <family val="1"/>
        <charset val="186"/>
      </rPr>
      <t>Storage room (type 3)</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</si>
  <si>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</si>
  <si>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</si>
  <si>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</si>
  <si>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</si>
  <si>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</si>
  <si>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filled by the Public Entity (if specific requirements are known and applied</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</si>
  <si>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</si>
  <si>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</si>
  <si>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</si>
  <si>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</si>
  <si>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b/>
        <sz val="12"/>
        <color theme="1"/>
        <rFont val="Times New Roman"/>
        <family val="1"/>
        <charset val="186"/>
      </rPr>
      <t>Building structures and other elements</t>
    </r>
  </si>
  <si>
    <r>
      <rPr>
        <sz val="10"/>
        <rFont val="Times New Roman"/>
        <family val="1"/>
        <charset val="186"/>
      </rPr>
      <t>1.1.</t>
    </r>
  </si>
  <si>
    <r>
      <rPr>
        <b/>
        <sz val="12"/>
        <color theme="1"/>
        <rFont val="Times New Roman"/>
        <family val="1"/>
        <charset val="186"/>
      </rPr>
      <t>Foundations</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</si>
  <si>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b/>
        <sz val="12"/>
        <rFont val="Times New Roman"/>
        <family val="1"/>
        <charset val="186"/>
      </rPr>
      <t>The Participant provides information on selected foundation type, including structures, insulation, and finishing materials etc.</t>
    </r>
  </si>
  <si>
    <r>
      <rPr>
        <sz val="10"/>
        <rFont val="Times New Roman"/>
        <family val="1"/>
        <charset val="186"/>
      </rPr>
      <t>1.2.</t>
    </r>
  </si>
  <si>
    <r>
      <rPr>
        <b/>
        <sz val="12"/>
        <color theme="1"/>
        <rFont val="Times New Roman"/>
        <family val="1"/>
        <charset val="186"/>
      </rPr>
      <t>Plinth installation</t>
    </r>
  </si>
  <si>
    <r>
      <rPr>
        <sz val="10"/>
        <rFont val="Times New Roman"/>
        <family val="1"/>
        <charset val="186"/>
      </rPr>
      <t>1.3.</t>
    </r>
  </si>
  <si>
    <r>
      <rPr>
        <b/>
        <sz val="12"/>
        <color theme="1"/>
        <rFont val="Times New Roman"/>
        <family val="1"/>
        <charset val="186"/>
      </rPr>
      <t>Load-bearing external walls, structures</t>
    </r>
  </si>
  <si>
    <r>
      <rPr>
        <sz val="10"/>
        <rFont val="Times New Roman"/>
        <family val="1"/>
        <charset val="186"/>
      </rPr>
      <t>1.4.</t>
    </r>
  </si>
  <si>
    <r>
      <rPr>
        <b/>
        <sz val="12"/>
        <color theme="1"/>
        <rFont val="Times New Roman"/>
        <family val="1"/>
        <charset val="186"/>
      </rPr>
      <t>Non-load-bearing external walls, structures</t>
    </r>
  </si>
  <si>
    <r>
      <rPr>
        <sz val="10"/>
        <rFont val="Times New Roman"/>
        <family val="1"/>
        <charset val="186"/>
      </rPr>
      <t>1.5.</t>
    </r>
  </si>
  <si>
    <r>
      <rPr>
        <b/>
        <sz val="12"/>
        <color theme="1"/>
        <rFont val="Times New Roman"/>
        <family val="1"/>
        <charset val="186"/>
      </rPr>
      <t>Slabs on the ground.</t>
    </r>
  </si>
  <si>
    <r>
      <rPr>
        <sz val="10"/>
        <rFont val="Times New Roman"/>
        <family val="1"/>
        <charset val="186"/>
      </rPr>
      <t>1.6.</t>
    </r>
  </si>
  <si>
    <r>
      <rPr>
        <b/>
        <sz val="12"/>
        <color theme="1"/>
        <rFont val="Times New Roman"/>
        <family val="1"/>
        <charset val="186"/>
      </rPr>
      <t>Floor slabs between levels</t>
    </r>
  </si>
  <si>
    <r>
      <rPr>
        <sz val="10"/>
        <rFont val="Times New Roman"/>
        <family val="1"/>
        <charset val="186"/>
      </rPr>
      <t>1.7.</t>
    </r>
  </si>
  <si>
    <r>
      <rPr>
        <b/>
        <sz val="12"/>
        <color theme="1"/>
        <rFont val="Times New Roman"/>
        <family val="1"/>
        <charset val="186"/>
      </rPr>
      <t>Roof</t>
    </r>
  </si>
  <si>
    <r>
      <rPr>
        <sz val="12"/>
        <rFont val="Times New Roman"/>
        <family val="1"/>
        <charset val="186"/>
      </rPr>
      <t xml:space="preserve">Measures to prevent the formation of icicles must be provided; The roof must be easy to maintain, with maintenance walkways and platforms installed. Access to the roof must be easy but restricted with safety measures to prevent unauthorized individuals from accessing it. Water from the building’s roof must be drained in such a way that it does not damage the building’s structure, roads, sidewalks, adjacent buildings, or harm the environment, and is directed into the underground stormwater drainage system. </t>
    </r>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</si>
  <si>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10"/>
        <rFont val="Times New Roman"/>
        <family val="1"/>
        <charset val="186"/>
      </rPr>
      <t>1.8.</t>
    </r>
  </si>
  <si>
    <r>
      <rPr>
        <b/>
        <sz val="12"/>
        <color theme="1"/>
        <rFont val="Times New Roman"/>
        <family val="1"/>
        <charset val="186"/>
      </rPr>
      <t>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</si>
  <si>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internal wall solutions, including structures, insulation, and finishing layers etc.                    </t>
    </r>
    <r>
      <rPr>
        <sz val="12"/>
        <rFont val="Times New Roman"/>
        <family val="1"/>
        <charset val="186"/>
      </rPr>
      <t xml:space="preserve">                                                                    </t>
    </r>
  </si>
  <si>
    <r>
      <rPr>
        <sz val="10"/>
        <rFont val="Times New Roman"/>
        <family val="1"/>
        <charset val="186"/>
      </rPr>
      <t>1.9.</t>
    </r>
  </si>
  <si>
    <r>
      <rPr>
        <b/>
        <sz val="12"/>
        <color theme="1"/>
        <rFont val="Times New Roman"/>
        <family val="1"/>
        <charset val="186"/>
      </rPr>
      <t>Non-load-bearing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</si>
  <si>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internal wall solutions, including structures, insulation, and finishing layers etc.</t>
    </r>
  </si>
  <si>
    <r>
      <rPr>
        <sz val="10"/>
        <rFont val="Times New Roman"/>
        <family val="1"/>
        <charset val="186"/>
      </rPr>
      <t>1.10.</t>
    </r>
  </si>
  <si>
    <r>
      <rPr>
        <b/>
        <sz val="12"/>
        <rFont val="Times New Roman"/>
        <family val="1"/>
        <charset val="186"/>
      </rPr>
      <t>Structural elements</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</si>
  <si>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r>
      <rPr>
        <b/>
        <sz val="12"/>
        <rFont val="Times New Roman"/>
        <family val="1"/>
        <charset val="186"/>
      </rPr>
      <t>The Participant provides information on stairs, ramps, balconies, and loggia structures, including coatings etc.</t>
    </r>
  </si>
  <si>
    <r>
      <rPr>
        <sz val="10"/>
        <rFont val="Times New Roman"/>
        <family val="1"/>
        <charset val="186"/>
      </rPr>
      <t>1.11.</t>
    </r>
  </si>
  <si>
    <r>
      <rPr>
        <b/>
        <sz val="12"/>
        <rFont val="Times New Roman"/>
        <family val="1"/>
        <charset val="186"/>
      </rPr>
      <t>Partitions</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</si>
  <si>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Partition types, structures, finishes etc. </t>
    </r>
  </si>
  <si>
    <r>
      <rPr>
        <sz val="10"/>
        <rFont val="Times New Roman"/>
        <family val="1"/>
        <charset val="186"/>
      </rPr>
      <t>1.12.</t>
    </r>
  </si>
  <si>
    <r>
      <rPr>
        <b/>
        <sz val="12"/>
        <rFont val="Times New Roman"/>
        <family val="1"/>
        <charset val="186"/>
      </rPr>
      <t>Floor coverings and finishes.</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</si>
  <si>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</si>
  <si>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0"/>
        <rFont val="Times New Roman"/>
        <family val="1"/>
        <charset val="186"/>
      </rPr>
      <t>1.13.</t>
    </r>
  </si>
  <si>
    <r>
      <rPr>
        <b/>
        <sz val="12"/>
        <rFont val="Times New Roman"/>
        <family val="1"/>
        <charset val="186"/>
      </rPr>
      <t>Wall finish</t>
    </r>
  </si>
  <si>
    <r>
      <rPr>
        <sz val="10"/>
        <rFont val="Times New Roman"/>
        <family val="1"/>
        <charset val="186"/>
      </rPr>
      <t>1.14.</t>
    </r>
  </si>
  <si>
    <r>
      <rPr>
        <b/>
        <sz val="12"/>
        <rFont val="Times New Roman"/>
        <family val="1"/>
        <charset val="186"/>
      </rPr>
      <t>Ceiling finishing</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</si>
  <si>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</si>
  <si>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0"/>
        <rFont val="Times New Roman"/>
        <family val="1"/>
        <charset val="186"/>
      </rPr>
      <t>1.15.</t>
    </r>
  </si>
  <si>
    <r>
      <rPr>
        <sz val="10"/>
        <rFont val="Times New Roman"/>
        <family val="1"/>
        <charset val="186"/>
      </rPr>
      <t>1.16.</t>
    </r>
  </si>
  <si>
    <r>
      <rPr>
        <b/>
        <sz val="12"/>
        <rFont val="Times New Roman"/>
        <family val="1"/>
        <charset val="186"/>
      </rPr>
      <t>Skylights</t>
    </r>
  </si>
  <si>
    <r>
      <rPr>
        <b/>
        <sz val="12"/>
        <rFont val="Times New Roman"/>
        <family val="1"/>
        <charset val="186"/>
      </rPr>
      <t xml:space="preserve">The Participant provides information on skylights, roof hatches, including trims, fittings, drive mechanisms, ventilation elements, and other installed components. </t>
    </r>
  </si>
  <si>
    <r>
      <rPr>
        <sz val="10"/>
        <rFont val="Times New Roman"/>
        <family val="1"/>
        <charset val="186"/>
      </rPr>
      <t>1.17.</t>
    </r>
  </si>
  <si>
    <r>
      <rPr>
        <b/>
        <sz val="12"/>
        <rFont val="Times New Roman"/>
        <family val="1"/>
        <charset val="186"/>
      </rPr>
      <t>Internal doors and windows</t>
    </r>
  </si>
  <si>
    <r>
      <rPr>
        <sz val="10"/>
        <rFont val="Times New Roman"/>
        <family val="1"/>
        <charset val="186"/>
      </rPr>
      <t>1.18.</t>
    </r>
  </si>
  <si>
    <r>
      <rPr>
        <b/>
        <sz val="12"/>
        <rFont val="Times New Roman"/>
        <family val="1"/>
        <charset val="186"/>
      </rPr>
      <t>Sun protection</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</si>
  <si>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</si>
  <si>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0"/>
        <rFont val="Times New Roman"/>
        <family val="1"/>
        <charset val="186"/>
      </rPr>
      <t>1.19.</t>
    </r>
  </si>
  <si>
    <r>
      <rPr>
        <b/>
        <sz val="12"/>
        <rFont val="Times New Roman"/>
        <family val="1"/>
        <charset val="186"/>
      </rPr>
      <t>Special built-in elements</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</si>
  <si>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b/>
        <sz val="12"/>
        <rFont val="Times New Roman"/>
        <family val="1"/>
        <charset val="186"/>
      </rPr>
      <t xml:space="preserve">The Participant provides information on grilles, railings, handrails, decorative and covering elements (light well covers, foot cleaning grates) et al). </t>
    </r>
  </si>
  <si>
    <r>
      <rPr>
        <sz val="10"/>
        <rFont val="Times New Roman"/>
        <family val="1"/>
        <charset val="186"/>
      </rPr>
      <t>1.20.</t>
    </r>
  </si>
  <si>
    <r>
      <rPr>
        <b/>
        <sz val="12"/>
        <rFont val="Times New Roman"/>
        <family val="1"/>
        <charset val="186"/>
      </rPr>
      <t xml:space="preserve">Other </t>
    </r>
  </si>
  <si>
    <r>
      <rPr>
        <sz val="10"/>
        <rFont val="Times New Roman"/>
        <family val="1"/>
        <charset val="186"/>
      </rPr>
      <t>1.21.</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</si>
  <si>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</si>
  <si>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</si>
  <si>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</si>
  <si>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b/>
        <sz val="12"/>
        <color theme="1"/>
        <rFont val="Times New Roman"/>
        <family val="1"/>
        <charset val="186"/>
      </rPr>
      <t xml:space="preserve">Building internal engineering systems </t>
    </r>
  </si>
  <si>
    <r>
      <rPr>
        <sz val="12"/>
        <rFont val="Times New Roman"/>
        <family val="1"/>
        <charset val="186"/>
      </rPr>
      <t>2.1.</t>
    </r>
  </si>
  <si>
    <r>
      <rPr>
        <b/>
        <sz val="12"/>
        <rFont val="Times New Roman"/>
        <family val="1"/>
        <charset val="186"/>
      </rPr>
      <t xml:space="preserve">Heating systems and equipment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</si>
  <si>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b/>
        <sz val="12"/>
        <color theme="1"/>
        <rFont val="Times New Roman"/>
        <family val="1"/>
        <charset val="186"/>
      </rPr>
      <t xml:space="preserve">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</si>
  <si>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sz val="12"/>
        <rFont val="Times New Roman"/>
        <family val="1"/>
        <charset val="186"/>
      </rPr>
      <t>2.2.</t>
    </r>
  </si>
  <si>
    <r>
      <rPr>
        <b/>
        <sz val="12"/>
        <rFont val="Times New Roman"/>
        <family val="1"/>
        <charset val="186"/>
      </rPr>
      <t>Ventilation systems and equipment</t>
    </r>
  </si>
  <si>
    <r>
      <rPr>
        <sz val="12"/>
        <rFont val="Times New Roman"/>
        <family val="1"/>
        <charset val="186"/>
      </rPr>
      <t>2.3.</t>
    </r>
  </si>
  <si>
    <r>
      <rPr>
        <b/>
        <sz val="12"/>
        <rFont val="Times New Roman"/>
        <family val="1"/>
        <charset val="186"/>
      </rPr>
      <t>Cooling (air conditioning) systems and equipment</t>
    </r>
  </si>
  <si>
    <r>
      <rPr>
        <sz val="12"/>
        <rFont val="Times New Roman"/>
        <family val="1"/>
        <charset val="186"/>
      </rPr>
      <t>2.4.</t>
    </r>
  </si>
  <si>
    <r>
      <rPr>
        <b/>
        <sz val="12"/>
        <rFont val="Times New Roman"/>
        <family val="1"/>
        <charset val="186"/>
      </rPr>
      <t>Water supply and sewage systems and equipment</t>
    </r>
  </si>
  <si>
    <r>
      <rPr>
        <sz val="12"/>
        <rFont val="Times New Roman"/>
        <family val="1"/>
        <charset val="186"/>
      </rPr>
      <t>2.5.</t>
    </r>
  </si>
  <si>
    <r>
      <rPr>
        <b/>
        <sz val="12"/>
        <rFont val="Times New Roman"/>
        <family val="1"/>
        <charset val="186"/>
      </rPr>
      <t>Water metering installation</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</si>
  <si>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</si>
  <si>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2.6.</t>
    </r>
  </si>
  <si>
    <r>
      <rPr>
        <b/>
        <sz val="12"/>
        <rFont val="Times New Roman"/>
        <family val="1"/>
        <charset val="186"/>
      </rPr>
      <t>Cold water system</t>
    </r>
  </si>
  <si>
    <r>
      <rPr>
        <sz val="12"/>
        <rFont val="Times New Roman"/>
        <family val="1"/>
        <charset val="186"/>
      </rPr>
      <t>2.7.</t>
    </r>
  </si>
  <si>
    <r>
      <rPr>
        <b/>
        <sz val="12"/>
        <rFont val="Times New Roman"/>
        <family val="1"/>
        <charset val="186"/>
      </rPr>
      <t>Hot water systems and equipment</t>
    </r>
  </si>
  <si>
    <r>
      <rPr>
        <sz val="12"/>
        <rFont val="Times New Roman"/>
        <family val="1"/>
        <charset val="186"/>
      </rPr>
      <t xml:space="preserve">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To ensure the required water consumption rates and the fire water supply system needs, appropriate equipment must be selected and installed </t>
    </r>
    <r>
      <rPr>
        <b/>
        <sz val="12"/>
        <rFont val="Times New Roman"/>
        <family val="1"/>
        <charset val="186"/>
      </rPr>
      <t>The Participant provides information on water supply pipelines, sanitary fixtures, filters, hot water supply, metering etc.</t>
    </r>
  </si>
  <si>
    <r>
      <rPr>
        <sz val="12"/>
        <rFont val="Times New Roman"/>
        <family val="1"/>
        <charset val="186"/>
      </rPr>
      <t>2.9.</t>
    </r>
  </si>
  <si>
    <r>
      <rPr>
        <b/>
        <sz val="12"/>
        <rFont val="Times New Roman"/>
        <family val="1"/>
        <charset val="186"/>
      </rPr>
      <t>Domestic wastewater systems and equipment</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</si>
  <si>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</si>
  <si>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rFont val="Times New Roman"/>
        <family val="1"/>
        <charset val="186"/>
      </rPr>
      <t>2.10.</t>
    </r>
  </si>
  <si>
    <r>
      <rPr>
        <b/>
        <sz val="12"/>
        <rFont val="Times New Roman"/>
        <family val="1"/>
        <charset val="186"/>
      </rPr>
      <t>Surface water drainage, rainwater systems, and devices</t>
    </r>
  </si>
  <si>
    <r>
      <rPr>
        <sz val="12"/>
        <rFont val="Times New Roman"/>
        <family val="1"/>
        <charset val="186"/>
      </rPr>
      <t>2.11.</t>
    </r>
  </si>
  <si>
    <r>
      <rPr>
        <b/>
        <sz val="12"/>
        <rFont val="Times New Roman"/>
        <family val="1"/>
        <charset val="186"/>
      </rPr>
      <t>Plumbing appliances</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</si>
  <si>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</si>
  <si>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2.13.</t>
    </r>
  </si>
  <si>
    <r>
      <rPr>
        <b/>
        <sz val="12"/>
        <rFont val="Times New Roman"/>
        <family val="1"/>
        <charset val="186"/>
      </rPr>
      <t>Other equipment</t>
    </r>
  </si>
  <si>
    <r>
      <rPr>
        <b/>
        <sz val="12"/>
        <rFont val="Times New Roman"/>
        <family val="1"/>
        <charset val="186"/>
      </rPr>
      <t>The Participant provides information on other equipment not included in the listed water supply and wastewater disposal systems.</t>
    </r>
  </si>
  <si>
    <r>
      <rPr>
        <sz val="12"/>
        <rFont val="Times New Roman"/>
        <family val="1"/>
        <charset val="186"/>
      </rPr>
      <t>2.14.</t>
    </r>
  </si>
  <si>
    <r>
      <rPr>
        <b/>
        <sz val="12"/>
        <rFont val="Times New Roman"/>
        <family val="1"/>
        <charset val="186"/>
      </rPr>
      <t>Electrical systems and equipment</t>
    </r>
  </si>
  <si>
    <r>
      <rPr>
        <sz val="12"/>
        <rFont val="Times New Roman"/>
        <family val="1"/>
        <charset val="186"/>
      </rPr>
      <t>2.15.</t>
    </r>
  </si>
  <si>
    <r>
      <rPr>
        <b/>
        <sz val="12"/>
        <rFont val="Times New Roman"/>
        <family val="1"/>
        <charset val="186"/>
      </rPr>
      <t>Security alarm systems and devices</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</si>
  <si>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protection alarm system and equipment.</t>
    </r>
  </si>
  <si>
    <r>
      <rPr>
        <sz val="12"/>
        <rFont val="Times New Roman"/>
        <family val="1"/>
        <charset val="186"/>
      </rPr>
      <t>2.16.</t>
    </r>
  </si>
  <si>
    <r>
      <rPr>
        <b/>
        <sz val="12"/>
        <rFont val="Times New Roman"/>
        <family val="1"/>
        <charset val="186"/>
      </rPr>
      <t>Access control systems and devices.</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</si>
  <si>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</si>
  <si>
    <r>
      <rPr>
        <sz val="12"/>
        <rFont val="Times New Roman"/>
        <family val="1"/>
        <charset val="186"/>
      </rPr>
      <t>2.18.</t>
    </r>
  </si>
  <si>
    <r>
      <rPr>
        <b/>
        <sz val="12"/>
        <rFont val="Times New Roman"/>
        <family val="1"/>
        <charset val="186"/>
      </rPr>
      <t>Video surveillance systems and equipment</t>
    </r>
  </si>
  <si>
    <r>
      <rPr>
        <sz val="12"/>
        <rFont val="Times New Roman"/>
        <family val="1"/>
        <charset val="186"/>
      </rPr>
      <t>The general requirements of the system are described in Suplement 2.1 document 36 "Requirements for Electronic Protection Systems".</t>
    </r>
    <r>
      <rPr>
        <b/>
        <sz val="12"/>
        <rFont val="Times New Roman"/>
        <family val="1"/>
        <charset val="186"/>
      </rPr>
      <t xml:space="preserve"> </t>
    </r>
    <r>
      <rPr>
        <b/>
        <sz val="12"/>
        <rFont val="Times New Roman"/>
        <family val="1"/>
        <charset val="186"/>
      </rPr>
      <t>The Participant provides information on video surveillance cameras, video recording, storage, and display equipment.</t>
    </r>
  </si>
  <si>
    <r>
      <rPr>
        <sz val="12"/>
        <rFont val="Times New Roman"/>
        <family val="1"/>
        <charset val="186"/>
      </rPr>
      <t>2.19.</t>
    </r>
  </si>
  <si>
    <r>
      <rPr>
        <b/>
        <sz val="12"/>
        <rFont val="Times New Roman"/>
        <family val="1"/>
        <charset val="186"/>
      </rPr>
      <t>Computer and telephone networks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</si>
  <si>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The Participant provides information on purpose of communication network, switch cabinet locations in the building, network switches, accessories, and other equipment.</t>
    </r>
  </si>
  <si>
    <r>
      <rPr>
        <sz val="12"/>
        <rFont val="Times New Roman"/>
        <family val="1"/>
        <charset val="186"/>
      </rPr>
      <t>2.20.</t>
    </r>
  </si>
  <si>
    <r>
      <rPr>
        <b/>
        <sz val="12"/>
        <rFont val="Times New Roman"/>
        <family val="1"/>
        <charset val="186"/>
      </rPr>
      <t>Automation systems and devices</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</si>
  <si>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</si>
  <si>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2.21.</t>
    </r>
  </si>
  <si>
    <r>
      <rPr>
        <b/>
        <sz val="12"/>
        <rFont val="Times New Roman"/>
        <family val="1"/>
        <charset val="186"/>
      </rPr>
      <t>Smoke extraction systems and equipment</t>
    </r>
  </si>
  <si>
    <r>
      <rPr>
        <sz val="10"/>
        <rFont val="Times New Roman"/>
        <family val="1"/>
        <charset val="186"/>
      </rPr>
      <t>2.22.</t>
    </r>
  </si>
  <si>
    <r>
      <rPr>
        <b/>
        <sz val="12"/>
        <rFont val="Times New Roman"/>
        <family val="1"/>
        <charset val="186"/>
      </rPr>
      <t>Fire systems, fire detection systems, and equipment</t>
    </r>
  </si>
  <si>
    <r>
      <rPr>
        <b/>
        <sz val="12"/>
        <rFont val="Times New Roman"/>
        <family val="1"/>
        <charset val="186"/>
      </rPr>
      <t>The Participant provides information on fire detection and fire alarm systems.</t>
    </r>
  </si>
  <si>
    <r>
      <rPr>
        <sz val="10"/>
        <rFont val="Times New Roman"/>
        <family val="1"/>
        <charset val="186"/>
      </rPr>
      <t>2.23.</t>
    </r>
  </si>
  <si>
    <r>
      <rPr>
        <b/>
        <sz val="12"/>
        <rFont val="Times New Roman"/>
        <family val="1"/>
        <charset val="186"/>
      </rPr>
      <t>Fire extinguishing systems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</si>
  <si>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r>
      <rPr>
        <sz val="12"/>
        <rFont val="Times New Roman"/>
        <family val="1"/>
        <charset val="186"/>
      </rPr>
      <t xml:space="preserve">                                              </t>
    </r>
  </si>
  <si>
    <r>
      <rPr>
        <sz val="10"/>
        <rFont val="Times New Roman"/>
        <family val="1"/>
        <charset val="186"/>
      </rPr>
      <t>2.24.</t>
    </r>
  </si>
  <si>
    <r>
      <rPr>
        <b/>
        <sz val="12"/>
        <rFont val="Times New Roman"/>
        <family val="1"/>
        <charset val="186"/>
      </rPr>
      <t>Gas pipeline system and equipment</t>
    </r>
  </si>
  <si>
    <r>
      <rPr>
        <b/>
        <sz val="12"/>
        <rFont val="Times New Roman"/>
        <family val="1"/>
        <charset val="186"/>
      </rPr>
      <t>The Participant provides information on gas pipeline networks, boilers, system and other equipment, metering.</t>
    </r>
  </si>
  <si>
    <r>
      <rPr>
        <sz val="10"/>
        <rFont val="Times New Roman"/>
        <family val="1"/>
        <charset val="186"/>
      </rPr>
      <t>2.25.</t>
    </r>
  </si>
  <si>
    <r>
      <rPr>
        <b/>
        <sz val="12"/>
        <rFont val="Times New Roman"/>
        <family val="1"/>
        <charset val="186"/>
      </rPr>
      <t>Specific use devices, other technological devices and systems</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</si>
  <si>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</si>
  <si>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sz val="10"/>
        <rFont val="Times New Roman"/>
        <family val="1"/>
        <charset val="186"/>
      </rPr>
      <t>2.26.</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</si>
  <si>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</si>
  <si>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</si>
  <si>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sz val="10"/>
        <rFont val="Times New Roman"/>
        <family val="1"/>
        <charset val="186"/>
      </rPr>
      <t>2.27.</t>
    </r>
  </si>
  <si>
    <r>
      <rPr>
        <b/>
        <sz val="12"/>
        <color theme="1"/>
        <rFont val="Times New Roman"/>
        <family val="1"/>
        <charset val="186"/>
      </rPr>
      <t>Other equipment</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</si>
  <si>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</si>
  <si>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</si>
  <si>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</si>
  <si>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</si>
  <si>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</si>
  <si>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</si>
  <si>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</si>
  <si>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</si>
  <si>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</si>
  <si>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</si>
  <si>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</si>
  <si>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2"/>
        <rFont val="Times New Roman"/>
        <family val="1"/>
        <charset val="186"/>
      </rPr>
      <t>Supplement 2.1 document 16 "Technical requirements for the creation of warehouses and storage shelters"</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</si>
  <si>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</si>
  <si>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</si>
  <si>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</si>
  <si>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</si>
  <si>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</si>
  <si>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</si>
  <si>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</si>
  <si>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</si>
  <si>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</si>
  <si>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sz val="12"/>
        <rFont val="Times New Roman"/>
        <family val="1"/>
        <charset val="186"/>
      </rPr>
      <t>Supplement 2.1 document 16 "Technical requirements for the creation of warehouses and storage shelters"</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</si>
  <si>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</si>
  <si>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</si>
  <si>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rFont val="Times New Roman"/>
        <family val="1"/>
        <charset val="186"/>
      </rPr>
      <t>Building part/ System/ Area</t>
    </r>
  </si>
  <si>
    <r>
      <rPr>
        <b/>
        <sz val="12"/>
        <color theme="1"/>
        <rFont val="Times New Roman"/>
        <family val="1"/>
        <charset val="186"/>
      </rPr>
      <t>Description of special requirements for premises/areas (if applicable)</t>
    </r>
  </si>
  <si>
    <r>
      <rPr>
        <b/>
        <sz val="12"/>
        <color theme="1"/>
        <rFont val="Times New Roman"/>
        <family val="1"/>
        <charset val="186"/>
      </rPr>
      <t>Canopy (type 2)</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</si>
  <si>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</si>
  <si>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</si>
  <si>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</si>
  <si>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</si>
  <si>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</si>
  <si>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filled by the Public Entity (if specific requirements are known and applied</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</si>
  <si>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</si>
  <si>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</si>
  <si>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</si>
  <si>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</si>
  <si>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b/>
        <sz val="12"/>
        <color theme="1"/>
        <rFont val="Times New Roman"/>
        <family val="1"/>
        <charset val="186"/>
      </rPr>
      <t>Building structures and other elements</t>
    </r>
  </si>
  <si>
    <r>
      <rPr>
        <sz val="10"/>
        <rFont val="Times New Roman"/>
        <family val="1"/>
        <charset val="186"/>
      </rPr>
      <t>1.1.</t>
    </r>
  </si>
  <si>
    <r>
      <rPr>
        <b/>
        <sz val="12"/>
        <color theme="1"/>
        <rFont val="Times New Roman"/>
        <family val="1"/>
        <charset val="186"/>
      </rPr>
      <t>Foundations</t>
    </r>
  </si>
  <si>
    <r>
      <rPr>
        <sz val="10"/>
        <rFont val="Times New Roman"/>
        <family val="1"/>
        <charset val="186"/>
      </rPr>
      <t>1.2.</t>
    </r>
  </si>
  <si>
    <r>
      <rPr>
        <b/>
        <sz val="12"/>
        <color theme="1"/>
        <rFont val="Times New Roman"/>
        <family val="1"/>
        <charset val="186"/>
      </rPr>
      <t>Non-load-bearing external walls, structures</t>
    </r>
  </si>
  <si>
    <r>
      <rPr>
        <sz val="10"/>
        <rFont val="Times New Roman"/>
        <family val="1"/>
        <charset val="186"/>
      </rPr>
      <t>1.3.</t>
    </r>
  </si>
  <si>
    <r>
      <rPr>
        <b/>
        <sz val="12"/>
        <color theme="1"/>
        <rFont val="Times New Roman"/>
        <family val="1"/>
        <charset val="186"/>
      </rPr>
      <t>Slabs on the ground.</t>
    </r>
  </si>
  <si>
    <r>
      <rPr>
        <sz val="10"/>
        <rFont val="Times New Roman"/>
        <family val="1"/>
        <charset val="186"/>
      </rPr>
      <t>1.4.</t>
    </r>
  </si>
  <si>
    <r>
      <rPr>
        <b/>
        <sz val="12"/>
        <color theme="1"/>
        <rFont val="Times New Roman"/>
        <family val="1"/>
        <charset val="186"/>
      </rPr>
      <t>Roof</t>
    </r>
  </si>
  <si>
    <r>
      <rPr>
        <sz val="10"/>
        <rFont val="Times New Roman"/>
        <family val="1"/>
        <charset val="186"/>
      </rPr>
      <t>1.5.</t>
    </r>
  </si>
  <si>
    <r>
      <rPr>
        <b/>
        <sz val="12"/>
        <rFont val="Times New Roman"/>
        <family val="1"/>
        <charset val="186"/>
      </rPr>
      <t>Structural elements</t>
    </r>
  </si>
  <si>
    <r>
      <rPr>
        <sz val="10"/>
        <rFont val="Times New Roman"/>
        <family val="1"/>
        <charset val="186"/>
      </rPr>
      <t>1.7.</t>
    </r>
  </si>
  <si>
    <r>
      <rPr>
        <b/>
        <sz val="12"/>
        <rFont val="Times New Roman"/>
        <family val="1"/>
        <charset val="186"/>
      </rPr>
      <t>Floor coverings and finishes.</t>
    </r>
  </si>
  <si>
    <r>
      <rPr>
        <sz val="10"/>
        <rFont val="Times New Roman"/>
        <family val="1"/>
        <charset val="186"/>
      </rPr>
      <t>1.8.</t>
    </r>
  </si>
  <si>
    <r>
      <rPr>
        <b/>
        <sz val="12"/>
        <rFont val="Times New Roman"/>
        <family val="1"/>
        <charset val="186"/>
      </rPr>
      <t>Wall finish</t>
    </r>
  </si>
  <si>
    <r>
      <rPr>
        <sz val="10"/>
        <rFont val="Times New Roman"/>
        <family val="1"/>
        <charset val="186"/>
      </rPr>
      <t>1.9.</t>
    </r>
  </si>
  <si>
    <r>
      <rPr>
        <b/>
        <sz val="12"/>
        <rFont val="Times New Roman"/>
        <family val="1"/>
        <charset val="186"/>
      </rPr>
      <t xml:space="preserve">Other </t>
    </r>
  </si>
  <si>
    <r>
      <rPr>
        <sz val="10"/>
        <rFont val="Times New Roman"/>
        <family val="1"/>
        <charset val="186"/>
      </rPr>
      <t>1.10.</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</si>
  <si>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</si>
  <si>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</si>
  <si>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</si>
  <si>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b/>
        <sz val="12"/>
        <color theme="1"/>
        <rFont val="Times New Roman"/>
        <family val="1"/>
        <charset val="186"/>
      </rPr>
      <t xml:space="preserve">Building internal engineering systems </t>
    </r>
  </si>
  <si>
    <r>
      <rPr>
        <sz val="12"/>
        <rFont val="Times New Roman"/>
        <family val="1"/>
        <charset val="186"/>
      </rPr>
      <t>2.1.</t>
    </r>
  </si>
  <si>
    <r>
      <rPr>
        <b/>
        <sz val="12"/>
        <rFont val="Times New Roman"/>
        <family val="1"/>
        <charset val="186"/>
      </rPr>
      <t>Surface water drainage, rainwater systems, and devices</t>
    </r>
  </si>
  <si>
    <r>
      <rPr>
        <sz val="12"/>
        <rFont val="Times New Roman"/>
        <family val="1"/>
        <charset val="186"/>
      </rPr>
      <t>2.2.</t>
    </r>
  </si>
  <si>
    <r>
      <rPr>
        <b/>
        <sz val="12"/>
        <rFont val="Times New Roman"/>
        <family val="1"/>
        <charset val="186"/>
      </rPr>
      <t>Electrical systems and equipment</t>
    </r>
  </si>
  <si>
    <r>
      <rPr>
        <sz val="12"/>
        <rFont val="Times New Roman"/>
        <family val="1"/>
        <charset val="186"/>
      </rPr>
      <t>2.3.</t>
    </r>
  </si>
  <si>
    <r>
      <rPr>
        <b/>
        <sz val="12"/>
        <rFont val="Times New Roman"/>
        <family val="1"/>
        <charset val="186"/>
      </rPr>
      <t>Video surveillance systems and equipment</t>
    </r>
  </si>
  <si>
    <r>
      <rPr>
        <sz val="10"/>
        <rFont val="Times New Roman"/>
        <family val="1"/>
        <charset val="186"/>
      </rPr>
      <t>2.4.</t>
    </r>
  </si>
  <si>
    <r>
      <rPr>
        <b/>
        <sz val="12"/>
        <rFont val="Times New Roman"/>
        <family val="1"/>
        <charset val="186"/>
      </rPr>
      <t>Fire systems, fire detection systems, and equipment</t>
    </r>
  </si>
  <si>
    <r>
      <rPr>
        <b/>
        <sz val="12"/>
        <rFont val="Times New Roman"/>
        <family val="1"/>
        <charset val="186"/>
      </rPr>
      <t>The Participant provides information on fire detection and fire alarm systems.</t>
    </r>
  </si>
  <si>
    <r>
      <rPr>
        <sz val="10"/>
        <rFont val="Times New Roman"/>
        <family val="1"/>
        <charset val="186"/>
      </rPr>
      <t>2.5.</t>
    </r>
  </si>
  <si>
    <r>
      <rPr>
        <b/>
        <sz val="12"/>
        <rFont val="Times New Roman"/>
        <family val="1"/>
        <charset val="186"/>
      </rPr>
      <t>Fire extinguishing systems and equipment</t>
    </r>
  </si>
  <si>
    <r>
      <rPr>
        <sz val="10"/>
        <rFont val="Times New Roman"/>
        <family val="1"/>
        <charset val="186"/>
      </rPr>
      <t>2.6.</t>
    </r>
  </si>
  <si>
    <r>
      <rPr>
        <b/>
        <sz val="12"/>
        <color theme="1"/>
        <rFont val="Times New Roman"/>
        <family val="1"/>
        <charset val="186"/>
      </rPr>
      <t>Other equipment</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</si>
  <si>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</si>
  <si>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</si>
  <si>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</si>
  <si>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</si>
  <si>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</si>
  <si>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</si>
  <si>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</si>
  <si>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</si>
  <si>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</si>
  <si>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</si>
  <si>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</si>
  <si>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t>Worksheet 2. Development of buildings. Needs</t>
  </si>
  <si>
    <t>Worksheet 3. Development of buildings. Construction</t>
  </si>
  <si>
    <t>Supplement 2.1. Document 15 "Technical requirements for the creation of warehouses and storage shelters"</t>
  </si>
  <si>
    <t>Supplement 2.1 Document 15 "Technical requirements for the creation of warehouses and storage shelters"</t>
  </si>
  <si>
    <t>Supplement 2.1 document 15 "Technical requirements for the creation of warehouses and storage shelters"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</si>
</sst>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sz val="12"/>
      <color rgb="FF00B0F0"/>
      <name val="Times New Roman"/>
      <family val="1"/>
      <charset val="186"/>
    </font>
    <font>
      <b/>
      <sz val="12"/>
      <color rgb="FFFF0000"/>
      <name val="Times New Roman"/>
      <family val="1"/>
      <charset val="186"/>
    </font>
    <font>
      <b/>
      <sz val="11"/>
      <color rgb="FFFF0000"/>
      <name val="Times New Roman"/>
      <family val="1"/>
      <charset val="186"/>
    </font>
    <font>
      <sz val="9"/>
      <color rgb="FF000000"/>
      <name val="Times New Roman"/>
      <family val="1"/>
      <charset val="186"/>
    </font>
    <font>
      <i/>
      <sz val="11"/>
      <name val="Times New Roman"/>
      <family val="1"/>
      <charset val="186"/>
    </font>
    <font>
      <b/>
      <i/>
      <sz val="11"/>
      <color rgb="FFFF0000"/>
      <name val="Times New Roman"/>
      <family val="1"/>
      <charset val="186"/>
    </font>
    <font>
      <sz val="11"/>
      <color rgb="FF535353"/>
      <name val="Times New Roman"/>
      <family val="1"/>
      <charset val="186"/>
    </font>
    <font>
      <sz val="9"/>
      <color rgb="FF0070C0"/>
      <name val="Times New Roman"/>
      <family val="1"/>
      <charset val="186"/>
    </font>
    <font>
      <sz val="12"/>
      <color rgb="FF0070C0"/>
      <name val="Times New Roman"/>
      <family val="1"/>
      <charset val="186"/>
    </font>
    <font>
      <i/>
      <sz val="9"/>
      <name val="Times New Roman"/>
      <family val="1"/>
      <charset val="186"/>
    </font>
    <font>
      <i/>
      <sz val="9"/>
      <color theme="1"/>
      <name val="Times New Roman"/>
      <family val="1"/>
      <charset val="186"/>
    </font>
    <font>
      <i/>
      <sz val="10"/>
      <name val="Times New Roman"/>
      <family val="1"/>
      <charset val="186"/>
    </font>
    <font>
      <i/>
      <sz val="8"/>
      <name val="Times New Roman"/>
      <family val="1"/>
      <charset val="186"/>
    </font>
    <font>
      <i/>
      <sz val="9"/>
      <color rgb="FF000000"/>
      <name val="Times New Roman"/>
      <family val="1"/>
      <charset val="186"/>
    </font>
    <font>
      <sz val="8"/>
      <name val="Times New Roman"/>
      <family val="1"/>
      <charset val="186"/>
    </font>
  </fonts>
  <fills count="24">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theme="0" tint="-0.14999847407452621"/>
        <bgColor indexed="64"/>
      </patternFill>
    </fill>
    <fill>
      <patternFill patternType="solid">
        <fgColor rgb="FFFFFF00"/>
        <bgColor rgb="FFE7E6E6"/>
      </patternFill>
    </fill>
    <fill>
      <patternFill patternType="solid">
        <fgColor theme="2"/>
        <bgColor rgb="FFE7E6E6"/>
      </patternFill>
    </fill>
    <fill>
      <patternFill patternType="solid">
        <fgColor theme="0" tint="-4.9989318521683403E-2"/>
        <bgColor rgb="FF9999FF"/>
      </patternFill>
    </fill>
    <fill>
      <patternFill patternType="solid">
        <fgColor theme="9" tint="0.79998168889431442"/>
        <bgColor rgb="FFE2F0D9"/>
      </patternFill>
    </fill>
  </fills>
  <borders count="1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top style="medium">
        <color indexed="64"/>
      </top>
      <bottom style="medium">
        <color indexed="64"/>
      </bottom>
      <diagonal/>
    </border>
    <border>
      <left style="thin">
        <color auto="1"/>
      </left>
      <right style="thin">
        <color auto="1"/>
      </right>
      <top/>
      <bottom/>
      <diagonal/>
    </border>
  </borders>
  <cellStyleXfs count="2">
    <xf numFmtId="0" fontId="0" fillId="0" borderId="0"/>
    <xf numFmtId="0" fontId="13" fillId="2" borderId="0" applyBorder="0" applyProtection="0"/>
  </cellStyleXfs>
  <cellXfs count="362">
    <xf numFmtId="0" fontId="0" fillId="0" borderId="0" xfId="0"/>
    <xf numFmtId="0" fontId="1" fillId="0" borderId="0" xfId="0" applyFont="1"/>
    <xf numFmtId="0" fontId="2" fillId="0" borderId="0" xfId="0" applyFont="1"/>
    <xf numFmtId="0" fontId="1" fillId="0" borderId="4" xfId="0" applyFont="1" applyBorder="1"/>
    <xf numFmtId="0" fontId="5" fillId="0" borderId="0" xfId="0" applyFont="1"/>
    <xf numFmtId="0" fontId="5" fillId="0" borderId="0" xfId="0" applyFont="1" applyAlignment="1">
      <alignment horizontal="center" vertical="center"/>
    </xf>
    <xf numFmtId="0" fontId="3" fillId="0" borderId="0" xfId="0" applyFont="1" applyAlignment="1">
      <alignment horizontal="left" vertical="center"/>
    </xf>
    <xf numFmtId="0" fontId="5" fillId="5" borderId="4" xfId="0" applyFont="1" applyFill="1" applyBorder="1" applyAlignment="1">
      <alignment horizontal="center" vertical="center" wrapText="1"/>
    </xf>
    <xf numFmtId="0" fontId="14"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6" fillId="5" borderId="6" xfId="0" applyFont="1" applyFill="1" applyBorder="1" applyAlignment="1">
      <alignment vertical="center" wrapText="1"/>
    </xf>
    <xf numFmtId="0" fontId="6" fillId="5" borderId="4" xfId="0" applyFont="1" applyFill="1" applyBorder="1" applyAlignment="1">
      <alignment vertical="center" wrapText="1"/>
    </xf>
    <xf numFmtId="0" fontId="5" fillId="0" borderId="4" xfId="0" applyFont="1" applyBorder="1" applyAlignment="1">
      <alignment horizontal="left" vertical="center" wrapText="1"/>
    </xf>
    <xf numFmtId="0" fontId="8"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5" fillId="5" borderId="6" xfId="0" applyFont="1" applyFill="1" applyBorder="1" applyAlignment="1">
      <alignment horizontal="left" vertical="center" wrapText="1"/>
    </xf>
    <xf numFmtId="0" fontId="5"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2" fillId="0" borderId="0" xfId="0" applyFont="1"/>
    <xf numFmtId="0" fontId="12" fillId="0" borderId="0" xfId="0" applyFont="1" applyAlignment="1">
      <alignment horizontal="left"/>
    </xf>
    <xf numFmtId="0" fontId="11" fillId="0" borderId="0" xfId="0" applyFont="1"/>
    <xf numFmtId="0" fontId="15" fillId="0" borderId="4" xfId="0" applyFont="1" applyBorder="1"/>
    <xf numFmtId="0" fontId="15" fillId="0" borderId="4" xfId="0" applyFont="1" applyBorder="1" applyAlignment="1">
      <alignment vertical="center"/>
    </xf>
    <xf numFmtId="0" fontId="11" fillId="0" borderId="0" xfId="0" applyFont="1" applyAlignment="1">
      <alignment horizontal="left" vertical="center"/>
    </xf>
    <xf numFmtId="0" fontId="18" fillId="4" borderId="4" xfId="0" applyFont="1" applyFill="1" applyBorder="1" applyAlignment="1">
      <alignment horizontal="center" vertical="center" wrapText="1"/>
    </xf>
    <xf numFmtId="0" fontId="15" fillId="0" borderId="4" xfId="0" applyFont="1" applyBorder="1" applyAlignment="1">
      <alignment horizontal="center" vertical="center"/>
    </xf>
    <xf numFmtId="0" fontId="11" fillId="0" borderId="4" xfId="0" applyFont="1" applyBorder="1"/>
    <xf numFmtId="0" fontId="12" fillId="7" borderId="0" xfId="0" applyFont="1" applyFill="1"/>
    <xf numFmtId="0" fontId="17" fillId="0" borderId="0" xfId="0" applyFont="1"/>
    <xf numFmtId="0" fontId="20" fillId="0" borderId="0" xfId="0" applyFont="1"/>
    <xf numFmtId="0" fontId="6" fillId="4" borderId="4" xfId="0" applyFont="1" applyFill="1" applyBorder="1" applyAlignment="1">
      <alignment horizontal="center" vertical="center" wrapText="1"/>
    </xf>
    <xf numFmtId="0" fontId="16" fillId="0" borderId="0" xfId="0" applyFont="1"/>
    <xf numFmtId="0" fontId="11"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5" fillId="7" borderId="4" xfId="0" applyFont="1" applyFill="1" applyBorder="1"/>
    <xf numFmtId="0" fontId="11" fillId="0" borderId="0" xfId="0" applyFont="1" applyAlignment="1">
      <alignment horizontal="left"/>
    </xf>
    <xf numFmtId="0" fontId="11" fillId="7" borderId="0" xfId="0" applyFont="1" applyFill="1" applyAlignment="1">
      <alignment horizontal="left"/>
    </xf>
    <xf numFmtId="0" fontId="11" fillId="0" borderId="4" xfId="0" applyFont="1" applyBorder="1" applyAlignment="1">
      <alignment horizontal="center" vertical="center" wrapText="1"/>
    </xf>
    <xf numFmtId="0" fontId="15" fillId="0" borderId="0" xfId="0" applyFont="1" applyAlignment="1">
      <alignment horizontal="left" vertical="top" wrapText="1"/>
    </xf>
    <xf numFmtId="0" fontId="15" fillId="0" borderId="0" xfId="0" applyFont="1" applyAlignment="1">
      <alignment horizontal="center" vertical="top" wrapText="1"/>
    </xf>
    <xf numFmtId="0" fontId="24" fillId="0" borderId="0" xfId="0" applyFont="1"/>
    <xf numFmtId="0" fontId="2" fillId="0" borderId="5" xfId="0" applyFont="1" applyBorder="1" applyAlignment="1">
      <alignment horizontal="left"/>
    </xf>
    <xf numFmtId="0" fontId="2" fillId="0" borderId="5" xfId="0" applyFont="1" applyBorder="1" applyAlignment="1">
      <alignment horizontal="left" vertical="center"/>
    </xf>
    <xf numFmtId="0" fontId="6" fillId="10" borderId="3" xfId="0" applyFont="1" applyFill="1" applyBorder="1" applyAlignment="1">
      <alignment horizontal="center" vertical="center" wrapText="1"/>
    </xf>
    <xf numFmtId="0" fontId="24" fillId="10" borderId="4" xfId="0" applyFont="1" applyFill="1" applyBorder="1" applyAlignment="1">
      <alignment horizontal="left" vertical="center" wrapText="1"/>
    </xf>
    <xf numFmtId="0" fontId="7" fillId="13" borderId="4" xfId="0" applyFont="1" applyFill="1" applyBorder="1" applyAlignment="1">
      <alignment vertical="top" wrapText="1"/>
    </xf>
    <xf numFmtId="0" fontId="5" fillId="10" borderId="3" xfId="0" applyFont="1" applyFill="1" applyBorder="1" applyAlignment="1">
      <alignment horizontal="left" vertical="center" wrapText="1"/>
    </xf>
    <xf numFmtId="0" fontId="24" fillId="10" borderId="4" xfId="0" applyFont="1" applyFill="1" applyBorder="1" applyAlignment="1">
      <alignment horizontal="left" vertical="top"/>
    </xf>
    <xf numFmtId="0" fontId="22" fillId="6" borderId="4" xfId="0" applyFont="1" applyFill="1" applyBorder="1" applyAlignment="1">
      <alignment horizontal="left" vertical="center"/>
    </xf>
    <xf numFmtId="0" fontId="25" fillId="6" borderId="4" xfId="0" applyFont="1" applyFill="1" applyBorder="1" applyAlignment="1">
      <alignment horizontal="left" vertical="center" wrapText="1"/>
    </xf>
    <xf numFmtId="0" fontId="14" fillId="15"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8" fillId="10" borderId="5" xfId="0" applyFont="1" applyFill="1" applyBorder="1" applyAlignment="1">
      <alignment horizontal="left" vertical="top" wrapText="1"/>
    </xf>
    <xf numFmtId="0" fontId="8" fillId="5" borderId="9" xfId="0" applyFont="1" applyFill="1" applyBorder="1" applyAlignment="1">
      <alignment horizontal="left" vertical="center" wrapText="1"/>
    </xf>
    <xf numFmtId="0" fontId="5" fillId="5" borderId="8" xfId="0" applyFont="1" applyFill="1" applyBorder="1" applyAlignment="1">
      <alignment horizontal="center" vertical="center" wrapText="1"/>
    </xf>
    <xf numFmtId="0" fontId="8" fillId="5" borderId="10" xfId="0" applyFont="1" applyFill="1" applyBorder="1" applyAlignment="1">
      <alignment horizontal="left" vertical="center" wrapText="1"/>
    </xf>
    <xf numFmtId="0" fontId="5" fillId="5" borderId="3"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6" fillId="4" borderId="3" xfId="0" applyFont="1" applyFill="1" applyBorder="1" applyAlignment="1">
      <alignment horizontal="center" vertical="center"/>
    </xf>
    <xf numFmtId="0" fontId="5" fillId="5" borderId="1" xfId="0" applyFont="1" applyFill="1" applyBorder="1"/>
    <xf numFmtId="0" fontId="5" fillId="5" borderId="11" xfId="0" applyFont="1" applyFill="1" applyBorder="1"/>
    <xf numFmtId="0" fontId="18"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18" fillId="11" borderId="1" xfId="0" applyFont="1" applyFill="1" applyBorder="1" applyAlignment="1">
      <alignment vertical="center" wrapText="1" readingOrder="1"/>
    </xf>
    <xf numFmtId="0" fontId="8" fillId="5" borderId="4" xfId="0" applyFont="1" applyFill="1" applyBorder="1" applyAlignment="1">
      <alignment horizontal="left" vertical="center" wrapText="1"/>
    </xf>
    <xf numFmtId="0" fontId="27" fillId="5" borderId="8" xfId="0" applyFont="1" applyFill="1" applyBorder="1" applyAlignment="1">
      <alignment horizontal="center" vertical="center" wrapText="1" readingOrder="1"/>
    </xf>
    <xf numFmtId="0" fontId="6" fillId="10" borderId="4" xfId="0" applyFont="1" applyFill="1" applyBorder="1" applyAlignment="1">
      <alignment horizontal="left" vertical="center" wrapText="1"/>
    </xf>
    <xf numFmtId="0" fontId="11" fillId="10" borderId="4" xfId="0" applyFont="1" applyFill="1" applyBorder="1" applyAlignment="1">
      <alignment horizontal="center" vertical="center" wrapText="1"/>
    </xf>
    <xf numFmtId="0" fontId="15" fillId="17" borderId="8" xfId="0" applyFont="1" applyFill="1" applyBorder="1" applyAlignment="1">
      <alignment horizontal="center" vertical="center" wrapText="1"/>
    </xf>
    <xf numFmtId="0" fontId="18" fillId="14" borderId="8" xfId="0" applyFont="1" applyFill="1" applyBorder="1" applyAlignment="1">
      <alignment horizontal="center" vertical="center" wrapText="1" readingOrder="1"/>
    </xf>
    <xf numFmtId="0" fontId="22" fillId="6" borderId="8" xfId="0" applyFont="1" applyFill="1" applyBorder="1" applyAlignment="1">
      <alignment horizontal="left" vertical="center"/>
    </xf>
    <xf numFmtId="0" fontId="18" fillId="0" borderId="2" xfId="0" applyFont="1" applyBorder="1" applyAlignment="1">
      <alignment vertical="center" wrapText="1" readingOrder="1"/>
    </xf>
    <xf numFmtId="0" fontId="18" fillId="11" borderId="2" xfId="0" applyFont="1" applyFill="1" applyBorder="1" applyAlignment="1">
      <alignment vertical="center" wrapText="1" readingOrder="1"/>
    </xf>
    <xf numFmtId="0" fontId="11" fillId="11" borderId="13" xfId="0" applyFont="1" applyFill="1" applyBorder="1"/>
    <xf numFmtId="0" fontId="5" fillId="0" borderId="10" xfId="0" applyFont="1" applyBorder="1" applyAlignment="1">
      <alignment horizontal="left" vertical="top" wrapText="1"/>
    </xf>
    <xf numFmtId="0" fontId="5" fillId="0" borderId="4" xfId="0" applyFont="1" applyBorder="1" applyAlignment="1">
      <alignment horizontal="left" vertical="top" wrapText="1"/>
    </xf>
    <xf numFmtId="0" fontId="12" fillId="0" borderId="0" xfId="0" applyFont="1" applyAlignment="1">
      <alignment horizontal="center" vertical="center"/>
    </xf>
    <xf numFmtId="0" fontId="23" fillId="0" borderId="0" xfId="0" applyFont="1" applyAlignment="1">
      <alignment horizontal="center" vertical="center"/>
    </xf>
    <xf numFmtId="0" fontId="23" fillId="0" borderId="0" xfId="0" applyFont="1"/>
    <xf numFmtId="0" fontId="5" fillId="0" borderId="0" xfId="0" applyFont="1" applyAlignment="1">
      <alignment horizontal="left"/>
    </xf>
    <xf numFmtId="0" fontId="5" fillId="0" borderId="0" xfId="0" applyFont="1" applyAlignment="1">
      <alignment horizontal="left" vertical="center"/>
    </xf>
    <xf numFmtId="0" fontId="5" fillId="0" borderId="4" xfId="0" applyFont="1" applyBorder="1" applyAlignment="1">
      <alignment horizontal="center" vertical="center" wrapText="1"/>
    </xf>
    <xf numFmtId="0" fontId="15" fillId="10" borderId="4" xfId="0" applyFont="1" applyFill="1" applyBorder="1" applyAlignment="1">
      <alignment horizontal="center" vertical="center" wrapText="1"/>
    </xf>
    <xf numFmtId="0" fontId="10" fillId="0" borderId="4" xfId="0" applyFont="1" applyBorder="1" applyAlignment="1">
      <alignment horizontal="left" vertical="top" wrapText="1"/>
    </xf>
    <xf numFmtId="0" fontId="3" fillId="0" borderId="4" xfId="0" applyFont="1" applyBorder="1" applyAlignment="1">
      <alignment horizontal="left" vertical="top" wrapText="1"/>
    </xf>
    <xf numFmtId="0" fontId="3" fillId="5" borderId="8" xfId="0" applyFont="1" applyFill="1" applyBorder="1" applyAlignment="1">
      <alignment horizontal="center" vertical="center" wrapText="1"/>
    </xf>
    <xf numFmtId="0" fontId="1" fillId="0" borderId="4" xfId="0" applyFont="1" applyBorder="1" applyAlignment="1">
      <alignment vertical="top"/>
    </xf>
    <xf numFmtId="0" fontId="28" fillId="5" borderId="6" xfId="0" applyFont="1" applyFill="1" applyBorder="1" applyAlignment="1">
      <alignment horizontal="left" vertical="center" wrapText="1"/>
    </xf>
    <xf numFmtId="0" fontId="5" fillId="0" borderId="4" xfId="0" applyFont="1" applyBorder="1" applyAlignment="1">
      <alignment vertical="top"/>
    </xf>
    <xf numFmtId="0" fontId="5" fillId="0" borderId="4" xfId="0" applyFont="1" applyBorder="1"/>
    <xf numFmtId="0" fontId="5" fillId="5" borderId="6" xfId="0" applyFont="1" applyFill="1" applyBorder="1" applyAlignment="1">
      <alignment horizontal="left" vertical="center"/>
    </xf>
    <xf numFmtId="0" fontId="7" fillId="3" borderId="4" xfId="0" applyFont="1" applyFill="1" applyBorder="1" applyAlignment="1">
      <alignment horizontal="center" vertical="top" wrapText="1"/>
    </xf>
    <xf numFmtId="0" fontId="6" fillId="0" borderId="4" xfId="0" applyFont="1" applyBorder="1" applyAlignment="1">
      <alignment horizontal="left" vertical="top" wrapText="1"/>
    </xf>
    <xf numFmtId="0" fontId="24" fillId="0" borderId="4" xfId="0" applyFont="1" applyBorder="1" applyAlignment="1">
      <alignment horizontal="left" vertical="top" wrapText="1"/>
    </xf>
    <xf numFmtId="0" fontId="24" fillId="0" borderId="4" xfId="0" applyFont="1" applyBorder="1" applyAlignment="1">
      <alignment horizontal="left" vertical="top"/>
    </xf>
    <xf numFmtId="0" fontId="6" fillId="0" borderId="4" xfId="0" applyFont="1" applyBorder="1" applyAlignment="1">
      <alignment horizontal="left" vertical="top"/>
    </xf>
    <xf numFmtId="0" fontId="6" fillId="0" borderId="3" xfId="0" applyFont="1" applyBorder="1" applyAlignment="1">
      <alignment horizontal="left" vertical="top" wrapText="1"/>
    </xf>
    <xf numFmtId="0" fontId="24" fillId="0" borderId="4" xfId="0" applyFont="1" applyBorder="1" applyAlignment="1">
      <alignment horizontal="left" vertical="center" wrapText="1"/>
    </xf>
    <xf numFmtId="0" fontId="29" fillId="0" borderId="4" xfId="0" applyFont="1" applyBorder="1" applyAlignment="1">
      <alignment horizontal="left" vertical="top" wrapText="1"/>
    </xf>
    <xf numFmtId="0" fontId="22" fillId="0" borderId="4" xfId="0" applyFont="1" applyBorder="1" applyAlignment="1">
      <alignment horizontal="left" vertical="top" wrapText="1"/>
    </xf>
    <xf numFmtId="0" fontId="30" fillId="4" borderId="5" xfId="0" applyFont="1" applyFill="1" applyBorder="1" applyAlignment="1">
      <alignment horizontal="center" vertical="center" wrapText="1"/>
    </xf>
    <xf numFmtId="0" fontId="10" fillId="18" borderId="4" xfId="0" applyFont="1" applyFill="1" applyBorder="1" applyAlignment="1">
      <alignment vertical="top" wrapText="1"/>
    </xf>
    <xf numFmtId="0" fontId="5" fillId="0" borderId="8" xfId="0" applyFont="1" applyBorder="1" applyAlignment="1">
      <alignment horizontal="left" vertical="top" wrapText="1"/>
    </xf>
    <xf numFmtId="0" fontId="5" fillId="0" borderId="3" xfId="0" applyFont="1" applyBorder="1" applyAlignment="1">
      <alignment horizontal="left" vertical="top" wrapText="1"/>
    </xf>
    <xf numFmtId="0" fontId="5" fillId="6" borderId="4" xfId="0" applyFont="1" applyFill="1" applyBorder="1" applyAlignment="1">
      <alignment horizontal="left" vertical="top" wrapText="1"/>
    </xf>
    <xf numFmtId="0" fontId="6" fillId="6" borderId="4" xfId="0" applyFont="1" applyFill="1" applyBorder="1" applyAlignment="1">
      <alignment horizontal="left"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22" fillId="6" borderId="4" xfId="0" applyFont="1" applyFill="1" applyBorder="1" applyAlignment="1">
      <alignment horizontal="center" vertical="center"/>
    </xf>
    <xf numFmtId="0" fontId="7" fillId="3"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12" fillId="10" borderId="4" xfId="0" applyFont="1" applyFill="1" applyBorder="1" applyAlignment="1">
      <alignment horizontal="left" vertical="top" wrapText="1"/>
    </xf>
    <xf numFmtId="0" fontId="10" fillId="0" borderId="0" xfId="0" applyFont="1" applyAlignment="1">
      <alignment horizontal="left" vertical="top" wrapText="1"/>
    </xf>
    <xf numFmtId="0" fontId="14" fillId="4" borderId="4" xfId="0" applyFont="1" applyFill="1" applyBorder="1" applyAlignment="1">
      <alignment horizontal="center" vertical="center" wrapText="1"/>
    </xf>
    <xf numFmtId="0" fontId="14" fillId="16" borderId="4" xfId="0" applyFont="1" applyFill="1" applyBorder="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center" vertical="top" wrapText="1"/>
    </xf>
    <xf numFmtId="0" fontId="14" fillId="0" borderId="0" xfId="0" applyFont="1" applyAlignment="1">
      <alignment horizontal="center" vertical="center" wrapText="1"/>
    </xf>
    <xf numFmtId="0" fontId="14" fillId="0" borderId="4" xfId="0" applyFont="1" applyBorder="1" applyAlignment="1">
      <alignment horizontal="center" vertical="center" wrapText="1"/>
    </xf>
    <xf numFmtId="0" fontId="14" fillId="16" borderId="4" xfId="0" applyFont="1" applyFill="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center"/>
    </xf>
    <xf numFmtId="0" fontId="11" fillId="0" borderId="3" xfId="0" applyFont="1" applyBorder="1" applyAlignment="1">
      <alignment horizontal="center" vertical="center" wrapText="1"/>
    </xf>
    <xf numFmtId="0" fontId="4" fillId="0" borderId="10" xfId="0" applyFont="1" applyBorder="1" applyAlignment="1">
      <alignment horizontal="center" vertical="center" wrapText="1" readingOrder="1"/>
    </xf>
    <xf numFmtId="0" fontId="5" fillId="10" borderId="3" xfId="0" applyFont="1" applyFill="1" applyBorder="1" applyAlignment="1">
      <alignment horizontal="center" vertical="center" wrapText="1"/>
    </xf>
    <xf numFmtId="0" fontId="15" fillId="10" borderId="4" xfId="0" applyFont="1" applyFill="1" applyBorder="1" applyAlignment="1">
      <alignment horizontal="center" vertical="top" wrapText="1"/>
    </xf>
    <xf numFmtId="0" fontId="6" fillId="10" borderId="4" xfId="0" applyFont="1" applyFill="1" applyBorder="1" applyAlignment="1">
      <alignment horizontal="center" vertical="center" wrapText="1"/>
    </xf>
    <xf numFmtId="0" fontId="1" fillId="0" borderId="4" xfId="0" applyFont="1" applyBorder="1" applyAlignment="1">
      <alignment horizontal="justify" vertical="top"/>
    </xf>
    <xf numFmtId="0" fontId="30" fillId="0" borderId="0" xfId="0" applyFont="1" applyAlignment="1">
      <alignment horizontal="center" vertical="center" wrapText="1"/>
    </xf>
    <xf numFmtId="0" fontId="22" fillId="6" borderId="8" xfId="0" applyFont="1" applyFill="1" applyBorder="1" applyAlignment="1">
      <alignment horizontal="center" vertical="center"/>
    </xf>
    <xf numFmtId="0" fontId="11" fillId="0" borderId="0" xfId="0" applyFont="1" applyAlignment="1">
      <alignment horizontal="left" vertical="top" wrapText="1"/>
    </xf>
    <xf numFmtId="0" fontId="12" fillId="0" borderId="0" xfId="0" applyFont="1" applyAlignment="1">
      <alignment horizontal="left"/>
    </xf>
    <xf numFmtId="0" fontId="14" fillId="4" borderId="3" xfId="0" applyFont="1" applyFill="1" applyBorder="1" applyAlignment="1">
      <alignment horizontal="center" vertical="center" wrapText="1"/>
    </xf>
    <xf numFmtId="0" fontId="23" fillId="0" borderId="0" xfId="0" applyFont="1" applyAlignment="1">
      <alignment horizontal="left"/>
    </xf>
    <xf numFmtId="0" fontId="5" fillId="0" borderId="4" xfId="0" applyFont="1" applyBorder="1" applyAlignment="1">
      <alignment horizontal="left" vertical="top" wrapText="1"/>
    </xf>
    <xf numFmtId="0" fontId="11"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6" fillId="19" borderId="4" xfId="0" applyFont="1" applyFill="1" applyBorder="1" applyAlignment="1">
      <alignment horizontal="center" vertical="center" wrapText="1"/>
    </xf>
    <xf numFmtId="0" fontId="6" fillId="19" borderId="4" xfId="0" applyFont="1" applyFill="1" applyBorder="1" applyAlignment="1">
      <alignment horizontal="left" vertical="center" wrapText="1"/>
    </xf>
    <xf numFmtId="0" fontId="11" fillId="19" borderId="4" xfId="0" applyFont="1" applyFill="1" applyBorder="1" applyAlignment="1">
      <alignment horizontal="center" vertical="center" wrapText="1"/>
    </xf>
    <xf numFmtId="0" fontId="12" fillId="19" borderId="4" xfId="0" applyFont="1" applyFill="1" applyBorder="1" applyAlignment="1">
      <alignment horizontal="left" vertical="top" wrapText="1"/>
    </xf>
    <xf numFmtId="0" fontId="15" fillId="19" borderId="4" xfId="0" applyFont="1" applyFill="1" applyBorder="1" applyAlignment="1">
      <alignment horizontal="center" vertical="center" wrapText="1"/>
    </xf>
    <xf numFmtId="0" fontId="14" fillId="15" borderId="4" xfId="0" applyFont="1" applyFill="1" applyBorder="1" applyAlignment="1">
      <alignment horizontal="center" vertical="center" wrapText="1"/>
    </xf>
    <xf numFmtId="0" fontId="14" fillId="16" borderId="8" xfId="0" applyFont="1" applyFill="1" applyBorder="1" applyAlignment="1">
      <alignment horizontal="left" vertical="center" wrapText="1"/>
    </xf>
    <xf numFmtId="0" fontId="15" fillId="16" borderId="4" xfId="0" applyFont="1" applyFill="1" applyBorder="1" applyAlignment="1">
      <alignment horizontal="left" vertical="center" wrapText="1"/>
    </xf>
    <xf numFmtId="0" fontId="18" fillId="16" borderId="4" xfId="0" applyFont="1" applyFill="1" applyBorder="1" applyAlignment="1">
      <alignment horizontal="center" vertical="center" wrapText="1"/>
    </xf>
    <xf numFmtId="0" fontId="18" fillId="20" borderId="4" xfId="0" applyFont="1" applyFill="1" applyBorder="1" applyAlignment="1">
      <alignment horizontal="center" vertical="center" wrapText="1" readingOrder="1"/>
    </xf>
    <xf numFmtId="0" fontId="18" fillId="20" borderId="4" xfId="0" applyFont="1" applyFill="1" applyBorder="1" applyAlignment="1">
      <alignment vertical="center" wrapText="1" readingOrder="1"/>
    </xf>
    <xf numFmtId="0" fontId="18" fillId="18" borderId="4" xfId="0" applyFont="1" applyFill="1" applyBorder="1" applyAlignment="1">
      <alignment vertical="center" wrapText="1" readingOrder="1"/>
    </xf>
    <xf numFmtId="0" fontId="15" fillId="0" borderId="6" xfId="0" applyFont="1" applyBorder="1" applyAlignment="1">
      <alignment horizontal="center" vertical="center"/>
    </xf>
    <xf numFmtId="0" fontId="11" fillId="10" borderId="3" xfId="0" applyFont="1" applyFill="1" applyBorder="1" applyAlignment="1">
      <alignment horizontal="center" vertical="top" wrapText="1"/>
    </xf>
    <xf numFmtId="0" fontId="15" fillId="10" borderId="3" xfId="0" applyFont="1" applyFill="1" applyBorder="1" applyAlignment="1">
      <alignment horizontal="center" vertical="top" wrapText="1"/>
    </xf>
    <xf numFmtId="0" fontId="11" fillId="10" borderId="4" xfId="0" applyFont="1" applyFill="1" applyBorder="1" applyAlignment="1">
      <alignment vertical="top"/>
    </xf>
    <xf numFmtId="0" fontId="11" fillId="21" borderId="3" xfId="0" applyFont="1" applyFill="1" applyBorder="1"/>
    <xf numFmtId="0" fontId="11" fillId="11" borderId="4" xfId="0" applyFont="1" applyFill="1" applyBorder="1"/>
    <xf numFmtId="0" fontId="18" fillId="10" borderId="3" xfId="0" applyFont="1" applyFill="1" applyBorder="1" applyAlignment="1">
      <alignment horizontal="center" vertical="center" wrapText="1" readingOrder="1"/>
    </xf>
    <xf numFmtId="0" fontId="18" fillId="21" borderId="3" xfId="0" applyFont="1" applyFill="1" applyBorder="1" applyAlignment="1">
      <alignment horizontal="center" vertical="center" wrapText="1" readingOrder="1"/>
    </xf>
    <xf numFmtId="0" fontId="11" fillId="0" borderId="4" xfId="0" applyFont="1" applyBorder="1" applyAlignment="1">
      <alignment horizontal="center" vertical="top" wrapText="1"/>
    </xf>
    <xf numFmtId="0" fontId="33" fillId="0" borderId="4" xfId="0" applyFont="1" applyFill="1" applyBorder="1" applyAlignment="1">
      <alignment horizontal="center" vertical="center" wrapText="1" readingOrder="1"/>
    </xf>
    <xf numFmtId="0" fontId="18" fillId="0" borderId="4" xfId="0" applyFont="1" applyFill="1" applyBorder="1" applyAlignment="1">
      <alignment horizontal="center" vertical="center" wrapText="1" readingOrder="1"/>
    </xf>
    <xf numFmtId="0" fontId="18" fillId="11" borderId="4" xfId="0" applyFont="1" applyFill="1" applyBorder="1" applyAlignment="1">
      <alignment horizontal="center" vertical="center" wrapText="1" readingOrder="1"/>
    </xf>
    <xf numFmtId="0" fontId="10" fillId="0" borderId="4" xfId="0" applyFont="1" applyBorder="1" applyAlignment="1">
      <alignment vertical="top" wrapText="1"/>
    </xf>
    <xf numFmtId="0" fontId="14" fillId="22" borderId="4"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4" xfId="0" applyFont="1" applyFill="1" applyBorder="1" applyAlignment="1">
      <alignment horizontal="left" vertical="center" wrapText="1"/>
    </xf>
    <xf numFmtId="0" fontId="34" fillId="0" borderId="4" xfId="0" applyFont="1" applyFill="1" applyBorder="1" applyAlignment="1">
      <alignment horizontal="center" vertical="center" wrapText="1" readingOrder="1"/>
    </xf>
    <xf numFmtId="0" fontId="18" fillId="0" borderId="8" xfId="0" applyFont="1" applyFill="1" applyBorder="1" applyAlignment="1">
      <alignment horizontal="center" vertical="center" wrapText="1" readingOrder="1"/>
    </xf>
    <xf numFmtId="0" fontId="6" fillId="0" borderId="4" xfId="0" applyFont="1" applyFill="1" applyBorder="1" applyAlignment="1">
      <alignment horizontal="center" vertical="center" wrapText="1"/>
    </xf>
    <xf numFmtId="0" fontId="21" fillId="6" borderId="12" xfId="0" applyFont="1" applyFill="1" applyBorder="1" applyAlignment="1">
      <alignment horizontal="left" vertical="top" wrapText="1"/>
    </xf>
    <xf numFmtId="0" fontId="31" fillId="4" borderId="4" xfId="0" applyFont="1" applyFill="1" applyBorder="1" applyAlignment="1">
      <alignment horizontal="center" vertical="center" wrapText="1"/>
    </xf>
    <xf numFmtId="0" fontId="22" fillId="0" borderId="0" xfId="0" applyFont="1" applyFill="1" applyBorder="1" applyAlignment="1">
      <alignment horizontal="left" vertical="center"/>
    </xf>
    <xf numFmtId="0" fontId="31" fillId="0" borderId="0" xfId="0" applyFont="1" applyFill="1" applyBorder="1" applyAlignment="1">
      <alignment horizontal="center" vertical="center" wrapText="1"/>
    </xf>
    <xf numFmtId="0" fontId="11" fillId="0" borderId="0" xfId="0" applyFont="1" applyFill="1" applyBorder="1"/>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top" wrapText="1"/>
    </xf>
    <xf numFmtId="0" fontId="10" fillId="0" borderId="0" xfId="0" applyFont="1" applyBorder="1" applyAlignment="1">
      <alignment horizontal="left" vertical="top" wrapText="1"/>
    </xf>
    <xf numFmtId="0" fontId="11" fillId="0" borderId="0" xfId="0" applyFont="1" applyBorder="1"/>
    <xf numFmtId="0" fontId="11" fillId="0" borderId="0" xfId="0" applyFont="1" applyFill="1" applyBorder="1" applyAlignment="1">
      <alignment horizontal="center" vertical="top" wrapText="1"/>
    </xf>
    <xf numFmtId="0" fontId="10" fillId="0" borderId="0" xfId="0" applyFont="1" applyFill="1" applyBorder="1" applyAlignment="1">
      <alignment horizontal="left" vertical="top" wrapText="1"/>
    </xf>
    <xf numFmtId="0" fontId="18" fillId="0" borderId="0" xfId="0" applyFont="1" applyFill="1" applyBorder="1" applyAlignment="1">
      <alignment horizontal="center" vertical="center" wrapText="1" readingOrder="1"/>
    </xf>
    <xf numFmtId="0" fontId="5" fillId="18" borderId="4" xfId="0" applyFont="1" applyFill="1" applyBorder="1" applyAlignment="1">
      <alignment horizontal="center" vertical="center" wrapText="1"/>
    </xf>
    <xf numFmtId="0" fontId="12" fillId="18" borderId="4" xfId="0" applyFont="1" applyFill="1" applyBorder="1" applyAlignment="1">
      <alignment horizontal="left" vertical="top" wrapText="1"/>
    </xf>
    <xf numFmtId="0" fontId="11" fillId="18" borderId="4" xfId="0" applyFont="1" applyFill="1" applyBorder="1" applyAlignment="1">
      <alignment horizontal="center" vertical="top" wrapText="1"/>
    </xf>
    <xf numFmtId="0" fontId="11" fillId="18" borderId="4" xfId="0" applyFont="1" applyFill="1" applyBorder="1" applyAlignment="1">
      <alignment horizontal="center" vertical="center" wrapText="1"/>
    </xf>
    <xf numFmtId="0" fontId="11" fillId="10" borderId="4" xfId="0" applyFont="1" applyFill="1" applyBorder="1" applyAlignment="1">
      <alignment horizontal="center" vertical="top" wrapText="1"/>
    </xf>
    <xf numFmtId="0" fontId="10" fillId="10" borderId="4" xfId="0" applyFont="1" applyFill="1" applyBorder="1" applyAlignment="1">
      <alignment vertical="top" wrapText="1"/>
    </xf>
    <xf numFmtId="0" fontId="32" fillId="0" borderId="3" xfId="0" applyFont="1" applyBorder="1" applyAlignment="1">
      <alignment horizontal="left" vertical="top" wrapText="1"/>
    </xf>
    <xf numFmtId="0" fontId="5" fillId="6"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4" xfId="0" applyFont="1" applyFill="1" applyBorder="1" applyAlignment="1">
      <alignment horizontal="center" vertical="top" wrapText="1"/>
    </xf>
    <xf numFmtId="0" fontId="10" fillId="6" borderId="3" xfId="0" applyFont="1" applyFill="1" applyBorder="1" applyAlignment="1">
      <alignment horizontal="left" vertical="top" wrapText="1"/>
    </xf>
    <xf numFmtId="0" fontId="10" fillId="6" borderId="4" xfId="0" applyFont="1" applyFill="1" applyBorder="1" applyAlignment="1">
      <alignment horizontal="left" vertical="top" wrapText="1"/>
    </xf>
    <xf numFmtId="0" fontId="11" fillId="11" borderId="5" xfId="0" applyFont="1" applyFill="1" applyBorder="1"/>
    <xf numFmtId="0" fontId="2" fillId="4" borderId="4" xfId="0" applyFont="1" applyFill="1" applyBorder="1" applyAlignment="1">
      <alignment horizontal="left" vertical="center" wrapText="1"/>
    </xf>
    <xf numFmtId="0" fontId="30"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8" fillId="0" borderId="2" xfId="0" applyFont="1" applyFill="1" applyBorder="1" applyAlignment="1">
      <alignment vertical="center" wrapText="1" readingOrder="1"/>
    </xf>
    <xf numFmtId="0" fontId="12" fillId="18" borderId="4" xfId="0" applyFont="1" applyFill="1" applyBorder="1" applyAlignment="1">
      <alignment horizontal="center" vertical="top" wrapText="1"/>
    </xf>
    <xf numFmtId="0" fontId="12" fillId="18" borderId="4" xfId="0" applyFont="1" applyFill="1" applyBorder="1" applyAlignment="1">
      <alignment horizontal="center" vertical="center" wrapText="1"/>
    </xf>
    <xf numFmtId="0" fontId="35" fillId="10" borderId="4" xfId="0" applyFont="1" applyFill="1" applyBorder="1" applyAlignment="1">
      <alignment horizontal="center" vertical="center" wrapText="1"/>
    </xf>
    <xf numFmtId="0" fontId="14" fillId="10" borderId="4" xfId="0" applyFont="1" applyFill="1" applyBorder="1" applyAlignment="1">
      <alignment horizontal="center" vertical="center" wrapText="1"/>
    </xf>
    <xf numFmtId="0" fontId="12" fillId="10" borderId="4" xfId="0" applyFont="1" applyFill="1" applyBorder="1" applyAlignment="1">
      <alignment horizontal="center" vertical="center" wrapText="1"/>
    </xf>
    <xf numFmtId="0" fontId="11" fillId="21" borderId="4" xfId="0" applyFont="1" applyFill="1" applyBorder="1"/>
    <xf numFmtId="0" fontId="18" fillId="21" borderId="4" xfId="0" applyFont="1" applyFill="1" applyBorder="1" applyAlignment="1">
      <alignment horizontal="center" vertical="center" wrapText="1" readingOrder="1"/>
    </xf>
    <xf numFmtId="0" fontId="11" fillId="3" borderId="4" xfId="0" applyFont="1" applyFill="1" applyBorder="1"/>
    <xf numFmtId="0" fontId="23" fillId="6" borderId="8" xfId="0" applyFont="1" applyFill="1" applyBorder="1" applyAlignment="1">
      <alignment horizontal="left" vertical="top" wrapText="1"/>
    </xf>
    <xf numFmtId="0" fontId="23" fillId="6" borderId="8" xfId="0" applyFont="1" applyFill="1" applyBorder="1" applyAlignment="1">
      <alignment horizontal="center" vertical="center" wrapText="1"/>
    </xf>
    <xf numFmtId="0" fontId="23" fillId="6" borderId="12" xfId="0" applyFont="1" applyFill="1" applyBorder="1" applyAlignment="1">
      <alignment horizontal="center" vertical="center" wrapText="1"/>
    </xf>
    <xf numFmtId="0" fontId="11" fillId="23" borderId="4" xfId="0" applyFont="1" applyFill="1" applyBorder="1"/>
    <xf numFmtId="0" fontId="11" fillId="23" borderId="9" xfId="0" applyFont="1" applyFill="1" applyBorder="1"/>
    <xf numFmtId="0" fontId="11" fillId="23" borderId="8" xfId="0" applyFont="1" applyFill="1" applyBorder="1"/>
    <xf numFmtId="0" fontId="18" fillId="11" borderId="8" xfId="0" applyFont="1" applyFill="1" applyBorder="1" applyAlignment="1">
      <alignment horizontal="center" vertical="center" wrapText="1" readingOrder="1"/>
    </xf>
    <xf numFmtId="0" fontId="22" fillId="6" borderId="12" xfId="0" applyFont="1" applyFill="1" applyBorder="1"/>
    <xf numFmtId="0" fontId="23" fillId="6" borderId="12" xfId="0" applyFont="1" applyFill="1" applyBorder="1" applyAlignment="1">
      <alignment horizontal="left" vertical="top" wrapText="1"/>
    </xf>
    <xf numFmtId="0" fontId="2" fillId="4" borderId="5" xfId="0" applyFont="1" applyFill="1" applyBorder="1" applyAlignment="1">
      <alignment horizontal="center" vertical="center" wrapText="1"/>
    </xf>
    <xf numFmtId="0" fontId="22" fillId="0" borderId="0" xfId="0" applyFont="1"/>
    <xf numFmtId="0" fontId="23" fillId="0" borderId="0" xfId="0" applyFont="1" applyAlignment="1">
      <alignment horizontal="left" vertical="top" wrapText="1"/>
    </xf>
    <xf numFmtId="0" fontId="23" fillId="0" borderId="0" xfId="0" applyFont="1" applyAlignment="1">
      <alignment horizontal="center" vertical="center" wrapText="1"/>
    </xf>
    <xf numFmtId="0" fontId="21" fillId="0" borderId="0" xfId="0" applyFont="1" applyAlignment="1">
      <alignment horizontal="left" vertical="top" wrapText="1"/>
    </xf>
    <xf numFmtId="0" fontId="11" fillId="0" borderId="4" xfId="0" applyFont="1" applyFill="1" applyBorder="1" applyAlignment="1">
      <alignment horizontal="center" vertical="top" wrapText="1"/>
    </xf>
    <xf numFmtId="0" fontId="5" fillId="0" borderId="4" xfId="0" applyFont="1" applyBorder="1" applyAlignment="1">
      <alignment horizontal="left" vertical="top" wrapText="1"/>
    </xf>
    <xf numFmtId="0" fontId="10" fillId="0" borderId="3" xfId="0" applyFont="1" applyBorder="1" applyAlignment="1">
      <alignment horizontal="left" vertical="top" wrapText="1"/>
    </xf>
    <xf numFmtId="0" fontId="5" fillId="0" borderId="0" xfId="0" applyFont="1" applyAlignment="1">
      <alignment horizontal="left" vertical="center"/>
    </xf>
    <xf numFmtId="0" fontId="5" fillId="0" borderId="4" xfId="0" applyFont="1" applyBorder="1" applyAlignment="1">
      <alignment horizontal="left" vertical="top" wrapText="1"/>
    </xf>
    <xf numFmtId="0" fontId="5" fillId="0" borderId="0" xfId="0" applyFont="1" applyAlignment="1">
      <alignment horizontal="left"/>
    </xf>
    <xf numFmtId="0" fontId="5" fillId="0" borderId="3" xfId="0" applyFont="1" applyBorder="1" applyAlignment="1">
      <alignment horizontal="left" vertical="top" wrapText="1"/>
    </xf>
    <xf numFmtId="0" fontId="5" fillId="0" borderId="4" xfId="0" applyFont="1" applyBorder="1" applyAlignment="1">
      <alignment horizontal="center"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5" fillId="5" borderId="8"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0" fillId="10" borderId="4" xfId="0" applyFont="1" applyFill="1" applyBorder="1" applyAlignment="1">
      <alignment horizontal="left" vertical="top" wrapText="1"/>
    </xf>
    <xf numFmtId="0" fontId="10" fillId="0" borderId="3" xfId="0" applyFont="1" applyBorder="1" applyAlignment="1">
      <alignment horizontal="left" vertical="top" wrapText="1"/>
    </xf>
    <xf numFmtId="0" fontId="32" fillId="0" borderId="4" xfId="0" applyFont="1" applyFill="1" applyBorder="1" applyAlignment="1">
      <alignment horizontal="left" vertical="top" wrapText="1" readingOrder="1"/>
    </xf>
    <xf numFmtId="0" fontId="36" fillId="0" borderId="4" xfId="0" applyFont="1" applyBorder="1" applyAlignment="1">
      <alignment horizontal="left" vertical="top" wrapText="1"/>
    </xf>
    <xf numFmtId="0" fontId="6" fillId="0" borderId="4" xfId="0" applyFont="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left" vertical="top" wrapText="1"/>
    </xf>
    <xf numFmtId="0" fontId="6" fillId="0" borderId="4" xfId="0" applyFont="1" applyBorder="1" applyAlignment="1">
      <alignment horizontal="left" vertical="top" wrapText="1"/>
    </xf>
    <xf numFmtId="0" fontId="10" fillId="0" borderId="3" xfId="0" applyFont="1" applyBorder="1" applyAlignment="1">
      <alignment horizontal="left" vertical="top" wrapText="1"/>
    </xf>
    <xf numFmtId="0" fontId="39" fillId="0" borderId="4" xfId="0" applyFont="1" applyBorder="1" applyAlignment="1">
      <alignment vertical="top" wrapText="1"/>
    </xf>
    <xf numFmtId="0" fontId="39" fillId="0" borderId="4" xfId="0" applyFont="1" applyBorder="1" applyAlignment="1">
      <alignment horizontal="left" vertical="top" wrapText="1"/>
    </xf>
    <xf numFmtId="0" fontId="38" fillId="0" borderId="4" xfId="0" applyFont="1" applyBorder="1" applyAlignment="1">
      <alignment horizontal="left" vertical="top" wrapText="1"/>
    </xf>
    <xf numFmtId="0" fontId="39" fillId="0" borderId="12" xfId="0" applyFont="1" applyBorder="1" applyAlignment="1">
      <alignment horizontal="left" vertical="top" wrapText="1"/>
    </xf>
    <xf numFmtId="0" fontId="21" fillId="0" borderId="12" xfId="0" applyFont="1" applyBorder="1" applyAlignment="1">
      <alignment horizontal="left" vertical="top" wrapText="1"/>
    </xf>
    <xf numFmtId="0" fontId="38" fillId="0" borderId="4" xfId="0" applyFont="1" applyFill="1" applyBorder="1" applyAlignment="1">
      <alignment horizontal="left" vertical="top" wrapText="1"/>
    </xf>
    <xf numFmtId="0" fontId="23" fillId="0" borderId="4" xfId="0" applyFont="1" applyBorder="1" applyAlignment="1">
      <alignment horizontal="center" vertical="center" wrapText="1"/>
    </xf>
    <xf numFmtId="0" fontId="39" fillId="0" borderId="4" xfId="0" applyFont="1" applyFill="1" applyBorder="1" applyAlignment="1">
      <alignment horizontal="left" vertical="top" wrapText="1"/>
    </xf>
    <xf numFmtId="0" fontId="22" fillId="0" borderId="4" xfId="0" applyFont="1" applyBorder="1" applyAlignment="1">
      <alignment horizontal="center" vertical="center" wrapText="1"/>
    </xf>
    <xf numFmtId="0" fontId="22" fillId="0" borderId="4" xfId="0" applyFont="1" applyFill="1" applyBorder="1" applyAlignment="1">
      <alignment horizontal="left" vertical="center" wrapText="1"/>
    </xf>
    <xf numFmtId="0" fontId="23" fillId="0" borderId="4" xfId="0" applyFont="1" applyFill="1" applyBorder="1" applyAlignment="1">
      <alignment horizontal="center" vertical="center" wrapText="1"/>
    </xf>
    <xf numFmtId="0" fontId="39" fillId="10" borderId="4" xfId="0" applyFont="1" applyFill="1" applyBorder="1" applyAlignment="1">
      <alignment horizontal="left" vertical="center" wrapText="1"/>
    </xf>
    <xf numFmtId="0" fontId="38" fillId="0" borderId="3" xfId="0" applyFont="1" applyBorder="1" applyAlignment="1">
      <alignment horizontal="left" vertical="top" wrapText="1"/>
    </xf>
    <xf numFmtId="0" fontId="41" fillId="0" borderId="4" xfId="0" applyFont="1" applyBorder="1" applyAlignment="1">
      <alignment horizontal="left" vertical="top" wrapText="1"/>
    </xf>
    <xf numFmtId="0" fontId="38" fillId="0" borderId="3" xfId="0" applyFont="1" applyBorder="1" applyAlignment="1">
      <alignment horizontal="left" vertical="top" wrapText="1"/>
    </xf>
    <xf numFmtId="0" fontId="39" fillId="6" borderId="12" xfId="0" applyFont="1" applyFill="1" applyBorder="1" applyAlignment="1">
      <alignment horizontal="left" vertical="top" wrapText="1"/>
    </xf>
    <xf numFmtId="0" fontId="38" fillId="0" borderId="3" xfId="0" applyFont="1" applyBorder="1" applyAlignment="1">
      <alignment horizontal="left" vertical="top" wrapText="1"/>
    </xf>
    <xf numFmtId="0" fontId="5" fillId="0" borderId="4" xfId="0" applyFont="1" applyBorder="1" applyAlignment="1">
      <alignment horizontal="left" vertical="top" wrapText="1"/>
    </xf>
    <xf numFmtId="0" fontId="38" fillId="0" borderId="3" xfId="0" applyFont="1" applyBorder="1" applyAlignment="1">
      <alignment horizontal="left" vertical="top" wrapText="1"/>
    </xf>
    <xf numFmtId="0" fontId="33" fillId="0" borderId="4" xfId="0" applyFont="1" applyFill="1" applyBorder="1" applyAlignment="1">
      <alignment horizontal="left" vertical="top" wrapText="1" readingOrder="1"/>
    </xf>
    <xf numFmtId="0" fontId="38" fillId="0" borderId="4" xfId="0" applyFont="1" applyFill="1" applyBorder="1" applyAlignment="1">
      <alignment horizontal="left" vertical="top" wrapText="1" readingOrder="1"/>
    </xf>
    <xf numFmtId="0" fontId="42" fillId="0" borderId="4" xfId="0" applyFont="1" applyFill="1" applyBorder="1" applyAlignment="1">
      <alignment horizontal="left" vertical="top" wrapText="1" readingOrder="1"/>
    </xf>
    <xf numFmtId="0" fontId="12"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39" fillId="0" borderId="12" xfId="0" applyFont="1" applyFill="1" applyBorder="1" applyAlignment="1">
      <alignment horizontal="left" vertical="top" wrapText="1"/>
    </xf>
    <xf numFmtId="0" fontId="11" fillId="0" borderId="8" xfId="0" applyFont="1" applyBorder="1"/>
    <xf numFmtId="0" fontId="14" fillId="0" borderId="8" xfId="0" applyFont="1" applyBorder="1" applyAlignment="1">
      <alignment horizontal="center" vertical="center" wrapText="1"/>
    </xf>
    <xf numFmtId="0" fontId="23" fillId="0" borderId="0" xfId="0" applyFont="1" applyAlignment="1">
      <alignment horizontal="left"/>
    </xf>
    <xf numFmtId="0" fontId="12" fillId="0" borderId="0" xfId="0" applyFont="1" applyAlignment="1">
      <alignment horizontal="left"/>
    </xf>
    <xf numFmtId="0" fontId="19" fillId="0" borderId="0" xfId="0" applyFont="1" applyAlignment="1">
      <alignment horizontal="left" vertical="top" wrapText="1"/>
    </xf>
    <xf numFmtId="0" fontId="11" fillId="0" borderId="0" xfId="0" applyFont="1" applyAlignment="1">
      <alignment horizontal="left" vertical="center" wrapText="1"/>
    </xf>
    <xf numFmtId="0" fontId="11" fillId="0" borderId="0" xfId="0" applyFont="1" applyAlignment="1">
      <alignment horizontal="left" vertical="top"/>
    </xf>
    <xf numFmtId="0" fontId="11" fillId="0" borderId="0" xfId="0" applyFont="1" applyAlignment="1">
      <alignment horizontal="left" vertical="top" wrapText="1"/>
    </xf>
    <xf numFmtId="0" fontId="12" fillId="0" borderId="4" xfId="0" applyFont="1" applyFill="1" applyBorder="1" applyAlignment="1">
      <alignment horizontal="left" vertical="center"/>
    </xf>
    <xf numFmtId="0" fontId="16" fillId="0" borderId="4" xfId="0" applyFont="1" applyFill="1" applyBorder="1" applyAlignment="1">
      <alignment horizontal="left" vertical="center"/>
    </xf>
    <xf numFmtId="0" fontId="10" fillId="0" borderId="8" xfId="0" applyFont="1" applyBorder="1" applyAlignment="1">
      <alignment horizontal="left" vertical="top" wrapText="1"/>
    </xf>
    <xf numFmtId="0" fontId="10" fillId="0" borderId="3" xfId="0" applyFont="1" applyBorder="1" applyAlignment="1">
      <alignment horizontal="left" vertical="top" wrapText="1"/>
    </xf>
    <xf numFmtId="0" fontId="11" fillId="7" borderId="4" xfId="0" applyFont="1" applyFill="1" applyBorder="1" applyAlignment="1">
      <alignment horizontal="left" vertical="center"/>
    </xf>
    <xf numFmtId="0" fontId="15" fillId="12" borderId="4" xfId="0" applyFont="1" applyFill="1" applyBorder="1" applyAlignment="1">
      <alignment horizontal="center" vertical="center"/>
    </xf>
    <xf numFmtId="0" fontId="40" fillId="0" borderId="8" xfId="0" applyFont="1" applyFill="1" applyBorder="1" applyAlignment="1">
      <alignment horizontal="left" vertical="top" wrapText="1"/>
    </xf>
    <xf numFmtId="0" fontId="40" fillId="0" borderId="14" xfId="0" applyFont="1" applyFill="1" applyBorder="1" applyAlignment="1">
      <alignment horizontal="left" vertical="top" wrapText="1"/>
    </xf>
    <xf numFmtId="0" fontId="40" fillId="0" borderId="3" xfId="0" applyFont="1" applyFill="1" applyBorder="1" applyAlignment="1">
      <alignment horizontal="left" vertical="top" wrapText="1"/>
    </xf>
    <xf numFmtId="0" fontId="10" fillId="0" borderId="14" xfId="0" applyFont="1" applyBorder="1" applyAlignment="1">
      <alignment horizontal="left" vertical="top" wrapText="1"/>
    </xf>
    <xf numFmtId="0" fontId="39" fillId="0" borderId="8" xfId="0" applyFont="1" applyBorder="1" applyAlignment="1">
      <alignment horizontal="left" vertical="top" wrapText="1"/>
    </xf>
    <xf numFmtId="0" fontId="21" fillId="0" borderId="3" xfId="0" applyFont="1" applyBorder="1" applyAlignment="1">
      <alignment horizontal="left" vertical="top" wrapText="1"/>
    </xf>
    <xf numFmtId="0" fontId="14" fillId="17" borderId="8" xfId="0" applyFont="1" applyFill="1" applyBorder="1" applyAlignment="1">
      <alignment horizontal="center" vertical="center" wrapText="1"/>
    </xf>
    <xf numFmtId="0" fontId="14" fillId="17" borderId="3" xfId="0" applyFont="1" applyFill="1" applyBorder="1" applyAlignment="1">
      <alignment horizontal="center" vertical="center" wrapText="1"/>
    </xf>
    <xf numFmtId="0" fontId="12" fillId="0" borderId="0" xfId="0" applyFont="1" applyAlignment="1">
      <alignment horizontal="center"/>
    </xf>
    <xf numFmtId="0" fontId="12" fillId="0" borderId="4" xfId="0" applyFont="1" applyBorder="1" applyAlignment="1">
      <alignment horizontal="left"/>
    </xf>
    <xf numFmtId="0" fontId="16" fillId="0" borderId="4" xfId="0" applyFont="1" applyBorder="1" applyAlignment="1">
      <alignment horizontal="left"/>
    </xf>
    <xf numFmtId="0" fontId="11" fillId="0" borderId="4" xfId="0" applyFont="1" applyBorder="1" applyAlignment="1">
      <alignment horizontal="left" vertical="center"/>
    </xf>
    <xf numFmtId="0" fontId="14" fillId="4" borderId="8"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38" fillId="0" borderId="8" xfId="0" applyFont="1" applyBorder="1" applyAlignment="1">
      <alignment horizontal="left" vertical="top" wrapText="1"/>
    </xf>
    <xf numFmtId="0" fontId="15" fillId="4" borderId="8" xfId="0" applyFont="1" applyFill="1" applyBorder="1" applyAlignment="1">
      <alignment horizontal="center" vertical="center"/>
    </xf>
    <xf numFmtId="0" fontId="15" fillId="4" borderId="3" xfId="0" applyFont="1" applyFill="1" applyBorder="1" applyAlignment="1">
      <alignment horizontal="center" vertical="center"/>
    </xf>
    <xf numFmtId="0" fontId="26" fillId="4" borderId="8" xfId="0" applyFont="1" applyFill="1" applyBorder="1" applyAlignment="1">
      <alignment horizontal="center" vertical="center" wrapText="1"/>
    </xf>
    <xf numFmtId="0" fontId="26" fillId="4" borderId="3"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9" borderId="8" xfId="0" applyFont="1" applyFill="1" applyBorder="1" applyAlignment="1">
      <alignment horizontal="center" vertical="center" wrapText="1"/>
    </xf>
    <xf numFmtId="0" fontId="15" fillId="9" borderId="3" xfId="0" applyFont="1" applyFill="1" applyBorder="1" applyAlignment="1">
      <alignment horizontal="center" vertical="center" wrapText="1"/>
    </xf>
    <xf numFmtId="0" fontId="38" fillId="0" borderId="14" xfId="0" applyFont="1" applyBorder="1" applyAlignment="1">
      <alignment horizontal="left" vertical="top" wrapText="1"/>
    </xf>
    <xf numFmtId="0" fontId="38" fillId="0" borderId="3" xfId="0" applyFont="1" applyBorder="1" applyAlignment="1">
      <alignment horizontal="left" vertical="top" wrapText="1"/>
    </xf>
    <xf numFmtId="0" fontId="12" fillId="0" borderId="4" xfId="0" applyFont="1" applyBorder="1" applyAlignment="1">
      <alignment horizontal="left" vertical="center"/>
    </xf>
    <xf numFmtId="0" fontId="16" fillId="0" borderId="4" xfId="0" applyFont="1" applyBorder="1" applyAlignment="1">
      <alignment horizontal="left" vertical="center"/>
    </xf>
    <xf numFmtId="0" fontId="14" fillId="4" borderId="14" xfId="0" applyFont="1" applyFill="1" applyBorder="1" applyAlignment="1">
      <alignment horizontal="center" vertical="center" wrapText="1"/>
    </xf>
    <xf numFmtId="0" fontId="5" fillId="0" borderId="5" xfId="0" applyFont="1" applyBorder="1" applyAlignment="1">
      <alignment horizontal="left" vertical="center"/>
    </xf>
    <xf numFmtId="0" fontId="5" fillId="0" borderId="7" xfId="0" applyFont="1" applyBorder="1" applyAlignment="1">
      <alignment horizontal="left" vertical="center"/>
    </xf>
    <xf numFmtId="0" fontId="5" fillId="0" borderId="0" xfId="0" applyFont="1" applyAlignment="1">
      <alignment horizontal="center"/>
    </xf>
    <xf numFmtId="0" fontId="5" fillId="0" borderId="5" xfId="0" applyFont="1" applyBorder="1" applyAlignment="1">
      <alignment horizontal="left"/>
    </xf>
    <xf numFmtId="0" fontId="5"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8" borderId="5" xfId="0" applyFont="1" applyFill="1" applyBorder="1" applyAlignment="1">
      <alignment horizontal="left" vertical="center"/>
    </xf>
    <xf numFmtId="0" fontId="1" fillId="8" borderId="7" xfId="0" applyFont="1" applyFill="1" applyBorder="1" applyAlignment="1">
      <alignment horizontal="left" vertical="center"/>
    </xf>
    <xf numFmtId="0" fontId="14" fillId="4" borderId="8" xfId="0" applyFont="1" applyFill="1" applyBorder="1" applyAlignment="1">
      <alignment vertical="center" wrapText="1"/>
    </xf>
    <xf numFmtId="0" fontId="14" fillId="4" borderId="3" xfId="0" applyFont="1" applyFill="1" applyBorder="1" applyAlignment="1">
      <alignment vertical="center" wrapText="1"/>
    </xf>
    <xf numFmtId="0" fontId="6" fillId="4" borderId="8"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24" fillId="12" borderId="3" xfId="0" applyFont="1" applyFill="1" applyBorder="1" applyAlignment="1">
      <alignment horizontal="center" vertical="center" wrapText="1"/>
    </xf>
    <xf numFmtId="0" fontId="24" fillId="12" borderId="5" xfId="0" applyFont="1" applyFill="1" applyBorder="1" applyAlignment="1">
      <alignment horizontal="center" vertical="center" wrapText="1"/>
    </xf>
    <xf numFmtId="0" fontId="24" fillId="12" borderId="7" xfId="0" applyFont="1" applyFill="1" applyBorder="1" applyAlignment="1">
      <alignment horizontal="center" vertical="center" wrapText="1"/>
    </xf>
    <xf numFmtId="0" fontId="24" fillId="12" borderId="6" xfId="0" applyFont="1" applyFill="1" applyBorder="1" applyAlignment="1">
      <alignment horizontal="center" vertical="center" wrapText="1"/>
    </xf>
    <xf numFmtId="0" fontId="5" fillId="0" borderId="8"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center" vertical="top" wrapText="1"/>
    </xf>
    <xf numFmtId="0" fontId="6" fillId="0" borderId="4" xfId="0" applyFont="1" applyBorder="1" applyAlignment="1">
      <alignment horizontal="left" vertical="top" wrapText="1"/>
    </xf>
    <xf numFmtId="0" fontId="5" fillId="0" borderId="4" xfId="0" applyFont="1" applyBorder="1" applyAlignment="1">
      <alignment horizontal="left" vertical="top" wrapText="1"/>
    </xf>
    <xf numFmtId="0" fontId="5"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horizontal="left" vertical="top" wrapText="1"/>
    </xf>
    <xf numFmtId="0" fontId="5" fillId="0" borderId="0" xfId="0" applyFont="1" applyAlignment="1">
      <alignment horizontal="left"/>
    </xf>
    <xf numFmtId="0" fontId="5" fillId="5" borderId="4" xfId="0" applyFont="1" applyFill="1" applyBorder="1" applyAlignment="1">
      <alignment horizontal="left" vertical="center"/>
    </xf>
    <xf numFmtId="0" fontId="28" fillId="5" borderId="8" xfId="0" applyFont="1" applyFill="1" applyBorder="1" applyAlignment="1">
      <alignment horizontal="left" vertical="center" wrapText="1"/>
    </xf>
    <xf numFmtId="0" fontId="28" fillId="5" borderId="14" xfId="0" applyFont="1" applyFill="1" applyBorder="1" applyAlignment="1">
      <alignment horizontal="left" vertical="center" wrapText="1"/>
    </xf>
    <xf numFmtId="0" fontId="28" fillId="5" borderId="3" xfId="0" applyFont="1" applyFill="1" applyBorder="1" applyAlignment="1">
      <alignment horizontal="left" vertical="center" wrapText="1"/>
    </xf>
    <xf numFmtId="0" fontId="5" fillId="5" borderId="8"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0" borderId="14" xfId="0" applyFont="1" applyBorder="1" applyAlignment="1">
      <alignment horizontal="left" vertical="top" wrapText="1"/>
    </xf>
    <xf numFmtId="0" fontId="6" fillId="0" borderId="8" xfId="0" applyFont="1" applyBorder="1" applyAlignment="1">
      <alignment horizontal="left" vertical="top" wrapText="1"/>
    </xf>
    <xf numFmtId="0" fontId="6" fillId="0" borderId="14" xfId="0" applyFont="1" applyBorder="1" applyAlignment="1">
      <alignment horizontal="left" vertical="top" wrapText="1"/>
    </xf>
    <xf numFmtId="0" fontId="6" fillId="0" borderId="3" xfId="0" applyFont="1" applyBorder="1" applyAlignment="1">
      <alignment horizontal="left" vertical="top" wrapText="1"/>
    </xf>
    <xf numFmtId="0" fontId="7" fillId="3" borderId="8" xfId="0" applyFont="1" applyFill="1" applyBorder="1" applyAlignment="1">
      <alignment horizontal="center" vertical="top" wrapText="1"/>
    </xf>
    <xf numFmtId="0" fontId="7" fillId="3" borderId="14" xfId="0" applyFont="1" applyFill="1" applyBorder="1" applyAlignment="1">
      <alignment horizontal="center" vertical="top" wrapText="1"/>
    </xf>
    <xf numFmtId="0" fontId="7" fillId="3" borderId="3" xfId="0" applyFont="1" applyFill="1" applyBorder="1" applyAlignment="1">
      <alignment horizontal="center" vertical="top"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2308412</xdr:colOff>
      <xdr:row>27</xdr:row>
      <xdr:rowOff>907675</xdr:rowOff>
    </xdr:from>
    <xdr:to>
      <xdr:col>2</xdr:col>
      <xdr:colOff>5076264</xdr:colOff>
      <xdr:row>27</xdr:row>
      <xdr:rowOff>3574676</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4769" y="20134568"/>
          <a:ext cx="2767852" cy="2667001"/>
        </a:xfrm>
        <a:prstGeom prst="rect">
          <a:avLst/>
        </a:prstGeom>
        <a:noFill/>
      </xdr:spPr>
    </xdr:pic>
    <xdr:clientData/>
  </xdr:twoCellAnchor>
  <xdr:twoCellAnchor editAs="oneCell">
    <xdr:from>
      <xdr:col>2</xdr:col>
      <xdr:colOff>2196352</xdr:colOff>
      <xdr:row>28</xdr:row>
      <xdr:rowOff>818030</xdr:rowOff>
    </xdr:from>
    <xdr:to>
      <xdr:col>2</xdr:col>
      <xdr:colOff>5424057</xdr:colOff>
      <xdr:row>28</xdr:row>
      <xdr:rowOff>3218330</xdr:rowOff>
    </xdr:to>
    <xdr:pic>
      <xdr:nvPicPr>
        <xdr:cNvPr id="3" name="Picture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a:fillRect/>
        </a:stretch>
      </xdr:blipFill>
      <xdr:spPr>
        <a:xfrm>
          <a:off x="5154705" y="27084618"/>
          <a:ext cx="3227705" cy="240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1590261</xdr:colOff>
      <xdr:row>17</xdr:row>
      <xdr:rowOff>1706219</xdr:rowOff>
    </xdr:from>
    <xdr:to>
      <xdr:col>2</xdr:col>
      <xdr:colOff>6239731</xdr:colOff>
      <xdr:row>17</xdr:row>
      <xdr:rowOff>2962249</xdr:rowOff>
    </xdr:to>
    <xdr:pic>
      <xdr:nvPicPr>
        <xdr:cNvPr id="6" name="Picture 5">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1"/>
        <a:stretch>
          <a:fillRect/>
        </a:stretch>
      </xdr:blipFill>
      <xdr:spPr>
        <a:xfrm>
          <a:off x="4555435" y="12365936"/>
          <a:ext cx="4649470" cy="1256030"/>
        </a:xfrm>
        <a:prstGeom prst="rect">
          <a:avLst/>
        </a:prstGeom>
      </xdr:spPr>
    </xdr:pic>
    <xdr:clientData/>
  </xdr:twoCellAnchor>
  <xdr:twoCellAnchor editAs="oneCell">
    <xdr:from>
      <xdr:col>2</xdr:col>
      <xdr:colOff>622852</xdr:colOff>
      <xdr:row>17</xdr:row>
      <xdr:rowOff>3172240</xdr:rowOff>
    </xdr:from>
    <xdr:to>
      <xdr:col>2</xdr:col>
      <xdr:colOff>7356613</xdr:colOff>
      <xdr:row>17</xdr:row>
      <xdr:rowOff>4125350</xdr:rowOff>
    </xdr:to>
    <xdr:pic>
      <xdr:nvPicPr>
        <xdr:cNvPr id="7" name="Pictur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a:stretch>
          <a:fillRect/>
        </a:stretch>
      </xdr:blipFill>
      <xdr:spPr>
        <a:xfrm>
          <a:off x="3585127" y="13849765"/>
          <a:ext cx="6733761" cy="953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S104"/>
  <sheetViews>
    <sheetView tabSelected="1" zoomScale="85" zoomScaleNormal="85" workbookViewId="0">
      <selection activeCell="M6" sqref="M6"/>
    </sheetView>
  </sheetViews>
  <sheetFormatPr defaultColWidth="9.140625" defaultRowHeight="15" x14ac:dyDescent="0.25"/>
  <cols>
    <col min="1" max="1" width="10.42578125" style="19" customWidth="1"/>
    <col min="2" max="2" width="47.42578125" style="20" customWidth="1"/>
    <col min="3" max="3" width="16.28515625" style="20" customWidth="1"/>
    <col min="4" max="4" width="14" style="20" customWidth="1"/>
    <col min="5" max="5" width="15" style="20" customWidth="1"/>
    <col min="6" max="6" width="15.42578125" style="20" customWidth="1"/>
    <col min="7" max="7" width="16.28515625" style="20" customWidth="1"/>
    <col min="8" max="8" width="14" style="20" customWidth="1"/>
    <col min="9" max="9" width="12.7109375" style="20" customWidth="1"/>
    <col min="10" max="10" width="43.7109375" style="21" customWidth="1"/>
    <col min="11" max="11" width="15.7109375" style="21" customWidth="1"/>
    <col min="12" max="12" width="15.28515625" style="21" customWidth="1"/>
    <col min="13" max="13" width="31.7109375" style="21" customWidth="1"/>
    <col min="14" max="14" width="20.7109375" style="21"/>
    <col min="15" max="15" width="35.42578125" style="21" customWidth="1"/>
    <col min="16" max="16" width="15.7109375" style="21" customWidth="1"/>
    <col min="17" max="17" width="19.28515625" style="21" customWidth="1"/>
    <col min="18" max="18" width="20" style="21" customWidth="1"/>
    <col min="19" max="19" width="24.28515625" style="21" customWidth="1"/>
    <col min="20" max="20" width="42.140625" style="21" customWidth="1"/>
    <col min="21" max="1033" width="20.7109375" style="21"/>
  </cols>
  <sheetData>
    <row r="1" spans="1:20" x14ac:dyDescent="0.25">
      <c r="B1" s="137"/>
      <c r="C1" s="137"/>
      <c r="D1" s="301" t="s">
        <v>1479</v>
      </c>
      <c r="E1" s="301"/>
      <c r="F1" s="301"/>
      <c r="G1" s="301"/>
      <c r="H1" s="301"/>
      <c r="I1" s="301"/>
      <c r="J1" s="301"/>
    </row>
    <row r="2" spans="1:20" ht="15" customHeight="1" x14ac:dyDescent="0.25">
      <c r="B2" s="137"/>
      <c r="C2" s="137"/>
      <c r="D2" s="137"/>
      <c r="E2" s="137"/>
      <c r="F2" s="137"/>
      <c r="G2" s="137"/>
      <c r="H2" s="137"/>
      <c r="I2" s="137"/>
    </row>
    <row r="3" spans="1:20" ht="15" customHeight="1" x14ac:dyDescent="0.25">
      <c r="B3" s="22" t="s">
        <v>2</v>
      </c>
      <c r="C3" s="22"/>
      <c r="D3" s="302" t="s">
        <v>242</v>
      </c>
      <c r="E3" s="302"/>
      <c r="F3" s="302"/>
      <c r="G3" s="302"/>
      <c r="H3" s="302"/>
      <c r="I3" s="302"/>
      <c r="J3" s="302"/>
    </row>
    <row r="4" spans="1:20" ht="15" customHeight="1" x14ac:dyDescent="0.25">
      <c r="B4" s="22" t="s">
        <v>3</v>
      </c>
      <c r="C4" s="22"/>
      <c r="D4" s="302" t="s">
        <v>243</v>
      </c>
      <c r="E4" s="302"/>
      <c r="F4" s="302"/>
      <c r="G4" s="302"/>
      <c r="H4" s="302"/>
      <c r="I4" s="302"/>
      <c r="J4" s="302"/>
    </row>
    <row r="5" spans="1:20" ht="15" customHeight="1" x14ac:dyDescent="0.25">
      <c r="B5" s="22" t="s">
        <v>4</v>
      </c>
      <c r="C5" s="22"/>
      <c r="D5" s="302" t="s">
        <v>80</v>
      </c>
      <c r="E5" s="303"/>
      <c r="F5" s="303"/>
      <c r="G5" s="303"/>
      <c r="H5" s="303"/>
      <c r="I5" s="303"/>
      <c r="J5" s="303"/>
    </row>
    <row r="6" spans="1:20" ht="15" customHeight="1" x14ac:dyDescent="0.25">
      <c r="B6" s="23" t="s">
        <v>5</v>
      </c>
      <c r="C6" s="23"/>
      <c r="D6" s="304" t="s">
        <v>6</v>
      </c>
      <c r="E6" s="304"/>
      <c r="F6" s="304"/>
      <c r="G6" s="304"/>
      <c r="H6" s="304"/>
      <c r="I6" s="304"/>
      <c r="J6" s="304"/>
    </row>
    <row r="7" spans="1:20" ht="15" customHeight="1" x14ac:dyDescent="0.25">
      <c r="B7" s="23" t="s">
        <v>7</v>
      </c>
      <c r="C7" s="23"/>
      <c r="D7" s="287" t="s">
        <v>1480</v>
      </c>
      <c r="E7" s="288"/>
      <c r="F7" s="288"/>
      <c r="G7" s="288"/>
      <c r="H7" s="288"/>
      <c r="I7" s="288"/>
      <c r="J7" s="288"/>
    </row>
    <row r="8" spans="1:20" ht="15" customHeight="1" x14ac:dyDescent="0.25">
      <c r="B8" s="36" t="s">
        <v>11</v>
      </c>
      <c r="C8" s="36"/>
      <c r="D8" s="291" t="s">
        <v>81</v>
      </c>
      <c r="E8" s="291"/>
      <c r="F8" s="291"/>
      <c r="G8" s="291"/>
      <c r="H8" s="291"/>
      <c r="I8" s="291"/>
      <c r="J8" s="291"/>
    </row>
    <row r="9" spans="1:20" ht="15" customHeight="1" x14ac:dyDescent="0.25">
      <c r="B9" s="21"/>
      <c r="C9" s="21"/>
      <c r="D9" s="24"/>
      <c r="E9" s="24"/>
      <c r="F9" s="24"/>
      <c r="G9" s="24"/>
      <c r="H9" s="24"/>
      <c r="I9" s="24"/>
      <c r="J9" s="24"/>
    </row>
    <row r="10" spans="1:20" ht="35.450000000000003" customHeight="1" x14ac:dyDescent="0.25">
      <c r="A10" s="305" t="s">
        <v>0</v>
      </c>
      <c r="B10" s="305" t="s">
        <v>13</v>
      </c>
      <c r="C10" s="299" t="s">
        <v>83</v>
      </c>
      <c r="D10" s="299" t="s">
        <v>84</v>
      </c>
      <c r="E10" s="299" t="s">
        <v>85</v>
      </c>
      <c r="F10" s="299" t="s">
        <v>86</v>
      </c>
      <c r="G10" s="299" t="s">
        <v>87</v>
      </c>
      <c r="H10" s="299" t="s">
        <v>14</v>
      </c>
      <c r="I10" s="299" t="s">
        <v>15</v>
      </c>
      <c r="J10" s="305" t="s">
        <v>16</v>
      </c>
      <c r="K10" s="312" t="s">
        <v>46</v>
      </c>
      <c r="L10" s="310" t="s">
        <v>66</v>
      </c>
      <c r="M10" s="305" t="s">
        <v>79</v>
      </c>
      <c r="N10" s="305" t="s">
        <v>43</v>
      </c>
      <c r="O10" s="292" t="s">
        <v>88</v>
      </c>
      <c r="P10" s="292"/>
      <c r="Q10" s="292"/>
      <c r="R10" s="292"/>
      <c r="S10" s="314" t="s">
        <v>53</v>
      </c>
      <c r="T10" s="308" t="s">
        <v>1</v>
      </c>
    </row>
    <row r="11" spans="1:20" ht="210" customHeight="1" x14ac:dyDescent="0.25">
      <c r="A11" s="306"/>
      <c r="B11" s="306"/>
      <c r="C11" s="300"/>
      <c r="D11" s="300"/>
      <c r="E11" s="300"/>
      <c r="F11" s="300"/>
      <c r="G11" s="300"/>
      <c r="H11" s="300"/>
      <c r="I11" s="300"/>
      <c r="J11" s="306"/>
      <c r="K11" s="313"/>
      <c r="L11" s="311"/>
      <c r="M11" s="306"/>
      <c r="N11" s="306"/>
      <c r="O11" s="74" t="s">
        <v>89</v>
      </c>
      <c r="P11" s="74" t="s">
        <v>93</v>
      </c>
      <c r="Q11" s="34" t="s">
        <v>94</v>
      </c>
      <c r="R11" s="34" t="s">
        <v>95</v>
      </c>
      <c r="S11" s="315"/>
      <c r="T11" s="309"/>
    </row>
    <row r="12" spans="1:20" ht="48.4" customHeight="1" x14ac:dyDescent="0.25">
      <c r="A12" s="8"/>
      <c r="B12" s="25" t="s">
        <v>65</v>
      </c>
      <c r="C12" s="25" t="s">
        <v>48</v>
      </c>
      <c r="D12" s="25" t="s">
        <v>375</v>
      </c>
      <c r="E12" s="25" t="s">
        <v>376</v>
      </c>
      <c r="F12" s="25" t="s">
        <v>377</v>
      </c>
      <c r="G12" s="25" t="s">
        <v>378</v>
      </c>
      <c r="H12" s="25" t="s">
        <v>379</v>
      </c>
      <c r="I12" s="25" t="s">
        <v>380</v>
      </c>
      <c r="J12" s="25" t="s">
        <v>381</v>
      </c>
      <c r="K12" s="67" t="s">
        <v>44</v>
      </c>
      <c r="L12" s="71" t="s">
        <v>382</v>
      </c>
      <c r="M12" s="67" t="s">
        <v>383</v>
      </c>
      <c r="N12" s="67" t="s">
        <v>384</v>
      </c>
      <c r="O12" s="75" t="s">
        <v>385</v>
      </c>
      <c r="P12" s="75" t="s">
        <v>386</v>
      </c>
      <c r="Q12" s="67" t="s">
        <v>387</v>
      </c>
      <c r="R12" s="67" t="s">
        <v>388</v>
      </c>
      <c r="S12" s="67" t="s">
        <v>47</v>
      </c>
      <c r="T12" s="26"/>
    </row>
    <row r="13" spans="1:20" ht="18" customHeight="1" x14ac:dyDescent="0.25">
      <c r="A13" s="150" t="s">
        <v>8</v>
      </c>
      <c r="B13" s="151" t="s">
        <v>259</v>
      </c>
      <c r="C13" s="152"/>
      <c r="D13" s="153"/>
      <c r="E13" s="153"/>
      <c r="F13" s="153"/>
      <c r="G13" s="153"/>
      <c r="H13" s="153"/>
      <c r="I13" s="153"/>
      <c r="J13" s="107"/>
      <c r="K13" s="154"/>
      <c r="L13" s="154"/>
      <c r="M13" s="154"/>
      <c r="N13" s="155"/>
      <c r="O13" s="156"/>
      <c r="P13" s="156"/>
      <c r="Q13" s="155"/>
      <c r="R13" s="155"/>
      <c r="S13" s="154"/>
      <c r="T13" s="157"/>
    </row>
    <row r="14" spans="1:20" ht="15" customHeight="1" x14ac:dyDescent="0.25">
      <c r="A14" s="116" t="s">
        <v>108</v>
      </c>
      <c r="B14" s="72" t="s">
        <v>194</v>
      </c>
      <c r="C14" s="158">
        <f t="shared" ref="C14:H14" si="0">SUM(C15:C26)</f>
        <v>6</v>
      </c>
      <c r="D14" s="158">
        <f t="shared" si="0"/>
        <v>6</v>
      </c>
      <c r="E14" s="158">
        <f t="shared" si="0"/>
        <v>0</v>
      </c>
      <c r="F14" s="158">
        <f t="shared" si="0"/>
        <v>6</v>
      </c>
      <c r="G14" s="158">
        <f t="shared" si="0"/>
        <v>6</v>
      </c>
      <c r="H14" s="159">
        <f t="shared" si="0"/>
        <v>680</v>
      </c>
      <c r="I14" s="73"/>
      <c r="J14" s="160"/>
      <c r="K14" s="161"/>
      <c r="L14" s="161"/>
      <c r="M14" s="161"/>
      <c r="N14" s="162"/>
      <c r="O14" s="163"/>
      <c r="P14" s="163"/>
      <c r="Q14" s="164"/>
      <c r="R14" s="164"/>
      <c r="S14" s="161"/>
      <c r="T14" s="27"/>
    </row>
    <row r="15" spans="1:20" ht="37.5" customHeight="1" x14ac:dyDescent="0.25">
      <c r="A15" s="142" t="s">
        <v>195</v>
      </c>
      <c r="B15" s="13" t="s">
        <v>196</v>
      </c>
      <c r="C15" s="39" t="s">
        <v>184</v>
      </c>
      <c r="D15" s="39" t="s">
        <v>389</v>
      </c>
      <c r="E15" s="39" t="s">
        <v>390</v>
      </c>
      <c r="F15" s="165" t="s">
        <v>391</v>
      </c>
      <c r="G15" s="165" t="s">
        <v>392</v>
      </c>
      <c r="H15" s="39">
        <v>75</v>
      </c>
      <c r="I15" s="39" t="s">
        <v>96</v>
      </c>
      <c r="J15" s="293" t="s">
        <v>357</v>
      </c>
      <c r="K15" s="162"/>
      <c r="L15" s="162"/>
      <c r="M15" s="162"/>
      <c r="N15" s="162"/>
      <c r="O15" s="271" t="s">
        <v>358</v>
      </c>
      <c r="P15" s="167" t="s">
        <v>370</v>
      </c>
      <c r="Q15" s="168"/>
      <c r="R15" s="168"/>
      <c r="S15" s="162"/>
      <c r="T15" s="27"/>
    </row>
    <row r="16" spans="1:20" ht="35.25" customHeight="1" x14ac:dyDescent="0.25">
      <c r="A16" s="142" t="s">
        <v>197</v>
      </c>
      <c r="B16" s="13" t="s">
        <v>393</v>
      </c>
      <c r="C16" s="39" t="s">
        <v>394</v>
      </c>
      <c r="D16" s="39" t="s">
        <v>395</v>
      </c>
      <c r="E16" s="39" t="s">
        <v>396</v>
      </c>
      <c r="F16" s="165" t="s">
        <v>397</v>
      </c>
      <c r="G16" s="165" t="s">
        <v>398</v>
      </c>
      <c r="H16" s="39">
        <v>75</v>
      </c>
      <c r="I16" s="39" t="s">
        <v>399</v>
      </c>
      <c r="J16" s="294"/>
      <c r="K16" s="162"/>
      <c r="L16" s="162"/>
      <c r="M16" s="162"/>
      <c r="N16" s="162"/>
      <c r="O16" s="271" t="s">
        <v>400</v>
      </c>
      <c r="P16" s="167" t="s">
        <v>401</v>
      </c>
      <c r="Q16" s="168"/>
      <c r="R16" s="168"/>
      <c r="S16" s="162"/>
      <c r="T16" s="27"/>
    </row>
    <row r="17" spans="1:20" ht="39" customHeight="1" x14ac:dyDescent="0.25">
      <c r="A17" s="142" t="s">
        <v>198</v>
      </c>
      <c r="B17" s="13" t="s">
        <v>402</v>
      </c>
      <c r="C17" s="39" t="s">
        <v>403</v>
      </c>
      <c r="D17" s="39" t="s">
        <v>404</v>
      </c>
      <c r="E17" s="39" t="s">
        <v>405</v>
      </c>
      <c r="F17" s="165" t="s">
        <v>406</v>
      </c>
      <c r="G17" s="165" t="s">
        <v>407</v>
      </c>
      <c r="H17" s="39">
        <v>75</v>
      </c>
      <c r="I17" s="39" t="s">
        <v>408</v>
      </c>
      <c r="J17" s="294"/>
      <c r="K17" s="162"/>
      <c r="L17" s="162"/>
      <c r="M17" s="162"/>
      <c r="N17" s="162"/>
      <c r="O17" s="271" t="s">
        <v>409</v>
      </c>
      <c r="P17" s="167" t="s">
        <v>410</v>
      </c>
      <c r="Q17" s="168"/>
      <c r="R17" s="168"/>
      <c r="S17" s="162"/>
      <c r="T17" s="27"/>
    </row>
    <row r="18" spans="1:20" ht="38.25" customHeight="1" x14ac:dyDescent="0.25">
      <c r="A18" s="142" t="s">
        <v>199</v>
      </c>
      <c r="B18" s="13" t="s">
        <v>411</v>
      </c>
      <c r="C18" s="39" t="s">
        <v>412</v>
      </c>
      <c r="D18" s="39" t="s">
        <v>413</v>
      </c>
      <c r="E18" s="39" t="s">
        <v>414</v>
      </c>
      <c r="F18" s="165" t="s">
        <v>415</v>
      </c>
      <c r="G18" s="165" t="s">
        <v>416</v>
      </c>
      <c r="H18" s="39">
        <v>75</v>
      </c>
      <c r="I18" s="39" t="s">
        <v>417</v>
      </c>
      <c r="J18" s="294"/>
      <c r="K18" s="162"/>
      <c r="L18" s="162"/>
      <c r="M18" s="162"/>
      <c r="N18" s="162"/>
      <c r="O18" s="271" t="s">
        <v>418</v>
      </c>
      <c r="P18" s="167" t="s">
        <v>419</v>
      </c>
      <c r="Q18" s="168"/>
      <c r="R18" s="168"/>
      <c r="S18" s="162"/>
      <c r="T18" s="27"/>
    </row>
    <row r="19" spans="1:20" ht="37.5" customHeight="1" x14ac:dyDescent="0.25">
      <c r="A19" s="142" t="s">
        <v>200</v>
      </c>
      <c r="B19" s="13" t="s">
        <v>420</v>
      </c>
      <c r="C19" s="39" t="s">
        <v>421</v>
      </c>
      <c r="D19" s="39" t="s">
        <v>422</v>
      </c>
      <c r="E19" s="39" t="s">
        <v>423</v>
      </c>
      <c r="F19" s="165" t="s">
        <v>424</v>
      </c>
      <c r="G19" s="165" t="s">
        <v>425</v>
      </c>
      <c r="H19" s="39">
        <v>75</v>
      </c>
      <c r="I19" s="39" t="s">
        <v>426</v>
      </c>
      <c r="J19" s="294"/>
      <c r="K19" s="162"/>
      <c r="L19" s="162"/>
      <c r="M19" s="162"/>
      <c r="N19" s="162"/>
      <c r="O19" s="271" t="s">
        <v>427</v>
      </c>
      <c r="P19" s="167" t="s">
        <v>428</v>
      </c>
      <c r="Q19" s="168"/>
      <c r="R19" s="168"/>
      <c r="S19" s="162"/>
      <c r="T19" s="27"/>
    </row>
    <row r="20" spans="1:20" ht="34.5" customHeight="1" x14ac:dyDescent="0.25">
      <c r="A20" s="142" t="s">
        <v>201</v>
      </c>
      <c r="B20" s="13" t="s">
        <v>429</v>
      </c>
      <c r="C20" s="39" t="s">
        <v>430</v>
      </c>
      <c r="D20" s="39" t="s">
        <v>431</v>
      </c>
      <c r="E20" s="39" t="s">
        <v>432</v>
      </c>
      <c r="F20" s="165" t="s">
        <v>433</v>
      </c>
      <c r="G20" s="165" t="s">
        <v>434</v>
      </c>
      <c r="H20" s="39">
        <v>75</v>
      </c>
      <c r="I20" s="39" t="s">
        <v>435</v>
      </c>
      <c r="J20" s="294"/>
      <c r="K20" s="162"/>
      <c r="L20" s="162"/>
      <c r="M20" s="162"/>
      <c r="N20" s="162"/>
      <c r="O20" s="271" t="s">
        <v>436</v>
      </c>
      <c r="P20" s="167" t="s">
        <v>437</v>
      </c>
      <c r="Q20" s="168"/>
      <c r="R20" s="168"/>
      <c r="S20" s="162"/>
      <c r="T20" s="27"/>
    </row>
    <row r="21" spans="1:20" ht="36" customHeight="1" x14ac:dyDescent="0.25">
      <c r="A21" s="142" t="s">
        <v>202</v>
      </c>
      <c r="B21" s="13" t="s">
        <v>438</v>
      </c>
      <c r="C21" s="39" t="s">
        <v>439</v>
      </c>
      <c r="D21" s="39" t="s">
        <v>440</v>
      </c>
      <c r="E21" s="39" t="s">
        <v>441</v>
      </c>
      <c r="F21" s="165" t="s">
        <v>442</v>
      </c>
      <c r="G21" s="165" t="s">
        <v>443</v>
      </c>
      <c r="H21" s="39">
        <v>75</v>
      </c>
      <c r="I21" s="39" t="s">
        <v>444</v>
      </c>
      <c r="J21" s="294"/>
      <c r="K21" s="162"/>
      <c r="L21" s="162"/>
      <c r="M21" s="162"/>
      <c r="N21" s="162"/>
      <c r="O21" s="271" t="s">
        <v>445</v>
      </c>
      <c r="P21" s="167" t="s">
        <v>446</v>
      </c>
      <c r="Q21" s="168"/>
      <c r="R21" s="168"/>
      <c r="S21" s="162"/>
      <c r="T21" s="27"/>
    </row>
    <row r="22" spans="1:20" ht="35.25" customHeight="1" x14ac:dyDescent="0.25">
      <c r="A22" s="142" t="s">
        <v>203</v>
      </c>
      <c r="B22" s="13" t="s">
        <v>447</v>
      </c>
      <c r="C22" s="39" t="s">
        <v>448</v>
      </c>
      <c r="D22" s="39" t="s">
        <v>449</v>
      </c>
      <c r="E22" s="39" t="s">
        <v>450</v>
      </c>
      <c r="F22" s="165" t="s">
        <v>451</v>
      </c>
      <c r="G22" s="165" t="s">
        <v>452</v>
      </c>
      <c r="H22" s="39">
        <v>75</v>
      </c>
      <c r="I22" s="39" t="s">
        <v>453</v>
      </c>
      <c r="J22" s="294"/>
      <c r="K22" s="162"/>
      <c r="L22" s="162"/>
      <c r="M22" s="162"/>
      <c r="N22" s="162"/>
      <c r="O22" s="271" t="s">
        <v>454</v>
      </c>
      <c r="P22" s="167" t="s">
        <v>455</v>
      </c>
      <c r="Q22" s="168"/>
      <c r="R22" s="168"/>
      <c r="S22" s="162"/>
      <c r="T22" s="27"/>
    </row>
    <row r="23" spans="1:20" ht="41.25" customHeight="1" x14ac:dyDescent="0.25">
      <c r="A23" s="142" t="s">
        <v>204</v>
      </c>
      <c r="B23" s="13" t="s">
        <v>456</v>
      </c>
      <c r="C23" s="39" t="s">
        <v>457</v>
      </c>
      <c r="D23" s="39" t="s">
        <v>458</v>
      </c>
      <c r="E23" s="39" t="s">
        <v>459</v>
      </c>
      <c r="F23" s="39" t="s">
        <v>460</v>
      </c>
      <c r="G23" s="39" t="s">
        <v>461</v>
      </c>
      <c r="H23" s="39">
        <v>40</v>
      </c>
      <c r="I23" s="39" t="s">
        <v>462</v>
      </c>
      <c r="J23" s="295"/>
      <c r="K23" s="162"/>
      <c r="L23" s="162"/>
      <c r="M23" s="162"/>
      <c r="N23" s="162"/>
      <c r="O23" s="271" t="s">
        <v>463</v>
      </c>
      <c r="P23" s="167" t="s">
        <v>464</v>
      </c>
      <c r="Q23" s="168"/>
      <c r="R23" s="168"/>
      <c r="S23" s="162"/>
      <c r="T23" s="27"/>
    </row>
    <row r="24" spans="1:20" ht="196.5" customHeight="1" x14ac:dyDescent="0.25">
      <c r="A24" s="142" t="s">
        <v>205</v>
      </c>
      <c r="B24" s="13" t="s">
        <v>82</v>
      </c>
      <c r="C24" s="142">
        <v>3</v>
      </c>
      <c r="D24" s="142">
        <v>3</v>
      </c>
      <c r="E24" s="39" t="s">
        <v>465</v>
      </c>
      <c r="F24" s="142">
        <v>3</v>
      </c>
      <c r="G24" s="142">
        <v>3</v>
      </c>
      <c r="H24" s="142">
        <v>18</v>
      </c>
      <c r="I24" s="39" t="s">
        <v>466</v>
      </c>
      <c r="J24" s="251" t="s">
        <v>336</v>
      </c>
      <c r="K24" s="162"/>
      <c r="L24" s="162"/>
      <c r="M24" s="162"/>
      <c r="N24" s="162"/>
      <c r="O24" s="271" t="s">
        <v>360</v>
      </c>
      <c r="P24" s="167" t="s">
        <v>467</v>
      </c>
      <c r="Q24" s="168"/>
      <c r="R24" s="168"/>
      <c r="S24" s="162"/>
      <c r="T24" s="27"/>
    </row>
    <row r="25" spans="1:20" ht="193.5" customHeight="1" x14ac:dyDescent="0.25">
      <c r="A25" s="142" t="s">
        <v>468</v>
      </c>
      <c r="B25" s="13" t="s">
        <v>469</v>
      </c>
      <c r="C25" s="142">
        <v>3</v>
      </c>
      <c r="D25" s="142">
        <v>3</v>
      </c>
      <c r="E25" s="39" t="s">
        <v>470</v>
      </c>
      <c r="F25" s="142">
        <v>3</v>
      </c>
      <c r="G25" s="142">
        <v>3</v>
      </c>
      <c r="H25" s="142">
        <v>18</v>
      </c>
      <c r="I25" s="39" t="s">
        <v>471</v>
      </c>
      <c r="J25" s="251" t="s">
        <v>337</v>
      </c>
      <c r="K25" s="162"/>
      <c r="L25" s="162"/>
      <c r="M25" s="162"/>
      <c r="N25" s="162"/>
      <c r="O25" s="271" t="s">
        <v>472</v>
      </c>
      <c r="P25" s="167" t="s">
        <v>473</v>
      </c>
      <c r="Q25" s="168"/>
      <c r="R25" s="168"/>
      <c r="S25" s="162"/>
      <c r="T25" s="27"/>
    </row>
    <row r="26" spans="1:20" ht="50.25" customHeight="1" x14ac:dyDescent="0.25">
      <c r="A26" s="142" t="s">
        <v>206</v>
      </c>
      <c r="B26" s="13" t="s">
        <v>207</v>
      </c>
      <c r="C26" s="39" t="s">
        <v>474</v>
      </c>
      <c r="D26" s="39" t="s">
        <v>475</v>
      </c>
      <c r="E26" s="39" t="s">
        <v>476</v>
      </c>
      <c r="F26" s="39" t="s">
        <v>477</v>
      </c>
      <c r="G26" s="39" t="s">
        <v>478</v>
      </c>
      <c r="H26" s="39">
        <v>4</v>
      </c>
      <c r="I26" s="39" t="s">
        <v>479</v>
      </c>
      <c r="J26" s="251" t="s">
        <v>330</v>
      </c>
      <c r="K26" s="162"/>
      <c r="L26" s="162"/>
      <c r="M26" s="162"/>
      <c r="N26" s="162"/>
      <c r="O26" s="272" t="s">
        <v>362</v>
      </c>
      <c r="P26" s="167" t="s">
        <v>480</v>
      </c>
      <c r="Q26" s="168"/>
      <c r="R26" s="168"/>
      <c r="S26" s="162"/>
      <c r="T26" s="27"/>
    </row>
    <row r="27" spans="1:20" ht="237" customHeight="1" x14ac:dyDescent="0.25">
      <c r="A27" s="170" t="s">
        <v>109</v>
      </c>
      <c r="B27" s="72" t="s">
        <v>208</v>
      </c>
      <c r="C27" s="73">
        <f t="shared" ref="C27:H27" si="1">SUM(C28:C31)</f>
        <v>3</v>
      </c>
      <c r="D27" s="73">
        <f t="shared" si="1"/>
        <v>3</v>
      </c>
      <c r="E27" s="73">
        <f t="shared" si="1"/>
        <v>0</v>
      </c>
      <c r="F27" s="73">
        <f t="shared" si="1"/>
        <v>3</v>
      </c>
      <c r="G27" s="73">
        <f t="shared" si="1"/>
        <v>3</v>
      </c>
      <c r="H27" s="88">
        <f t="shared" si="1"/>
        <v>358</v>
      </c>
      <c r="I27" s="73" t="s">
        <v>209</v>
      </c>
      <c r="J27" s="251" t="s">
        <v>338</v>
      </c>
      <c r="K27" s="73"/>
      <c r="L27" s="73"/>
      <c r="M27" s="73"/>
      <c r="N27" s="73"/>
      <c r="O27" s="73"/>
      <c r="P27" s="73"/>
      <c r="Q27" s="73"/>
      <c r="R27" s="73"/>
      <c r="S27" s="73"/>
      <c r="T27" s="27"/>
    </row>
    <row r="28" spans="1:20" ht="190.5" customHeight="1" x14ac:dyDescent="0.25">
      <c r="A28" s="171" t="s">
        <v>210</v>
      </c>
      <c r="B28" s="172" t="s">
        <v>481</v>
      </c>
      <c r="C28" s="39" t="s">
        <v>482</v>
      </c>
      <c r="D28" s="39" t="s">
        <v>483</v>
      </c>
      <c r="E28" s="39" t="s">
        <v>484</v>
      </c>
      <c r="F28" s="39" t="s">
        <v>485</v>
      </c>
      <c r="G28" s="39" t="s">
        <v>486</v>
      </c>
      <c r="H28" s="142">
        <v>200</v>
      </c>
      <c r="I28" s="39" t="s">
        <v>487</v>
      </c>
      <c r="J28" s="251" t="s">
        <v>339</v>
      </c>
      <c r="K28" s="162"/>
      <c r="L28" s="162"/>
      <c r="M28" s="162"/>
      <c r="N28" s="162"/>
      <c r="O28" s="270" t="s">
        <v>488</v>
      </c>
      <c r="P28" s="167" t="s">
        <v>489</v>
      </c>
      <c r="Q28" s="168"/>
      <c r="R28" s="168"/>
      <c r="S28" s="162"/>
      <c r="T28" s="27"/>
    </row>
    <row r="29" spans="1:20" ht="190.5" customHeight="1" x14ac:dyDescent="0.25">
      <c r="A29" s="171" t="s">
        <v>211</v>
      </c>
      <c r="B29" s="172" t="s">
        <v>490</v>
      </c>
      <c r="C29" s="39" t="s">
        <v>491</v>
      </c>
      <c r="D29" s="39" t="s">
        <v>492</v>
      </c>
      <c r="E29" s="39" t="s">
        <v>493</v>
      </c>
      <c r="F29" s="39" t="s">
        <v>494</v>
      </c>
      <c r="G29" s="39" t="s">
        <v>495</v>
      </c>
      <c r="H29" s="142">
        <v>115</v>
      </c>
      <c r="I29" s="39" t="s">
        <v>496</v>
      </c>
      <c r="J29" s="169" t="s">
        <v>345</v>
      </c>
      <c r="K29" s="162"/>
      <c r="L29" s="162"/>
      <c r="M29" s="162"/>
      <c r="N29" s="162"/>
      <c r="O29" s="270" t="s">
        <v>497</v>
      </c>
      <c r="P29" s="167" t="s">
        <v>498</v>
      </c>
      <c r="Q29" s="168"/>
      <c r="R29" s="168"/>
      <c r="S29" s="162"/>
      <c r="T29" s="27"/>
    </row>
    <row r="30" spans="1:20" ht="180" customHeight="1" x14ac:dyDescent="0.25">
      <c r="A30" s="171" t="s">
        <v>212</v>
      </c>
      <c r="B30" s="172" t="s">
        <v>213</v>
      </c>
      <c r="C30" s="39" t="s">
        <v>499</v>
      </c>
      <c r="D30" s="39" t="s">
        <v>500</v>
      </c>
      <c r="E30" s="39" t="s">
        <v>501</v>
      </c>
      <c r="F30" s="39" t="s">
        <v>502</v>
      </c>
      <c r="G30" s="39" t="s">
        <v>503</v>
      </c>
      <c r="H30" s="142">
        <v>25</v>
      </c>
      <c r="I30" s="39" t="s">
        <v>504</v>
      </c>
      <c r="J30" s="252" t="s">
        <v>340</v>
      </c>
      <c r="K30" s="162"/>
      <c r="L30" s="162"/>
      <c r="M30" s="162"/>
      <c r="N30" s="162"/>
      <c r="O30" s="173"/>
      <c r="P30" s="167"/>
      <c r="Q30" s="168"/>
      <c r="R30" s="168"/>
      <c r="S30" s="162"/>
      <c r="T30" s="27"/>
    </row>
    <row r="31" spans="1:20" ht="194.25" customHeight="1" x14ac:dyDescent="0.25">
      <c r="A31" s="171" t="s">
        <v>505</v>
      </c>
      <c r="B31" s="172" t="s">
        <v>506</v>
      </c>
      <c r="C31" s="39">
        <v>3</v>
      </c>
      <c r="D31" s="39">
        <v>3</v>
      </c>
      <c r="E31" s="39" t="s">
        <v>507</v>
      </c>
      <c r="F31" s="39">
        <v>3</v>
      </c>
      <c r="G31" s="39">
        <v>3</v>
      </c>
      <c r="H31" s="39">
        <v>18</v>
      </c>
      <c r="I31" s="39" t="s">
        <v>508</v>
      </c>
      <c r="J31" s="252" t="s">
        <v>341</v>
      </c>
      <c r="K31" s="162"/>
      <c r="L31" s="162"/>
      <c r="M31" s="162"/>
      <c r="N31" s="162"/>
      <c r="O31" s="272" t="s">
        <v>214</v>
      </c>
      <c r="P31" s="167" t="s">
        <v>509</v>
      </c>
      <c r="Q31" s="168"/>
      <c r="R31" s="168"/>
      <c r="S31" s="162"/>
      <c r="T31" s="27"/>
    </row>
    <row r="32" spans="1:20" ht="21" customHeight="1" x14ac:dyDescent="0.25">
      <c r="A32" s="132" t="s">
        <v>99</v>
      </c>
      <c r="B32" s="72" t="s">
        <v>215</v>
      </c>
      <c r="C32" s="88">
        <f t="shared" ref="C32:H32" si="2">SUM(C33:C36)</f>
        <v>0</v>
      </c>
      <c r="D32" s="88">
        <f t="shared" si="2"/>
        <v>0</v>
      </c>
      <c r="E32" s="88">
        <f t="shared" si="2"/>
        <v>0</v>
      </c>
      <c r="F32" s="88">
        <f t="shared" si="2"/>
        <v>0</v>
      </c>
      <c r="G32" s="88">
        <f t="shared" si="2"/>
        <v>0</v>
      </c>
      <c r="H32" s="88">
        <f t="shared" si="2"/>
        <v>39</v>
      </c>
      <c r="I32" s="72"/>
      <c r="J32" s="72"/>
      <c r="K32" s="72"/>
      <c r="L32" s="72"/>
      <c r="M32" s="72"/>
      <c r="N32" s="72"/>
      <c r="O32" s="72"/>
      <c r="P32" s="72"/>
      <c r="Q32" s="72"/>
      <c r="R32" s="72"/>
      <c r="S32" s="72"/>
      <c r="T32" s="27"/>
    </row>
    <row r="33" spans="1:20" ht="75" customHeight="1" x14ac:dyDescent="0.25">
      <c r="A33" s="171" t="s">
        <v>216</v>
      </c>
      <c r="B33" s="13" t="s">
        <v>185</v>
      </c>
      <c r="C33" s="175" t="s">
        <v>510</v>
      </c>
      <c r="D33" s="175" t="s">
        <v>511</v>
      </c>
      <c r="E33" s="175" t="s">
        <v>512</v>
      </c>
      <c r="F33" s="175" t="s">
        <v>513</v>
      </c>
      <c r="G33" s="175" t="s">
        <v>514</v>
      </c>
      <c r="H33" s="141">
        <v>10</v>
      </c>
      <c r="I33" s="39" t="s">
        <v>515</v>
      </c>
      <c r="J33" s="254" t="s">
        <v>332</v>
      </c>
      <c r="K33" s="162"/>
      <c r="L33" s="162"/>
      <c r="M33" s="162"/>
      <c r="N33" s="162"/>
      <c r="O33" s="174"/>
      <c r="P33" s="174"/>
      <c r="Q33" s="168"/>
      <c r="R33" s="168"/>
      <c r="S33" s="162"/>
      <c r="T33" s="27"/>
    </row>
    <row r="34" spans="1:20" ht="36.75" customHeight="1" x14ac:dyDescent="0.25">
      <c r="A34" s="171" t="s">
        <v>217</v>
      </c>
      <c r="B34" s="13" t="s">
        <v>325</v>
      </c>
      <c r="C34" s="175" t="s">
        <v>516</v>
      </c>
      <c r="D34" s="175" t="s">
        <v>517</v>
      </c>
      <c r="E34" s="175" t="s">
        <v>518</v>
      </c>
      <c r="F34" s="175" t="s">
        <v>519</v>
      </c>
      <c r="G34" s="39" t="s">
        <v>520</v>
      </c>
      <c r="H34" s="141">
        <v>6</v>
      </c>
      <c r="I34" s="39" t="s">
        <v>521</v>
      </c>
      <c r="J34" s="297" t="s">
        <v>331</v>
      </c>
      <c r="K34" s="162"/>
      <c r="L34" s="162"/>
      <c r="M34" s="162"/>
      <c r="N34" s="162"/>
      <c r="O34" s="174"/>
      <c r="P34" s="174"/>
      <c r="Q34" s="168"/>
      <c r="R34" s="168"/>
      <c r="S34" s="162"/>
      <c r="T34" s="27"/>
    </row>
    <row r="35" spans="1:20" ht="33.75" customHeight="1" x14ac:dyDescent="0.25">
      <c r="A35" s="171" t="s">
        <v>218</v>
      </c>
      <c r="B35" s="13" t="s">
        <v>186</v>
      </c>
      <c r="C35" s="175" t="s">
        <v>522</v>
      </c>
      <c r="D35" s="175" t="s">
        <v>523</v>
      </c>
      <c r="E35" s="175" t="s">
        <v>524</v>
      </c>
      <c r="F35" s="175" t="s">
        <v>525</v>
      </c>
      <c r="G35" s="39" t="s">
        <v>526</v>
      </c>
      <c r="H35" s="141">
        <v>8</v>
      </c>
      <c r="I35" s="39" t="s">
        <v>527</v>
      </c>
      <c r="J35" s="298"/>
      <c r="K35" s="162"/>
      <c r="L35" s="162"/>
      <c r="M35" s="162"/>
      <c r="N35" s="162"/>
      <c r="O35" s="174"/>
      <c r="P35" s="174"/>
      <c r="Q35" s="168"/>
      <c r="R35" s="168"/>
      <c r="S35" s="162"/>
      <c r="T35" s="27"/>
    </row>
    <row r="36" spans="1:20" ht="74.25" customHeight="1" x14ac:dyDescent="0.25">
      <c r="A36" s="171" t="s">
        <v>219</v>
      </c>
      <c r="B36" s="13" t="s">
        <v>220</v>
      </c>
      <c r="C36" s="175" t="s">
        <v>528</v>
      </c>
      <c r="D36" s="175" t="s">
        <v>529</v>
      </c>
      <c r="E36" s="175" t="s">
        <v>530</v>
      </c>
      <c r="F36" s="175" t="s">
        <v>531</v>
      </c>
      <c r="G36" s="39" t="s">
        <v>532</v>
      </c>
      <c r="H36" s="141">
        <v>15</v>
      </c>
      <c r="I36" s="39" t="s">
        <v>533</v>
      </c>
      <c r="J36" s="255" t="s">
        <v>342</v>
      </c>
      <c r="K36" s="162"/>
      <c r="L36" s="162"/>
      <c r="M36" s="162"/>
      <c r="N36" s="162"/>
      <c r="O36" s="174"/>
      <c r="P36" s="174"/>
      <c r="Q36" s="168"/>
      <c r="R36" s="168"/>
      <c r="S36" s="162"/>
      <c r="T36" s="27"/>
    </row>
    <row r="37" spans="1:20" ht="19.5" customHeight="1" x14ac:dyDescent="0.25">
      <c r="A37" s="132" t="s">
        <v>100</v>
      </c>
      <c r="B37" s="72" t="s">
        <v>221</v>
      </c>
      <c r="C37" s="88">
        <f t="shared" ref="C37:H37" si="3">SUM(C38)</f>
        <v>0</v>
      </c>
      <c r="D37" s="88">
        <f t="shared" si="3"/>
        <v>0</v>
      </c>
      <c r="E37" s="88">
        <f t="shared" si="3"/>
        <v>0</v>
      </c>
      <c r="F37" s="88">
        <f t="shared" si="3"/>
        <v>0</v>
      </c>
      <c r="G37" s="88">
        <f t="shared" si="3"/>
        <v>0</v>
      </c>
      <c r="H37" s="88">
        <f t="shared" si="3"/>
        <v>195</v>
      </c>
      <c r="I37" s="72"/>
      <c r="J37" s="72"/>
      <c r="K37" s="72"/>
      <c r="L37" s="72"/>
      <c r="M37" s="72"/>
      <c r="N37" s="72"/>
      <c r="O37" s="72"/>
      <c r="P37" s="72"/>
      <c r="Q37" s="72"/>
      <c r="R37" s="72"/>
      <c r="S37" s="72"/>
      <c r="T37" s="27"/>
    </row>
    <row r="38" spans="1:20" ht="188.25" customHeight="1" x14ac:dyDescent="0.25">
      <c r="A38" s="171" t="s">
        <v>222</v>
      </c>
      <c r="B38" s="13" t="s">
        <v>223</v>
      </c>
      <c r="C38" s="175" t="s">
        <v>534</v>
      </c>
      <c r="D38" s="175" t="s">
        <v>535</v>
      </c>
      <c r="E38" s="175" t="s">
        <v>536</v>
      </c>
      <c r="F38" s="175" t="s">
        <v>537</v>
      </c>
      <c r="G38" s="175" t="s">
        <v>538</v>
      </c>
      <c r="H38" s="142">
        <v>195</v>
      </c>
      <c r="I38" s="142" t="s">
        <v>539</v>
      </c>
      <c r="J38" s="256" t="s">
        <v>346</v>
      </c>
      <c r="K38" s="162"/>
      <c r="L38" s="162"/>
      <c r="M38" s="162"/>
      <c r="N38" s="162"/>
      <c r="O38" s="174"/>
      <c r="P38" s="174"/>
      <c r="Q38" s="168"/>
      <c r="R38" s="168"/>
      <c r="S38" s="162"/>
      <c r="T38" s="27"/>
    </row>
    <row r="39" spans="1:20" ht="43.5" customHeight="1" x14ac:dyDescent="0.25">
      <c r="A39" s="114" t="s">
        <v>105</v>
      </c>
      <c r="B39" s="50" t="s">
        <v>64</v>
      </c>
      <c r="C39" s="50"/>
      <c r="D39" s="50"/>
      <c r="E39" s="50"/>
      <c r="F39" s="50"/>
      <c r="G39" s="50"/>
      <c r="H39" s="50"/>
      <c r="I39" s="50"/>
      <c r="J39" s="176" t="s">
        <v>45</v>
      </c>
      <c r="K39" s="162"/>
      <c r="L39" s="162"/>
      <c r="M39" s="162"/>
      <c r="N39" s="162"/>
      <c r="O39" s="76"/>
      <c r="P39" s="76"/>
      <c r="Q39" s="168"/>
      <c r="R39" s="168"/>
      <c r="S39" s="162"/>
      <c r="T39" s="27"/>
    </row>
    <row r="40" spans="1:20" ht="25.5" customHeight="1" x14ac:dyDescent="0.25">
      <c r="A40" s="50"/>
      <c r="B40" s="50"/>
      <c r="C40" s="50"/>
      <c r="D40" s="50"/>
      <c r="E40" s="50"/>
      <c r="F40" s="50"/>
      <c r="G40" s="50"/>
      <c r="H40" s="50"/>
      <c r="I40" s="50"/>
      <c r="J40" s="50"/>
      <c r="K40" s="162"/>
      <c r="L40" s="162"/>
      <c r="M40" s="162"/>
      <c r="N40" s="162"/>
      <c r="O40" s="76"/>
      <c r="P40" s="76"/>
      <c r="Q40" s="168"/>
      <c r="R40" s="168"/>
      <c r="S40" s="162"/>
      <c r="T40" s="27"/>
    </row>
    <row r="41" spans="1:20" ht="20.25" customHeight="1" x14ac:dyDescent="0.25">
      <c r="A41" s="119"/>
      <c r="B41" s="68" t="s">
        <v>78</v>
      </c>
      <c r="C41" s="119">
        <f t="shared" ref="C41:H41" si="4">SUM(C14+C27+C37+C32)</f>
        <v>9</v>
      </c>
      <c r="D41" s="119">
        <f t="shared" si="4"/>
        <v>9</v>
      </c>
      <c r="E41" s="119">
        <f t="shared" si="4"/>
        <v>0</v>
      </c>
      <c r="F41" s="119">
        <f t="shared" si="4"/>
        <v>9</v>
      </c>
      <c r="G41" s="119">
        <f t="shared" si="4"/>
        <v>9</v>
      </c>
      <c r="H41" s="119">
        <f t="shared" si="4"/>
        <v>1272</v>
      </c>
      <c r="I41" s="119"/>
      <c r="J41" s="177"/>
      <c r="K41" s="119"/>
      <c r="L41" s="119"/>
      <c r="M41" s="119"/>
      <c r="N41" s="119"/>
      <c r="O41" s="119"/>
      <c r="P41" s="119"/>
      <c r="Q41" s="119"/>
      <c r="R41" s="119"/>
      <c r="S41" s="119"/>
      <c r="T41" s="27"/>
    </row>
    <row r="42" spans="1:20" ht="35.25" customHeight="1" x14ac:dyDescent="0.25">
      <c r="A42" s="178"/>
      <c r="B42" s="178"/>
      <c r="C42" s="178"/>
      <c r="D42" s="178"/>
      <c r="E42" s="178"/>
      <c r="F42" s="178"/>
      <c r="G42" s="178"/>
      <c r="H42" s="179"/>
      <c r="I42" s="178"/>
      <c r="J42" s="178"/>
      <c r="K42" s="180"/>
      <c r="L42" s="180"/>
      <c r="M42" s="180"/>
      <c r="N42" s="162"/>
      <c r="O42" s="76"/>
      <c r="P42" s="76"/>
      <c r="Q42" s="168"/>
      <c r="R42" s="168"/>
      <c r="S42" s="162"/>
      <c r="T42" s="89" t="s">
        <v>90</v>
      </c>
    </row>
    <row r="43" spans="1:20" ht="105" customHeight="1" x14ac:dyDescent="0.25">
      <c r="A43" s="181"/>
      <c r="B43" s="182"/>
      <c r="C43" s="183"/>
      <c r="D43" s="184"/>
      <c r="E43" s="185"/>
      <c r="F43" s="184"/>
      <c r="G43" s="184"/>
      <c r="H43" s="184"/>
      <c r="I43" s="184"/>
      <c r="J43" s="186"/>
      <c r="K43" s="180"/>
      <c r="L43" s="180"/>
      <c r="M43" s="180"/>
      <c r="N43" s="119" t="s">
        <v>17</v>
      </c>
      <c r="O43" s="119"/>
      <c r="P43" s="119"/>
      <c r="Q43" s="119"/>
      <c r="R43" s="119"/>
      <c r="S43" s="150" t="s">
        <v>77</v>
      </c>
      <c r="T43" s="187"/>
    </row>
    <row r="44" spans="1:20" ht="22.5" customHeight="1" x14ac:dyDescent="0.25">
      <c r="A44" s="181"/>
      <c r="B44" s="182"/>
      <c r="C44" s="183"/>
      <c r="D44" s="183"/>
      <c r="E44" s="188"/>
      <c r="F44" s="183"/>
      <c r="G44" s="183"/>
      <c r="H44" s="183"/>
      <c r="I44" s="183"/>
      <c r="J44" s="189"/>
      <c r="K44" s="180"/>
      <c r="L44" s="180"/>
      <c r="M44" s="180"/>
      <c r="N44" s="180"/>
      <c r="O44" s="190"/>
      <c r="P44" s="190"/>
      <c r="Q44" s="190"/>
      <c r="R44" s="190"/>
      <c r="S44" s="180"/>
      <c r="T44" s="180"/>
    </row>
    <row r="45" spans="1:20" ht="19.5" customHeight="1" x14ac:dyDescent="0.25">
      <c r="A45" s="191" t="s">
        <v>9</v>
      </c>
      <c r="B45" s="151" t="s">
        <v>260</v>
      </c>
      <c r="C45" s="192"/>
      <c r="D45" s="193"/>
      <c r="E45" s="193"/>
      <c r="F45" s="193"/>
      <c r="G45" s="193"/>
      <c r="H45" s="193"/>
      <c r="I45" s="194"/>
      <c r="J45" s="107"/>
      <c r="K45" s="107"/>
      <c r="L45" s="107"/>
      <c r="M45" s="107"/>
      <c r="N45" s="107"/>
      <c r="O45" s="107"/>
      <c r="P45" s="107"/>
      <c r="Q45" s="107"/>
      <c r="R45" s="107"/>
      <c r="S45" s="107"/>
      <c r="T45" s="107"/>
    </row>
    <row r="46" spans="1:20" ht="15" customHeight="1" x14ac:dyDescent="0.25">
      <c r="A46" s="116" t="s">
        <v>97</v>
      </c>
      <c r="B46" s="72" t="s">
        <v>540</v>
      </c>
      <c r="C46" s="73">
        <f t="shared" ref="C46:H46" si="5">SUM(C47:C57)</f>
        <v>6</v>
      </c>
      <c r="D46" s="73">
        <f t="shared" si="5"/>
        <v>6</v>
      </c>
      <c r="E46" s="73">
        <f t="shared" si="5"/>
        <v>0</v>
      </c>
      <c r="F46" s="73">
        <f t="shared" si="5"/>
        <v>6</v>
      </c>
      <c r="G46" s="73">
        <f t="shared" si="5"/>
        <v>6</v>
      </c>
      <c r="H46" s="195">
        <f t="shared" si="5"/>
        <v>676</v>
      </c>
      <c r="I46" s="73"/>
      <c r="J46" s="196"/>
      <c r="K46" s="196"/>
      <c r="L46" s="196"/>
      <c r="M46" s="196"/>
      <c r="N46" s="196"/>
      <c r="O46" s="196"/>
      <c r="P46" s="196"/>
      <c r="Q46" s="196"/>
      <c r="R46" s="196"/>
      <c r="S46" s="196"/>
      <c r="T46" s="27"/>
    </row>
    <row r="47" spans="1:20" ht="30" customHeight="1" x14ac:dyDescent="0.25">
      <c r="A47" s="142" t="s">
        <v>224</v>
      </c>
      <c r="B47" s="13" t="s">
        <v>541</v>
      </c>
      <c r="C47" s="39" t="s">
        <v>542</v>
      </c>
      <c r="D47" s="39" t="s">
        <v>543</v>
      </c>
      <c r="E47" s="39" t="s">
        <v>544</v>
      </c>
      <c r="F47" s="39" t="s">
        <v>545</v>
      </c>
      <c r="G47" s="39" t="s">
        <v>546</v>
      </c>
      <c r="H47" s="39">
        <v>75</v>
      </c>
      <c r="I47" s="39" t="s">
        <v>547</v>
      </c>
      <c r="J47" s="289" t="s">
        <v>347</v>
      </c>
      <c r="K47" s="162"/>
      <c r="L47" s="162"/>
      <c r="M47" s="162"/>
      <c r="N47" s="162"/>
      <c r="O47" s="271" t="s">
        <v>548</v>
      </c>
      <c r="P47" s="167" t="s">
        <v>549</v>
      </c>
      <c r="Q47" s="168"/>
      <c r="R47" s="168"/>
      <c r="S47" s="162"/>
      <c r="T47" s="27"/>
    </row>
    <row r="48" spans="1:20" ht="34.5" customHeight="1" x14ac:dyDescent="0.25">
      <c r="A48" s="142" t="s">
        <v>225</v>
      </c>
      <c r="B48" s="13" t="s">
        <v>550</v>
      </c>
      <c r="C48" s="39" t="s">
        <v>551</v>
      </c>
      <c r="D48" s="39" t="s">
        <v>552</v>
      </c>
      <c r="E48" s="39" t="s">
        <v>553</v>
      </c>
      <c r="F48" s="39" t="s">
        <v>554</v>
      </c>
      <c r="G48" s="39" t="s">
        <v>555</v>
      </c>
      <c r="H48" s="165">
        <v>75</v>
      </c>
      <c r="I48" s="39" t="s">
        <v>556</v>
      </c>
      <c r="J48" s="296"/>
      <c r="K48" s="162"/>
      <c r="L48" s="162"/>
      <c r="M48" s="162"/>
      <c r="N48" s="162"/>
      <c r="O48" s="271" t="s">
        <v>557</v>
      </c>
      <c r="P48" s="167" t="s">
        <v>558</v>
      </c>
      <c r="Q48" s="168"/>
      <c r="R48" s="168"/>
      <c r="S48" s="162"/>
      <c r="T48" s="27"/>
    </row>
    <row r="49" spans="1:20" ht="27.75" customHeight="1" x14ac:dyDescent="0.25">
      <c r="A49" s="142" t="s">
        <v>226</v>
      </c>
      <c r="B49" s="13" t="s">
        <v>559</v>
      </c>
      <c r="C49" s="39" t="s">
        <v>560</v>
      </c>
      <c r="D49" s="39" t="s">
        <v>561</v>
      </c>
      <c r="E49" s="39" t="s">
        <v>562</v>
      </c>
      <c r="F49" s="39" t="s">
        <v>563</v>
      </c>
      <c r="G49" s="39" t="s">
        <v>564</v>
      </c>
      <c r="H49" s="165">
        <v>75</v>
      </c>
      <c r="I49" s="39" t="s">
        <v>565</v>
      </c>
      <c r="J49" s="296"/>
      <c r="K49" s="162"/>
      <c r="L49" s="162"/>
      <c r="M49" s="162"/>
      <c r="N49" s="162"/>
      <c r="O49" s="271" t="s">
        <v>566</v>
      </c>
      <c r="P49" s="167" t="s">
        <v>567</v>
      </c>
      <c r="Q49" s="168"/>
      <c r="R49" s="168"/>
      <c r="S49" s="162"/>
      <c r="T49" s="27"/>
    </row>
    <row r="50" spans="1:20" ht="31.5" customHeight="1" x14ac:dyDescent="0.25">
      <c r="A50" s="142" t="s">
        <v>227</v>
      </c>
      <c r="B50" s="13" t="s">
        <v>568</v>
      </c>
      <c r="C50" s="39" t="s">
        <v>569</v>
      </c>
      <c r="D50" s="39" t="s">
        <v>570</v>
      </c>
      <c r="E50" s="39" t="s">
        <v>571</v>
      </c>
      <c r="F50" s="39" t="s">
        <v>572</v>
      </c>
      <c r="G50" s="39" t="s">
        <v>573</v>
      </c>
      <c r="H50" s="165">
        <v>75</v>
      </c>
      <c r="I50" s="39" t="s">
        <v>574</v>
      </c>
      <c r="J50" s="296"/>
      <c r="K50" s="162"/>
      <c r="L50" s="162"/>
      <c r="M50" s="162"/>
      <c r="N50" s="162"/>
      <c r="O50" s="271" t="s">
        <v>575</v>
      </c>
      <c r="P50" s="167" t="s">
        <v>576</v>
      </c>
      <c r="Q50" s="168"/>
      <c r="R50" s="168"/>
      <c r="S50" s="162"/>
      <c r="T50" s="27"/>
    </row>
    <row r="51" spans="1:20" ht="30.75" customHeight="1" x14ac:dyDescent="0.25">
      <c r="A51" s="142" t="s">
        <v>228</v>
      </c>
      <c r="B51" s="13" t="s">
        <v>577</v>
      </c>
      <c r="C51" s="39" t="s">
        <v>578</v>
      </c>
      <c r="D51" s="39" t="s">
        <v>579</v>
      </c>
      <c r="E51" s="39" t="s">
        <v>580</v>
      </c>
      <c r="F51" s="39" t="s">
        <v>581</v>
      </c>
      <c r="G51" s="39" t="s">
        <v>582</v>
      </c>
      <c r="H51" s="165">
        <v>75</v>
      </c>
      <c r="I51" s="39" t="s">
        <v>583</v>
      </c>
      <c r="J51" s="296"/>
      <c r="K51" s="162"/>
      <c r="L51" s="162"/>
      <c r="M51" s="162"/>
      <c r="N51" s="162"/>
      <c r="O51" s="271" t="s">
        <v>584</v>
      </c>
      <c r="P51" s="167" t="s">
        <v>585</v>
      </c>
      <c r="Q51" s="168"/>
      <c r="R51" s="168"/>
      <c r="S51" s="162"/>
      <c r="T51" s="27"/>
    </row>
    <row r="52" spans="1:20" ht="31.5" customHeight="1" x14ac:dyDescent="0.25">
      <c r="A52" s="142" t="s">
        <v>229</v>
      </c>
      <c r="B52" s="13" t="s">
        <v>586</v>
      </c>
      <c r="C52" s="39" t="s">
        <v>587</v>
      </c>
      <c r="D52" s="39" t="s">
        <v>588</v>
      </c>
      <c r="E52" s="39" t="s">
        <v>589</v>
      </c>
      <c r="F52" s="39" t="s">
        <v>590</v>
      </c>
      <c r="G52" s="39" t="s">
        <v>591</v>
      </c>
      <c r="H52" s="165">
        <v>75</v>
      </c>
      <c r="I52" s="39" t="s">
        <v>592</v>
      </c>
      <c r="J52" s="296"/>
      <c r="K52" s="162"/>
      <c r="L52" s="162"/>
      <c r="M52" s="162"/>
      <c r="N52" s="162"/>
      <c r="O52" s="271" t="s">
        <v>593</v>
      </c>
      <c r="P52" s="167" t="s">
        <v>594</v>
      </c>
      <c r="Q52" s="168"/>
      <c r="R52" s="168"/>
      <c r="S52" s="162"/>
      <c r="T52" s="27"/>
    </row>
    <row r="53" spans="1:20" ht="31.5" customHeight="1" x14ac:dyDescent="0.25">
      <c r="A53" s="142" t="s">
        <v>230</v>
      </c>
      <c r="B53" s="13" t="s">
        <v>595</v>
      </c>
      <c r="C53" s="39" t="s">
        <v>596</v>
      </c>
      <c r="D53" s="39" t="s">
        <v>597</v>
      </c>
      <c r="E53" s="39" t="s">
        <v>598</v>
      </c>
      <c r="F53" s="39" t="s">
        <v>599</v>
      </c>
      <c r="G53" s="39" t="s">
        <v>600</v>
      </c>
      <c r="H53" s="165">
        <v>75</v>
      </c>
      <c r="I53" s="39" t="s">
        <v>601</v>
      </c>
      <c r="J53" s="296"/>
      <c r="K53" s="162"/>
      <c r="L53" s="162"/>
      <c r="M53" s="162"/>
      <c r="N53" s="162"/>
      <c r="O53" s="271" t="s">
        <v>602</v>
      </c>
      <c r="P53" s="167" t="s">
        <v>603</v>
      </c>
      <c r="Q53" s="168"/>
      <c r="R53" s="168"/>
      <c r="S53" s="162"/>
      <c r="T53" s="27"/>
    </row>
    <row r="54" spans="1:20" ht="28.5" customHeight="1" x14ac:dyDescent="0.25">
      <c r="A54" s="142" t="s">
        <v>231</v>
      </c>
      <c r="B54" s="13" t="s">
        <v>604</v>
      </c>
      <c r="C54" s="39" t="s">
        <v>605</v>
      </c>
      <c r="D54" s="39" t="s">
        <v>606</v>
      </c>
      <c r="E54" s="39" t="s">
        <v>607</v>
      </c>
      <c r="F54" s="39" t="s">
        <v>608</v>
      </c>
      <c r="G54" s="39" t="s">
        <v>609</v>
      </c>
      <c r="H54" s="165">
        <v>75</v>
      </c>
      <c r="I54" s="39" t="s">
        <v>610</v>
      </c>
      <c r="J54" s="296"/>
      <c r="K54" s="162"/>
      <c r="L54" s="162"/>
      <c r="M54" s="162"/>
      <c r="N54" s="162"/>
      <c r="O54" s="271" t="s">
        <v>611</v>
      </c>
      <c r="P54" s="167" t="s">
        <v>612</v>
      </c>
      <c r="Q54" s="168"/>
      <c r="R54" s="168"/>
      <c r="S54" s="162"/>
      <c r="T54" s="27"/>
    </row>
    <row r="55" spans="1:20" ht="33" customHeight="1" x14ac:dyDescent="0.25">
      <c r="A55" s="142" t="s">
        <v>232</v>
      </c>
      <c r="B55" s="13" t="s">
        <v>613</v>
      </c>
      <c r="C55" s="39" t="s">
        <v>614</v>
      </c>
      <c r="D55" s="39" t="s">
        <v>615</v>
      </c>
      <c r="E55" s="39" t="s">
        <v>616</v>
      </c>
      <c r="F55" s="39" t="s">
        <v>617</v>
      </c>
      <c r="G55" s="39" t="s">
        <v>618</v>
      </c>
      <c r="H55" s="39">
        <v>40</v>
      </c>
      <c r="I55" s="39" t="s">
        <v>619</v>
      </c>
      <c r="J55" s="290"/>
      <c r="K55" s="162"/>
      <c r="L55" s="162"/>
      <c r="M55" s="162"/>
      <c r="N55" s="162"/>
      <c r="O55" s="271" t="s">
        <v>620</v>
      </c>
      <c r="P55" s="167" t="s">
        <v>621</v>
      </c>
      <c r="Q55" s="168"/>
      <c r="R55" s="168"/>
      <c r="S55" s="162"/>
      <c r="T55" s="27"/>
    </row>
    <row r="56" spans="1:20" ht="197.25" customHeight="1" x14ac:dyDescent="0.25">
      <c r="A56" s="142" t="s">
        <v>233</v>
      </c>
      <c r="B56" s="13" t="s">
        <v>622</v>
      </c>
      <c r="C56" s="142">
        <v>3</v>
      </c>
      <c r="D56" s="142">
        <v>3</v>
      </c>
      <c r="E56" s="39" t="s">
        <v>623</v>
      </c>
      <c r="F56" s="142">
        <v>3</v>
      </c>
      <c r="G56" s="142">
        <v>3</v>
      </c>
      <c r="H56" s="142">
        <v>18</v>
      </c>
      <c r="I56" s="39" t="s">
        <v>624</v>
      </c>
      <c r="J56" s="250" t="s">
        <v>348</v>
      </c>
      <c r="K56" s="162"/>
      <c r="L56" s="162"/>
      <c r="M56" s="162"/>
      <c r="N56" s="162"/>
      <c r="O56" s="232" t="s">
        <v>625</v>
      </c>
      <c r="P56" s="167" t="s">
        <v>626</v>
      </c>
      <c r="Q56" s="168"/>
      <c r="R56" s="168"/>
      <c r="S56" s="162"/>
      <c r="T56" s="27"/>
    </row>
    <row r="57" spans="1:20" ht="208.5" customHeight="1" x14ac:dyDescent="0.25">
      <c r="A57" s="142" t="s">
        <v>627</v>
      </c>
      <c r="B57" s="13" t="s">
        <v>628</v>
      </c>
      <c r="C57" s="142">
        <v>3</v>
      </c>
      <c r="D57" s="142">
        <v>3</v>
      </c>
      <c r="E57" s="39" t="s">
        <v>629</v>
      </c>
      <c r="F57" s="142">
        <v>3</v>
      </c>
      <c r="G57" s="142">
        <v>3</v>
      </c>
      <c r="H57" s="142">
        <v>18</v>
      </c>
      <c r="I57" s="39" t="s">
        <v>630</v>
      </c>
      <c r="J57" s="250" t="s">
        <v>349</v>
      </c>
      <c r="K57" s="162"/>
      <c r="L57" s="162"/>
      <c r="M57" s="162"/>
      <c r="N57" s="162"/>
      <c r="O57" s="243" t="s">
        <v>631</v>
      </c>
      <c r="P57" s="167" t="s">
        <v>371</v>
      </c>
      <c r="Q57" s="168"/>
      <c r="R57" s="168"/>
      <c r="S57" s="162"/>
      <c r="T57" s="27"/>
    </row>
    <row r="58" spans="1:20" ht="223.5" customHeight="1" x14ac:dyDescent="0.25">
      <c r="A58" s="170" t="s">
        <v>98</v>
      </c>
      <c r="B58" s="72" t="s">
        <v>632</v>
      </c>
      <c r="C58" s="73">
        <f>SUM(C59:C65)</f>
        <v>6</v>
      </c>
      <c r="D58" s="73">
        <f>SUM(D59:D65)</f>
        <v>6</v>
      </c>
      <c r="E58" s="73">
        <f>SUM(E59:E65)</f>
        <v>0</v>
      </c>
      <c r="F58" s="73">
        <f>SUM(F59:F65)</f>
        <v>6</v>
      </c>
      <c r="G58" s="73">
        <f>SUM(G59:G65)</f>
        <v>6</v>
      </c>
      <c r="H58" s="88">
        <f>SUM(H59:H66)</f>
        <v>554</v>
      </c>
      <c r="I58" s="88" t="s">
        <v>633</v>
      </c>
      <c r="J58" s="250" t="s">
        <v>350</v>
      </c>
      <c r="K58" s="196"/>
      <c r="L58" s="196"/>
      <c r="M58" s="196"/>
      <c r="N58" s="196"/>
      <c r="O58" s="196"/>
      <c r="P58" s="196"/>
      <c r="Q58" s="196"/>
      <c r="R58" s="196"/>
      <c r="S58" s="196"/>
      <c r="T58" s="27"/>
    </row>
    <row r="59" spans="1:20" ht="78" customHeight="1" x14ac:dyDescent="0.25">
      <c r="A59" s="171" t="s">
        <v>234</v>
      </c>
      <c r="B59" s="172" t="s">
        <v>634</v>
      </c>
      <c r="C59" s="39" t="s">
        <v>635</v>
      </c>
      <c r="D59" s="39" t="s">
        <v>636</v>
      </c>
      <c r="E59" s="39" t="s">
        <v>637</v>
      </c>
      <c r="F59" s="39" t="s">
        <v>638</v>
      </c>
      <c r="G59" s="39" t="s">
        <v>639</v>
      </c>
      <c r="H59" s="142">
        <v>180</v>
      </c>
      <c r="I59" s="39" t="s">
        <v>640</v>
      </c>
      <c r="J59" s="289" t="s">
        <v>351</v>
      </c>
      <c r="K59" s="162"/>
      <c r="L59" s="162"/>
      <c r="M59" s="162"/>
      <c r="N59" s="162"/>
      <c r="O59" s="271" t="s">
        <v>641</v>
      </c>
      <c r="P59" s="167" t="s">
        <v>642</v>
      </c>
      <c r="Q59" s="168"/>
      <c r="R59" s="168"/>
      <c r="S59" s="162"/>
      <c r="T59" s="27"/>
    </row>
    <row r="60" spans="1:20" ht="108" customHeight="1" x14ac:dyDescent="0.25">
      <c r="A60" s="171" t="s">
        <v>235</v>
      </c>
      <c r="B60" s="172" t="s">
        <v>643</v>
      </c>
      <c r="C60" s="39" t="s">
        <v>644</v>
      </c>
      <c r="D60" s="39" t="s">
        <v>645</v>
      </c>
      <c r="E60" s="39" t="s">
        <v>646</v>
      </c>
      <c r="F60" s="39" t="s">
        <v>647</v>
      </c>
      <c r="G60" s="39" t="s">
        <v>648</v>
      </c>
      <c r="H60" s="142">
        <v>180</v>
      </c>
      <c r="I60" s="39" t="s">
        <v>649</v>
      </c>
      <c r="J60" s="290"/>
      <c r="K60" s="162"/>
      <c r="L60" s="162"/>
      <c r="M60" s="162"/>
      <c r="N60" s="162"/>
      <c r="O60" s="271" t="s">
        <v>650</v>
      </c>
      <c r="P60" s="167" t="s">
        <v>651</v>
      </c>
      <c r="Q60" s="168"/>
      <c r="R60" s="168"/>
      <c r="S60" s="162"/>
      <c r="T60" s="27"/>
    </row>
    <row r="61" spans="1:20" ht="180.75" customHeight="1" x14ac:dyDescent="0.25">
      <c r="A61" s="171" t="s">
        <v>236</v>
      </c>
      <c r="B61" s="172" t="s">
        <v>652</v>
      </c>
      <c r="C61" s="39" t="s">
        <v>653</v>
      </c>
      <c r="D61" s="39" t="s">
        <v>654</v>
      </c>
      <c r="E61" s="39" t="s">
        <v>655</v>
      </c>
      <c r="F61" s="39" t="s">
        <v>656</v>
      </c>
      <c r="G61" s="39" t="s">
        <v>657</v>
      </c>
      <c r="H61" s="142">
        <v>20</v>
      </c>
      <c r="I61" s="39"/>
      <c r="J61" s="89" t="s">
        <v>354</v>
      </c>
      <c r="K61" s="162"/>
      <c r="L61" s="162"/>
      <c r="M61" s="162"/>
      <c r="N61" s="162"/>
      <c r="O61" s="166"/>
      <c r="P61" s="167"/>
      <c r="Q61" s="168"/>
      <c r="R61" s="168"/>
      <c r="S61" s="162"/>
      <c r="T61" s="27"/>
    </row>
    <row r="62" spans="1:20" ht="183.75" customHeight="1" x14ac:dyDescent="0.25">
      <c r="A62" s="171" t="s">
        <v>658</v>
      </c>
      <c r="B62" s="172" t="s">
        <v>659</v>
      </c>
      <c r="C62" s="39" t="s">
        <v>660</v>
      </c>
      <c r="D62" s="39" t="s">
        <v>661</v>
      </c>
      <c r="E62" s="39" t="s">
        <v>662</v>
      </c>
      <c r="F62" s="39" t="s">
        <v>663</v>
      </c>
      <c r="G62" s="39" t="s">
        <v>664</v>
      </c>
      <c r="H62" s="142">
        <v>30</v>
      </c>
      <c r="I62" s="39"/>
      <c r="J62" s="89" t="s">
        <v>355</v>
      </c>
      <c r="K62" s="162"/>
      <c r="L62" s="162"/>
      <c r="M62" s="162"/>
      <c r="N62" s="162"/>
      <c r="O62" s="271"/>
      <c r="P62" s="167"/>
      <c r="Q62" s="168"/>
      <c r="R62" s="168"/>
      <c r="S62" s="162"/>
      <c r="T62" s="27"/>
    </row>
    <row r="63" spans="1:20" ht="186" customHeight="1" x14ac:dyDescent="0.25">
      <c r="A63" s="171" t="s">
        <v>237</v>
      </c>
      <c r="B63" s="172" t="s">
        <v>665</v>
      </c>
      <c r="C63" s="39" t="s">
        <v>666</v>
      </c>
      <c r="D63" s="39" t="s">
        <v>667</v>
      </c>
      <c r="E63" s="39" t="s">
        <v>668</v>
      </c>
      <c r="F63" s="39" t="s">
        <v>669</v>
      </c>
      <c r="G63" s="39" t="s">
        <v>670</v>
      </c>
      <c r="H63" s="142">
        <v>90</v>
      </c>
      <c r="I63" s="39" t="s">
        <v>671</v>
      </c>
      <c r="J63" s="197" t="s">
        <v>356</v>
      </c>
      <c r="K63" s="162"/>
      <c r="L63" s="162"/>
      <c r="M63" s="162"/>
      <c r="N63" s="162"/>
      <c r="O63" s="271" t="s">
        <v>672</v>
      </c>
      <c r="P63" s="167" t="s">
        <v>673</v>
      </c>
      <c r="Q63" s="168"/>
      <c r="R63" s="168"/>
      <c r="S63" s="162"/>
      <c r="T63" s="27"/>
    </row>
    <row r="64" spans="1:20" ht="87.75" customHeight="1" x14ac:dyDescent="0.25">
      <c r="A64" s="171" t="s">
        <v>674</v>
      </c>
      <c r="B64" s="172" t="s">
        <v>675</v>
      </c>
      <c r="C64" s="39">
        <v>3</v>
      </c>
      <c r="D64" s="39">
        <v>3</v>
      </c>
      <c r="E64" s="39" t="s">
        <v>676</v>
      </c>
      <c r="F64" s="39">
        <v>3</v>
      </c>
      <c r="G64" s="39">
        <v>3</v>
      </c>
      <c r="H64" s="39">
        <v>18</v>
      </c>
      <c r="I64" s="39" t="s">
        <v>677</v>
      </c>
      <c r="J64" s="289" t="s">
        <v>352</v>
      </c>
      <c r="K64" s="162"/>
      <c r="L64" s="162"/>
      <c r="M64" s="162"/>
      <c r="N64" s="162"/>
      <c r="O64" s="244" t="s">
        <v>359</v>
      </c>
      <c r="P64" s="167" t="s">
        <v>678</v>
      </c>
      <c r="Q64" s="168"/>
      <c r="R64" s="168"/>
      <c r="S64" s="162"/>
      <c r="T64" s="27"/>
    </row>
    <row r="65" spans="1:20" ht="104.25" customHeight="1" x14ac:dyDescent="0.25">
      <c r="A65" s="171" t="s">
        <v>679</v>
      </c>
      <c r="B65" s="172" t="s">
        <v>680</v>
      </c>
      <c r="C65" s="39">
        <v>3</v>
      </c>
      <c r="D65" s="39">
        <v>3</v>
      </c>
      <c r="E65" s="39" t="s">
        <v>681</v>
      </c>
      <c r="F65" s="39">
        <v>3</v>
      </c>
      <c r="G65" s="39">
        <v>3</v>
      </c>
      <c r="H65" s="39">
        <v>18</v>
      </c>
      <c r="I65" s="39" t="s">
        <v>682</v>
      </c>
      <c r="J65" s="290"/>
      <c r="K65" s="162"/>
      <c r="L65" s="162"/>
      <c r="M65" s="162"/>
      <c r="N65" s="162"/>
      <c r="O65" s="244" t="s">
        <v>683</v>
      </c>
      <c r="P65" s="167" t="s">
        <v>684</v>
      </c>
      <c r="Q65" s="168"/>
      <c r="R65" s="168"/>
      <c r="S65" s="162"/>
      <c r="T65" s="27"/>
    </row>
    <row r="66" spans="1:20" ht="69.599999999999994" customHeight="1" x14ac:dyDescent="0.25">
      <c r="A66" s="171" t="s">
        <v>685</v>
      </c>
      <c r="B66" s="172" t="s">
        <v>686</v>
      </c>
      <c r="C66" s="39">
        <v>3</v>
      </c>
      <c r="D66" s="39">
        <v>3</v>
      </c>
      <c r="E66" s="39" t="s">
        <v>687</v>
      </c>
      <c r="F66" s="39">
        <v>3</v>
      </c>
      <c r="G66" s="39">
        <v>3</v>
      </c>
      <c r="H66" s="39">
        <v>18</v>
      </c>
      <c r="I66" s="39" t="s">
        <v>688</v>
      </c>
      <c r="J66" s="265" t="s">
        <v>333</v>
      </c>
      <c r="K66" s="162"/>
      <c r="L66" s="162"/>
      <c r="M66" s="162"/>
      <c r="N66" s="162"/>
      <c r="O66" s="244" t="s">
        <v>689</v>
      </c>
      <c r="P66" s="167" t="s">
        <v>690</v>
      </c>
      <c r="Q66" s="168"/>
      <c r="R66" s="168"/>
      <c r="S66" s="162"/>
      <c r="T66" s="27"/>
    </row>
    <row r="67" spans="1:20" ht="42" customHeight="1" x14ac:dyDescent="0.25">
      <c r="A67" s="142" t="s">
        <v>691</v>
      </c>
      <c r="B67" s="13" t="s">
        <v>692</v>
      </c>
      <c r="C67" s="39" t="s">
        <v>693</v>
      </c>
      <c r="D67" s="39" t="s">
        <v>694</v>
      </c>
      <c r="E67" s="39" t="s">
        <v>695</v>
      </c>
      <c r="F67" s="39" t="s">
        <v>696</v>
      </c>
      <c r="G67" s="39" t="s">
        <v>697</v>
      </c>
      <c r="H67" s="39">
        <v>4</v>
      </c>
      <c r="I67" s="39" t="s">
        <v>698</v>
      </c>
      <c r="J67" s="265" t="s">
        <v>699</v>
      </c>
      <c r="K67" s="162"/>
      <c r="L67" s="162"/>
      <c r="M67" s="162"/>
      <c r="N67" s="162"/>
      <c r="O67" s="272" t="s">
        <v>700</v>
      </c>
      <c r="P67" s="167" t="s">
        <v>701</v>
      </c>
      <c r="Q67" s="168"/>
      <c r="R67" s="168"/>
      <c r="S67" s="162"/>
      <c r="T67" s="27"/>
    </row>
    <row r="68" spans="1:20" ht="18" customHeight="1" x14ac:dyDescent="0.25">
      <c r="A68" s="132" t="s">
        <v>702</v>
      </c>
      <c r="B68" s="72" t="s">
        <v>703</v>
      </c>
      <c r="C68" s="73">
        <f t="shared" ref="C68:H68" si="6">SUM(C69:C72)</f>
        <v>0</v>
      </c>
      <c r="D68" s="73">
        <f t="shared" si="6"/>
        <v>0</v>
      </c>
      <c r="E68" s="73">
        <f t="shared" si="6"/>
        <v>0</v>
      </c>
      <c r="F68" s="73">
        <f t="shared" si="6"/>
        <v>0</v>
      </c>
      <c r="G68" s="73">
        <f t="shared" si="6"/>
        <v>0</v>
      </c>
      <c r="H68" s="88">
        <f t="shared" si="6"/>
        <v>37</v>
      </c>
      <c r="I68" s="72"/>
      <c r="J68" s="72"/>
      <c r="K68" s="162"/>
      <c r="L68" s="162"/>
      <c r="M68" s="162"/>
      <c r="N68" s="162"/>
      <c r="O68" s="167"/>
      <c r="P68" s="167"/>
      <c r="Q68" s="168"/>
      <c r="R68" s="168"/>
      <c r="S68" s="162"/>
      <c r="T68" s="27"/>
    </row>
    <row r="69" spans="1:20" ht="72.75" customHeight="1" x14ac:dyDescent="0.25">
      <c r="A69" s="171" t="s">
        <v>704</v>
      </c>
      <c r="B69" s="13" t="s">
        <v>705</v>
      </c>
      <c r="C69" s="128" t="s">
        <v>706</v>
      </c>
      <c r="D69" s="128" t="s">
        <v>707</v>
      </c>
      <c r="E69" s="128" t="s">
        <v>708</v>
      </c>
      <c r="F69" s="128" t="s">
        <v>709</v>
      </c>
      <c r="G69" s="128" t="s">
        <v>710</v>
      </c>
      <c r="H69" s="141">
        <v>10</v>
      </c>
      <c r="I69" s="39" t="s">
        <v>711</v>
      </c>
      <c r="J69" s="265" t="s">
        <v>712</v>
      </c>
      <c r="K69" s="162"/>
      <c r="L69" s="162"/>
      <c r="M69" s="162"/>
      <c r="N69" s="162"/>
      <c r="O69" s="167"/>
      <c r="P69" s="167"/>
      <c r="Q69" s="168"/>
      <c r="R69" s="168"/>
      <c r="S69" s="162"/>
      <c r="T69" s="27"/>
    </row>
    <row r="70" spans="1:20" ht="36.75" customHeight="1" x14ac:dyDescent="0.25">
      <c r="A70" s="171" t="s">
        <v>713</v>
      </c>
      <c r="B70" s="268" t="s">
        <v>714</v>
      </c>
      <c r="C70" s="128" t="s">
        <v>715</v>
      </c>
      <c r="D70" s="128" t="s">
        <v>716</v>
      </c>
      <c r="E70" s="128" t="s">
        <v>717</v>
      </c>
      <c r="F70" s="128" t="s">
        <v>718</v>
      </c>
      <c r="G70" s="128" t="s">
        <v>719</v>
      </c>
      <c r="H70" s="141">
        <v>6</v>
      </c>
      <c r="I70" s="273" t="s">
        <v>720</v>
      </c>
      <c r="J70" s="307" t="s">
        <v>721</v>
      </c>
      <c r="K70" s="162"/>
      <c r="L70" s="162"/>
      <c r="M70" s="162"/>
      <c r="N70" s="162"/>
      <c r="O70" s="167"/>
      <c r="P70" s="167"/>
      <c r="Q70" s="168"/>
      <c r="R70" s="168"/>
      <c r="S70" s="162"/>
      <c r="T70" s="27"/>
    </row>
    <row r="71" spans="1:20" ht="29.25" customHeight="1" x14ac:dyDescent="0.25">
      <c r="A71" s="171" t="s">
        <v>722</v>
      </c>
      <c r="B71" s="13" t="s">
        <v>723</v>
      </c>
      <c r="C71" s="128" t="s">
        <v>724</v>
      </c>
      <c r="D71" s="128" t="s">
        <v>725</v>
      </c>
      <c r="E71" s="128" t="s">
        <v>726</v>
      </c>
      <c r="F71" s="128" t="s">
        <v>727</v>
      </c>
      <c r="G71" s="128" t="s">
        <v>728</v>
      </c>
      <c r="H71" s="141">
        <v>6</v>
      </c>
      <c r="I71" s="273" t="s">
        <v>729</v>
      </c>
      <c r="J71" s="290"/>
      <c r="K71" s="162"/>
      <c r="L71" s="162"/>
      <c r="M71" s="162"/>
      <c r="N71" s="162"/>
      <c r="O71" s="167"/>
      <c r="P71" s="167"/>
      <c r="Q71" s="168"/>
      <c r="R71" s="168"/>
      <c r="S71" s="162"/>
      <c r="T71" s="27"/>
    </row>
    <row r="72" spans="1:20" ht="90.6" customHeight="1" x14ac:dyDescent="0.25">
      <c r="A72" s="171" t="s">
        <v>730</v>
      </c>
      <c r="B72" s="13" t="s">
        <v>363</v>
      </c>
      <c r="C72" s="128" t="s">
        <v>731</v>
      </c>
      <c r="D72" s="128" t="s">
        <v>732</v>
      </c>
      <c r="E72" s="128" t="s">
        <v>733</v>
      </c>
      <c r="F72" s="128" t="s">
        <v>734</v>
      </c>
      <c r="G72" s="128" t="s">
        <v>735</v>
      </c>
      <c r="H72" s="141">
        <v>15</v>
      </c>
      <c r="I72" s="39" t="s">
        <v>736</v>
      </c>
      <c r="J72" s="265" t="s">
        <v>353</v>
      </c>
      <c r="K72" s="162"/>
      <c r="L72" s="162"/>
      <c r="M72" s="162"/>
      <c r="N72" s="162"/>
      <c r="O72" s="272" t="s">
        <v>737</v>
      </c>
      <c r="P72" s="167"/>
      <c r="Q72" s="168"/>
      <c r="R72" s="168"/>
      <c r="S72" s="162"/>
      <c r="T72" s="27"/>
    </row>
    <row r="73" spans="1:20" ht="15.75" customHeight="1" x14ac:dyDescent="0.25">
      <c r="A73" s="171"/>
      <c r="B73" s="13"/>
      <c r="C73" s="128"/>
      <c r="D73" s="128"/>
      <c r="E73" s="128"/>
      <c r="F73" s="128"/>
      <c r="G73" s="128"/>
      <c r="H73" s="141"/>
      <c r="I73" s="39"/>
      <c r="J73" s="267"/>
      <c r="K73" s="162"/>
      <c r="L73" s="162"/>
      <c r="M73" s="162"/>
      <c r="N73" s="162"/>
      <c r="O73" s="272"/>
      <c r="P73" s="167"/>
      <c r="Q73" s="168"/>
      <c r="R73" s="168"/>
      <c r="S73" s="162"/>
      <c r="T73" s="27"/>
    </row>
    <row r="74" spans="1:20" ht="23.25" customHeight="1" x14ac:dyDescent="0.25">
      <c r="A74" s="132" t="s">
        <v>738</v>
      </c>
      <c r="B74" s="72" t="s">
        <v>739</v>
      </c>
      <c r="C74" s="73">
        <f t="shared" ref="C74:H74" si="7">SUM(C75)</f>
        <v>0</v>
      </c>
      <c r="D74" s="73">
        <f t="shared" si="7"/>
        <v>0</v>
      </c>
      <c r="E74" s="73">
        <f t="shared" si="7"/>
        <v>0</v>
      </c>
      <c r="F74" s="73">
        <f t="shared" si="7"/>
        <v>0</v>
      </c>
      <c r="G74" s="73">
        <f t="shared" si="7"/>
        <v>0</v>
      </c>
      <c r="H74" s="73">
        <f t="shared" si="7"/>
        <v>225</v>
      </c>
      <c r="I74" s="72"/>
      <c r="J74" s="72"/>
      <c r="K74" s="162"/>
      <c r="L74" s="162"/>
      <c r="M74" s="162"/>
      <c r="N74" s="162"/>
      <c r="O74" s="167"/>
      <c r="P74" s="167"/>
      <c r="Q74" s="168"/>
      <c r="R74" s="168"/>
      <c r="S74" s="162"/>
      <c r="T74" s="27"/>
    </row>
    <row r="75" spans="1:20" ht="89.25" customHeight="1" x14ac:dyDescent="0.25">
      <c r="A75" s="171" t="s">
        <v>740</v>
      </c>
      <c r="B75" s="13" t="s">
        <v>741</v>
      </c>
      <c r="C75" s="175" t="s">
        <v>742</v>
      </c>
      <c r="D75" s="175" t="s">
        <v>743</v>
      </c>
      <c r="E75" s="175" t="s">
        <v>744</v>
      </c>
      <c r="F75" s="175" t="s">
        <v>745</v>
      </c>
      <c r="G75" s="175" t="s">
        <v>746</v>
      </c>
      <c r="H75" s="175">
        <v>225</v>
      </c>
      <c r="I75" s="142" t="s">
        <v>747</v>
      </c>
      <c r="J75" s="256" t="s">
        <v>364</v>
      </c>
      <c r="K75" s="162"/>
      <c r="L75" s="162"/>
      <c r="M75" s="162"/>
      <c r="N75" s="162"/>
      <c r="O75" s="167"/>
      <c r="P75" s="167"/>
      <c r="Q75" s="168"/>
      <c r="R75" s="168"/>
      <c r="S75" s="162"/>
      <c r="T75" s="27"/>
    </row>
    <row r="76" spans="1:20" ht="44.25" customHeight="1" x14ac:dyDescent="0.25">
      <c r="A76" s="198" t="s">
        <v>748</v>
      </c>
      <c r="B76" s="76" t="s">
        <v>749</v>
      </c>
      <c r="C76" s="199"/>
      <c r="D76" s="199"/>
      <c r="E76" s="200"/>
      <c r="F76" s="199"/>
      <c r="G76" s="199"/>
      <c r="H76" s="199"/>
      <c r="I76" s="199"/>
      <c r="J76" s="201" t="s">
        <v>750</v>
      </c>
      <c r="K76" s="162"/>
      <c r="L76" s="162"/>
      <c r="M76" s="162"/>
      <c r="N76" s="162"/>
      <c r="O76" s="167"/>
      <c r="P76" s="167"/>
      <c r="Q76" s="168"/>
      <c r="R76" s="168"/>
      <c r="S76" s="162"/>
      <c r="T76" s="27"/>
    </row>
    <row r="77" spans="1:20" ht="17.25" customHeight="1" x14ac:dyDescent="0.25">
      <c r="A77" s="198"/>
      <c r="B77" s="50"/>
      <c r="C77" s="199"/>
      <c r="D77" s="199"/>
      <c r="E77" s="200"/>
      <c r="F77" s="199"/>
      <c r="G77" s="199"/>
      <c r="H77" s="199"/>
      <c r="I77" s="199"/>
      <c r="J77" s="202"/>
      <c r="K77" s="162"/>
      <c r="L77" s="162"/>
      <c r="M77" s="162"/>
      <c r="N77" s="162"/>
      <c r="O77" s="167"/>
      <c r="P77" s="167"/>
      <c r="Q77" s="168"/>
      <c r="R77" s="168"/>
      <c r="S77" s="203"/>
      <c r="T77" s="27"/>
    </row>
    <row r="78" spans="1:20" ht="22.5" customHeight="1" x14ac:dyDescent="0.25">
      <c r="A78" s="68"/>
      <c r="B78" s="68" t="s">
        <v>751</v>
      </c>
      <c r="C78" s="119">
        <f>SUM(C46+C58+C74+C68)</f>
        <v>12</v>
      </c>
      <c r="D78" s="119">
        <f>SUM(D46+D58+D74+D68)</f>
        <v>12</v>
      </c>
      <c r="E78" s="119">
        <f>SUM(E46+E58+E74+E68)</f>
        <v>0</v>
      </c>
      <c r="F78" s="119">
        <f>SUM(F46+F58+F74+F68)</f>
        <v>12</v>
      </c>
      <c r="G78" s="119">
        <f>SUM(G46+G58+G74+G68)</f>
        <v>12</v>
      </c>
      <c r="H78" s="34">
        <f>SUM(H46+H58+H68+H74)</f>
        <v>1492</v>
      </c>
      <c r="I78" s="68"/>
      <c r="J78" s="106"/>
      <c r="K78" s="68"/>
      <c r="L78" s="68"/>
      <c r="M78" s="204"/>
      <c r="N78" s="68"/>
      <c r="O78" s="68"/>
      <c r="P78" s="68"/>
      <c r="Q78" s="68"/>
      <c r="R78" s="68"/>
      <c r="S78" s="68"/>
      <c r="T78" s="140"/>
    </row>
    <row r="79" spans="1:20" ht="37.5" customHeight="1" x14ac:dyDescent="0.25">
      <c r="A79" s="181"/>
      <c r="B79" s="178"/>
      <c r="C79" s="183"/>
      <c r="D79" s="183"/>
      <c r="E79" s="188"/>
      <c r="F79" s="183"/>
      <c r="G79" s="183"/>
      <c r="H79" s="205"/>
      <c r="I79" s="183"/>
      <c r="J79" s="189"/>
      <c r="K79" s="180"/>
      <c r="L79" s="180"/>
      <c r="M79" s="180"/>
      <c r="N79" s="162"/>
      <c r="O79" s="167"/>
      <c r="P79" s="167"/>
      <c r="Q79" s="168"/>
      <c r="R79" s="168"/>
      <c r="S79" s="162"/>
      <c r="T79" s="89" t="s">
        <v>752</v>
      </c>
    </row>
    <row r="80" spans="1:20" ht="93" customHeight="1" x14ac:dyDescent="0.25">
      <c r="A80" s="181"/>
      <c r="B80" s="178"/>
      <c r="C80" s="183"/>
      <c r="D80" s="183"/>
      <c r="E80" s="188"/>
      <c r="F80" s="183"/>
      <c r="G80" s="183"/>
      <c r="H80" s="183"/>
      <c r="I80" s="183"/>
      <c r="J80" s="189"/>
      <c r="K80" s="180"/>
      <c r="L80" s="180"/>
      <c r="M80" s="180"/>
      <c r="N80" s="119" t="s">
        <v>753</v>
      </c>
      <c r="O80" s="119"/>
      <c r="P80" s="119"/>
      <c r="Q80" s="119"/>
      <c r="R80" s="119"/>
      <c r="S80" s="150" t="s">
        <v>754</v>
      </c>
      <c r="T80" s="187"/>
    </row>
    <row r="81" spans="1:1033" ht="30.75" customHeight="1" x14ac:dyDescent="0.25">
      <c r="A81" s="181"/>
      <c r="B81" s="178"/>
      <c r="C81" s="183"/>
      <c r="D81" s="183"/>
      <c r="E81" s="188"/>
      <c r="F81" s="183"/>
      <c r="G81" s="183"/>
      <c r="H81" s="183"/>
      <c r="I81" s="183"/>
      <c r="J81" s="189"/>
      <c r="K81" s="180"/>
      <c r="L81" s="180"/>
      <c r="M81" s="180"/>
      <c r="N81" s="206"/>
      <c r="O81" s="206"/>
      <c r="P81" s="206"/>
      <c r="Q81" s="206"/>
      <c r="R81" s="206"/>
      <c r="S81" s="206"/>
      <c r="T81" s="187"/>
    </row>
    <row r="82" spans="1:1033" ht="21" customHeight="1" x14ac:dyDescent="0.25">
      <c r="A82" s="191" t="s">
        <v>238</v>
      </c>
      <c r="B82" s="120" t="s">
        <v>261</v>
      </c>
      <c r="C82" s="192"/>
      <c r="D82" s="208"/>
      <c r="E82" s="208"/>
      <c r="F82" s="208"/>
      <c r="G82" s="208"/>
      <c r="H82" s="208"/>
      <c r="I82" s="209"/>
      <c r="J82" s="107"/>
      <c r="K82" s="107"/>
      <c r="L82" s="107"/>
      <c r="M82" s="107"/>
      <c r="N82" s="107"/>
      <c r="O82" s="107"/>
      <c r="P82" s="107"/>
      <c r="Q82" s="107"/>
      <c r="R82" s="107"/>
      <c r="S82" s="107"/>
      <c r="T82" s="94" t="s">
        <v>262</v>
      </c>
    </row>
    <row r="83" spans="1:1033" ht="120" customHeight="1" x14ac:dyDescent="0.25">
      <c r="A83" s="170" t="s">
        <v>239</v>
      </c>
      <c r="B83" s="72" t="s">
        <v>240</v>
      </c>
      <c r="C83" s="210" t="s">
        <v>755</v>
      </c>
      <c r="D83" s="210" t="s">
        <v>756</v>
      </c>
      <c r="E83" s="210" t="s">
        <v>757</v>
      </c>
      <c r="F83" s="210" t="s">
        <v>758</v>
      </c>
      <c r="G83" s="210" t="s">
        <v>759</v>
      </c>
      <c r="H83" s="211">
        <v>520</v>
      </c>
      <c r="I83" s="212" t="s">
        <v>760</v>
      </c>
      <c r="J83" s="242" t="s">
        <v>361</v>
      </c>
      <c r="K83" s="213"/>
      <c r="L83" s="213"/>
      <c r="M83" s="213"/>
      <c r="N83" s="213"/>
      <c r="O83" s="213"/>
      <c r="P83" s="213"/>
      <c r="Q83" s="214"/>
      <c r="R83" s="214"/>
      <c r="S83" s="213"/>
      <c r="T83" s="215"/>
    </row>
    <row r="84" spans="1:1033" ht="45" customHeight="1" x14ac:dyDescent="0.25">
      <c r="A84" s="135" t="s">
        <v>241</v>
      </c>
      <c r="B84" s="76" t="s">
        <v>761</v>
      </c>
      <c r="C84" s="216"/>
      <c r="D84" s="217"/>
      <c r="E84" s="217"/>
      <c r="F84" s="217"/>
      <c r="G84" s="217"/>
      <c r="H84" s="217"/>
      <c r="I84" s="217"/>
      <c r="J84" s="176" t="s">
        <v>762</v>
      </c>
      <c r="K84" s="219"/>
      <c r="L84" s="220"/>
      <c r="M84" s="221"/>
      <c r="N84" s="162"/>
      <c r="O84" s="174"/>
      <c r="P84" s="174"/>
      <c r="Q84" s="222"/>
      <c r="R84" s="222"/>
      <c r="S84" s="221"/>
      <c r="T84" s="33"/>
    </row>
    <row r="85" spans="1:1033" ht="18.75" customHeight="1" x14ac:dyDescent="0.25">
      <c r="A85" s="223"/>
      <c r="B85" s="223"/>
      <c r="C85" s="224"/>
      <c r="D85" s="218"/>
      <c r="E85" s="218"/>
      <c r="F85" s="218"/>
      <c r="G85" s="218"/>
      <c r="H85" s="218"/>
      <c r="I85" s="218"/>
      <c r="J85" s="176"/>
      <c r="K85" s="221"/>
      <c r="L85" s="220"/>
      <c r="M85" s="221"/>
      <c r="N85" s="222"/>
      <c r="O85" s="174"/>
      <c r="P85" s="174"/>
      <c r="Q85" s="222"/>
      <c r="R85" s="222"/>
      <c r="S85" s="221"/>
      <c r="T85" s="33"/>
    </row>
    <row r="86" spans="1:1033" ht="25.5" customHeight="1" thickBot="1" x14ac:dyDescent="0.3">
      <c r="A86" s="68"/>
      <c r="B86" s="68" t="s">
        <v>763</v>
      </c>
      <c r="C86" s="119">
        <f t="shared" ref="C86:H86" si="8">SUM(C83)</f>
        <v>0</v>
      </c>
      <c r="D86" s="119">
        <f t="shared" si="8"/>
        <v>0</v>
      </c>
      <c r="E86" s="119">
        <f t="shared" si="8"/>
        <v>0</v>
      </c>
      <c r="F86" s="119">
        <f t="shared" si="8"/>
        <v>0</v>
      </c>
      <c r="G86" s="119">
        <f t="shared" si="8"/>
        <v>0</v>
      </c>
      <c r="H86" s="225">
        <f t="shared" si="8"/>
        <v>520</v>
      </c>
      <c r="I86" s="106"/>
      <c r="J86" s="68"/>
      <c r="K86" s="68"/>
      <c r="L86" s="68"/>
      <c r="M86" s="68"/>
      <c r="N86" s="68"/>
      <c r="O86" s="68"/>
      <c r="P86" s="68"/>
      <c r="Q86" s="68"/>
      <c r="R86" s="68"/>
      <c r="S86" s="68"/>
      <c r="T86" s="27"/>
    </row>
    <row r="87" spans="1:1033" ht="40.5" customHeight="1" thickBot="1" x14ac:dyDescent="0.3">
      <c r="A87" s="136"/>
      <c r="B87" s="226"/>
      <c r="C87" s="227"/>
      <c r="D87" s="228"/>
      <c r="E87" s="228"/>
      <c r="F87" s="228"/>
      <c r="G87" s="228"/>
      <c r="H87" s="228"/>
      <c r="I87" s="228"/>
      <c r="J87" s="229"/>
      <c r="N87" s="69"/>
      <c r="O87" s="207"/>
      <c r="P87" s="207"/>
      <c r="Q87" s="78"/>
      <c r="R87" s="78"/>
      <c r="S87" s="79"/>
      <c r="T87" s="89" t="s">
        <v>764</v>
      </c>
    </row>
    <row r="88" spans="1:1033" ht="101.25" customHeight="1" x14ac:dyDescent="0.25">
      <c r="A88" s="21"/>
      <c r="B88" s="21"/>
      <c r="C88" s="21"/>
      <c r="D88" s="21"/>
      <c r="E88" s="21"/>
      <c r="F88" s="21"/>
      <c r="G88" s="21"/>
      <c r="H88" s="21"/>
      <c r="I88" s="21"/>
      <c r="N88" s="138" t="s">
        <v>765</v>
      </c>
      <c r="O88" s="138"/>
      <c r="P88" s="138"/>
      <c r="Q88" s="138"/>
      <c r="R88" s="138"/>
      <c r="S88" s="52" t="s">
        <v>766</v>
      </c>
    </row>
    <row r="89" spans="1:1033" ht="34.5" customHeight="1" x14ac:dyDescent="0.25">
      <c r="A89" s="21"/>
      <c r="B89" s="21"/>
      <c r="C89" s="21"/>
      <c r="D89" s="21"/>
      <c r="E89" s="21"/>
      <c r="F89" s="21"/>
      <c r="G89" s="21"/>
      <c r="H89" s="21"/>
      <c r="I89" s="21"/>
      <c r="N89" s="206"/>
      <c r="O89" s="206"/>
      <c r="P89" s="206"/>
      <c r="Q89" s="206"/>
      <c r="R89" s="206"/>
      <c r="S89" s="206"/>
    </row>
    <row r="90" spans="1:1033" ht="33" customHeight="1" x14ac:dyDescent="0.25">
      <c r="A90" s="136"/>
      <c r="B90" s="42" t="s">
        <v>12</v>
      </c>
      <c r="C90" s="40"/>
      <c r="D90" s="41"/>
      <c r="E90" s="41"/>
      <c r="F90" s="41"/>
      <c r="G90" s="41"/>
      <c r="H90" s="41"/>
      <c r="I90" s="41"/>
      <c r="J90" s="32"/>
    </row>
    <row r="91" spans="1:1033" ht="15" customHeight="1" x14ac:dyDescent="0.25">
      <c r="A91" s="28"/>
      <c r="B91" s="282" t="s">
        <v>55</v>
      </c>
      <c r="C91" s="282"/>
      <c r="D91" s="282"/>
      <c r="E91" s="282"/>
      <c r="F91" s="282"/>
      <c r="G91" s="282"/>
      <c r="H91" s="282"/>
      <c r="I91" s="282"/>
      <c r="J91" s="282"/>
      <c r="K91" s="282"/>
      <c r="L91" s="282"/>
      <c r="M91" s="282"/>
      <c r="N91" s="282"/>
      <c r="O91" s="282"/>
      <c r="P91" s="282"/>
      <c r="Q91" s="282"/>
      <c r="R91" s="282"/>
      <c r="S91" s="282"/>
    </row>
    <row r="92" spans="1:1033" ht="16.899999999999999" customHeight="1" x14ac:dyDescent="0.25">
      <c r="B92" s="283" t="s">
        <v>56</v>
      </c>
      <c r="C92" s="283"/>
      <c r="D92" s="283"/>
      <c r="E92" s="283"/>
      <c r="F92" s="283"/>
      <c r="G92" s="283"/>
      <c r="H92" s="283"/>
      <c r="I92" s="283"/>
      <c r="J92" s="283"/>
      <c r="K92" s="283"/>
      <c r="L92" s="283"/>
      <c r="M92" s="283"/>
      <c r="N92" s="283"/>
      <c r="O92" s="283"/>
      <c r="P92" s="283"/>
      <c r="Q92" s="283"/>
      <c r="R92" s="283"/>
      <c r="S92" s="283"/>
    </row>
    <row r="93" spans="1:1033" ht="15" customHeight="1" x14ac:dyDescent="0.25">
      <c r="B93" s="284" t="s">
        <v>62</v>
      </c>
      <c r="C93" s="284"/>
      <c r="D93" s="284"/>
      <c r="E93" s="284"/>
      <c r="F93" s="284"/>
      <c r="G93" s="284"/>
      <c r="H93" s="284"/>
      <c r="I93" s="284"/>
      <c r="J93" s="284"/>
      <c r="K93" s="284"/>
      <c r="L93" s="284"/>
      <c r="M93" s="284"/>
      <c r="N93" s="284"/>
      <c r="O93" s="284"/>
      <c r="P93" s="284"/>
      <c r="Q93" s="284"/>
      <c r="R93" s="284"/>
      <c r="S93" s="284"/>
    </row>
    <row r="94" spans="1:1033" ht="15" customHeight="1" x14ac:dyDescent="0.25">
      <c r="B94" s="285" t="s">
        <v>57</v>
      </c>
      <c r="C94" s="285"/>
      <c r="D94" s="285"/>
      <c r="E94" s="285"/>
      <c r="F94" s="285"/>
      <c r="G94" s="285"/>
      <c r="H94" s="285"/>
      <c r="I94" s="285"/>
      <c r="J94" s="285"/>
      <c r="K94" s="285"/>
      <c r="L94" s="285"/>
      <c r="M94" s="285"/>
      <c r="N94" s="285"/>
      <c r="O94" s="285"/>
      <c r="P94" s="285"/>
      <c r="Q94" s="285"/>
      <c r="R94" s="285"/>
      <c r="S94" s="285"/>
    </row>
    <row r="95" spans="1:1033" ht="17.649999999999999" customHeight="1" x14ac:dyDescent="0.25">
      <c r="B95" s="286" t="s">
        <v>58</v>
      </c>
      <c r="C95" s="286"/>
      <c r="D95" s="286"/>
      <c r="E95" s="286"/>
      <c r="F95" s="286"/>
      <c r="G95" s="286"/>
      <c r="H95" s="286"/>
      <c r="I95" s="286"/>
      <c r="J95" s="286"/>
      <c r="K95" s="286"/>
      <c r="L95" s="286"/>
      <c r="M95" s="286"/>
      <c r="N95" s="286"/>
      <c r="O95" s="286"/>
      <c r="P95" s="286"/>
      <c r="Q95" s="286"/>
      <c r="R95" s="286"/>
      <c r="S95" s="286"/>
    </row>
    <row r="96" spans="1:1033" s="30" customFormat="1" x14ac:dyDescent="0.25">
      <c r="A96" s="29"/>
      <c r="B96" s="37" t="s">
        <v>59</v>
      </c>
      <c r="C96" s="37"/>
      <c r="D96" s="37"/>
      <c r="E96" s="37"/>
      <c r="F96" s="37"/>
      <c r="G96" s="37"/>
      <c r="H96" s="37"/>
      <c r="I96" s="37"/>
      <c r="J96" s="21"/>
      <c r="K96" s="21"/>
      <c r="L96" s="21"/>
      <c r="M96" s="21"/>
      <c r="N96" s="21"/>
      <c r="O96" s="21"/>
      <c r="P96" s="21"/>
      <c r="Q96" s="21"/>
      <c r="R96" s="21"/>
      <c r="S96" s="21"/>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c r="DL96" s="29"/>
      <c r="DM96" s="29"/>
      <c r="DN96" s="29"/>
      <c r="DO96" s="29"/>
      <c r="DP96" s="29"/>
      <c r="DQ96" s="29"/>
      <c r="DR96" s="29"/>
      <c r="DS96" s="29"/>
      <c r="DT96" s="29"/>
      <c r="DU96" s="29"/>
      <c r="DV96" s="29"/>
      <c r="DW96" s="29"/>
      <c r="DX96" s="29"/>
      <c r="DY96" s="29"/>
      <c r="DZ96" s="29"/>
      <c r="EA96" s="29"/>
      <c r="EB96" s="29"/>
      <c r="EC96" s="29"/>
      <c r="ED96" s="29"/>
      <c r="EE96" s="29"/>
      <c r="EF96" s="29"/>
      <c r="EG96" s="29"/>
      <c r="EH96" s="29"/>
      <c r="EI96" s="29"/>
      <c r="EJ96" s="29"/>
      <c r="EK96" s="29"/>
      <c r="EL96" s="29"/>
      <c r="EM96" s="29"/>
      <c r="EN96" s="29"/>
      <c r="EO96" s="29"/>
      <c r="EP96" s="29"/>
      <c r="EQ96" s="29"/>
      <c r="ER96" s="29"/>
      <c r="ES96" s="29"/>
      <c r="ET96" s="29"/>
      <c r="EU96" s="29"/>
      <c r="EV96" s="29"/>
      <c r="EW96" s="29"/>
      <c r="EX96" s="29"/>
      <c r="EY96" s="29"/>
      <c r="EZ96" s="29"/>
      <c r="FA96" s="29"/>
      <c r="FB96" s="29"/>
      <c r="FC96" s="29"/>
      <c r="FD96" s="29"/>
      <c r="FE96" s="29"/>
      <c r="FF96" s="29"/>
      <c r="FG96" s="29"/>
      <c r="FH96" s="29"/>
      <c r="FI96" s="29"/>
      <c r="FJ96" s="29"/>
      <c r="FK96" s="29"/>
      <c r="FL96" s="29"/>
      <c r="FM96" s="29"/>
      <c r="FN96" s="29"/>
      <c r="FO96" s="29"/>
      <c r="FP96" s="29"/>
      <c r="FQ96" s="29"/>
      <c r="FR96" s="29"/>
      <c r="FS96" s="29"/>
      <c r="FT96" s="29"/>
      <c r="FU96" s="29"/>
      <c r="FV96" s="29"/>
      <c r="FW96" s="29"/>
      <c r="FX96" s="29"/>
      <c r="FY96" s="29"/>
      <c r="FZ96" s="29"/>
      <c r="GA96" s="29"/>
      <c r="GB96" s="29"/>
      <c r="GC96" s="29"/>
      <c r="GD96" s="29"/>
      <c r="GE96" s="29"/>
      <c r="GF96" s="29"/>
      <c r="GG96" s="29"/>
      <c r="GH96" s="29"/>
      <c r="GI96" s="29"/>
      <c r="GJ96" s="29"/>
      <c r="GK96" s="29"/>
      <c r="GL96" s="29"/>
      <c r="GM96" s="29"/>
      <c r="GN96" s="29"/>
      <c r="GO96" s="29"/>
      <c r="GP96" s="29"/>
      <c r="GQ96" s="29"/>
      <c r="GR96" s="29"/>
      <c r="GS96" s="29"/>
      <c r="GT96" s="29"/>
      <c r="GU96" s="29"/>
      <c r="GV96" s="29"/>
      <c r="GW96" s="29"/>
      <c r="GX96" s="29"/>
      <c r="GY96" s="29"/>
      <c r="GZ96" s="29"/>
      <c r="HA96" s="29"/>
      <c r="HB96" s="29"/>
      <c r="HC96" s="29"/>
      <c r="HD96" s="29"/>
      <c r="HE96" s="29"/>
      <c r="HF96" s="29"/>
      <c r="HG96" s="29"/>
      <c r="HH96" s="29"/>
      <c r="HI96" s="29"/>
      <c r="HJ96" s="29"/>
      <c r="HK96" s="29"/>
      <c r="HL96" s="29"/>
      <c r="HM96" s="29"/>
      <c r="HN96" s="29"/>
      <c r="HO96" s="29"/>
      <c r="HP96" s="29"/>
      <c r="HQ96" s="29"/>
      <c r="HR96" s="29"/>
      <c r="HS96" s="29"/>
      <c r="HT96" s="29"/>
      <c r="HU96" s="29"/>
      <c r="HV96" s="29"/>
      <c r="HW96" s="29"/>
      <c r="HX96" s="29"/>
      <c r="HY96" s="29"/>
      <c r="HZ96" s="29"/>
      <c r="IA96" s="29"/>
      <c r="IB96" s="29"/>
      <c r="IC96" s="29"/>
      <c r="ID96" s="29"/>
      <c r="IE96" s="29"/>
      <c r="IF96" s="29"/>
      <c r="IG96" s="29"/>
      <c r="IH96" s="29"/>
      <c r="II96" s="29"/>
      <c r="IJ96" s="29"/>
      <c r="IK96" s="29"/>
      <c r="IL96" s="29"/>
      <c r="IM96" s="29"/>
      <c r="IN96" s="29"/>
      <c r="IO96" s="29"/>
      <c r="IP96" s="29"/>
      <c r="IQ96" s="29"/>
      <c r="IR96" s="29"/>
      <c r="IS96" s="29"/>
      <c r="IT96" s="29"/>
      <c r="IU96" s="29"/>
      <c r="IV96" s="29"/>
      <c r="IW96" s="29"/>
      <c r="IX96" s="29"/>
      <c r="IY96" s="29"/>
      <c r="IZ96" s="29"/>
      <c r="JA96" s="29"/>
      <c r="JB96" s="29"/>
      <c r="JC96" s="29"/>
      <c r="JD96" s="29"/>
      <c r="JE96" s="29"/>
      <c r="JF96" s="29"/>
      <c r="JG96" s="29"/>
      <c r="JH96" s="29"/>
      <c r="JI96" s="29"/>
      <c r="JJ96" s="29"/>
      <c r="JK96" s="29"/>
      <c r="JL96" s="29"/>
      <c r="JM96" s="29"/>
      <c r="JN96" s="29"/>
      <c r="JO96" s="29"/>
      <c r="JP96" s="29"/>
      <c r="JQ96" s="29"/>
      <c r="JR96" s="29"/>
      <c r="JS96" s="29"/>
      <c r="JT96" s="29"/>
      <c r="JU96" s="29"/>
      <c r="JV96" s="29"/>
      <c r="JW96" s="29"/>
      <c r="JX96" s="29"/>
      <c r="JY96" s="29"/>
      <c r="JZ96" s="29"/>
      <c r="KA96" s="29"/>
      <c r="KB96" s="29"/>
      <c r="KC96" s="29"/>
      <c r="KD96" s="29"/>
      <c r="KE96" s="29"/>
      <c r="KF96" s="29"/>
      <c r="KG96" s="29"/>
      <c r="KH96" s="29"/>
      <c r="KI96" s="29"/>
      <c r="KJ96" s="29"/>
      <c r="KK96" s="29"/>
      <c r="KL96" s="29"/>
      <c r="KM96" s="29"/>
      <c r="KN96" s="29"/>
      <c r="KO96" s="29"/>
      <c r="KP96" s="29"/>
      <c r="KQ96" s="29"/>
      <c r="KR96" s="29"/>
      <c r="KS96" s="29"/>
      <c r="KT96" s="29"/>
      <c r="KU96" s="29"/>
      <c r="KV96" s="29"/>
      <c r="KW96" s="29"/>
      <c r="KX96" s="29"/>
      <c r="KY96" s="29"/>
      <c r="KZ96" s="29"/>
      <c r="LA96" s="29"/>
      <c r="LB96" s="29"/>
      <c r="LC96" s="29"/>
      <c r="LD96" s="29"/>
      <c r="LE96" s="29"/>
      <c r="LF96" s="29"/>
      <c r="LG96" s="29"/>
      <c r="LH96" s="29"/>
      <c r="LI96" s="29"/>
      <c r="LJ96" s="29"/>
      <c r="LK96" s="29"/>
      <c r="LL96" s="29"/>
      <c r="LM96" s="29"/>
      <c r="LN96" s="29"/>
      <c r="LO96" s="29"/>
      <c r="LP96" s="29"/>
      <c r="LQ96" s="29"/>
      <c r="LR96" s="29"/>
      <c r="LS96" s="29"/>
      <c r="LT96" s="29"/>
      <c r="LU96" s="29"/>
      <c r="LV96" s="29"/>
      <c r="LW96" s="29"/>
      <c r="LX96" s="29"/>
      <c r="LY96" s="29"/>
      <c r="LZ96" s="29"/>
      <c r="MA96" s="29"/>
      <c r="MB96" s="29"/>
      <c r="MC96" s="29"/>
      <c r="MD96" s="29"/>
      <c r="ME96" s="29"/>
      <c r="MF96" s="29"/>
      <c r="MG96" s="29"/>
      <c r="MH96" s="29"/>
      <c r="MI96" s="29"/>
      <c r="MJ96" s="29"/>
      <c r="MK96" s="29"/>
      <c r="ML96" s="29"/>
      <c r="MM96" s="29"/>
      <c r="MN96" s="29"/>
      <c r="MO96" s="29"/>
      <c r="MP96" s="29"/>
      <c r="MQ96" s="29"/>
      <c r="MR96" s="29"/>
      <c r="MS96" s="29"/>
      <c r="MT96" s="29"/>
      <c r="MU96" s="29"/>
      <c r="MV96" s="29"/>
      <c r="MW96" s="29"/>
      <c r="MX96" s="29"/>
      <c r="MY96" s="29"/>
      <c r="MZ96" s="29"/>
      <c r="NA96" s="29"/>
      <c r="NB96" s="29"/>
      <c r="NC96" s="29"/>
      <c r="ND96" s="29"/>
      <c r="NE96" s="29"/>
      <c r="NF96" s="29"/>
      <c r="NG96" s="29"/>
      <c r="NH96" s="29"/>
      <c r="NI96" s="29"/>
      <c r="NJ96" s="29"/>
      <c r="NK96" s="29"/>
      <c r="NL96" s="29"/>
      <c r="NM96" s="29"/>
      <c r="NN96" s="29"/>
      <c r="NO96" s="29"/>
      <c r="NP96" s="29"/>
      <c r="NQ96" s="29"/>
      <c r="NR96" s="29"/>
      <c r="NS96" s="29"/>
      <c r="NT96" s="29"/>
      <c r="NU96" s="29"/>
      <c r="NV96" s="29"/>
      <c r="NW96" s="29"/>
      <c r="NX96" s="29"/>
      <c r="NY96" s="29"/>
      <c r="NZ96" s="29"/>
      <c r="OA96" s="29"/>
      <c r="OB96" s="29"/>
      <c r="OC96" s="29"/>
      <c r="OD96" s="29"/>
      <c r="OE96" s="29"/>
      <c r="OF96" s="29"/>
      <c r="OG96" s="29"/>
      <c r="OH96" s="29"/>
      <c r="OI96" s="29"/>
      <c r="OJ96" s="29"/>
      <c r="OK96" s="29"/>
      <c r="OL96" s="29"/>
      <c r="OM96" s="29"/>
      <c r="ON96" s="29"/>
      <c r="OO96" s="29"/>
      <c r="OP96" s="29"/>
      <c r="OQ96" s="29"/>
      <c r="OR96" s="29"/>
      <c r="OS96" s="29"/>
      <c r="OT96" s="29"/>
      <c r="OU96" s="29"/>
      <c r="OV96" s="29"/>
      <c r="OW96" s="29"/>
      <c r="OX96" s="29"/>
      <c r="OY96" s="29"/>
      <c r="OZ96" s="29"/>
      <c r="PA96" s="29"/>
      <c r="PB96" s="29"/>
      <c r="PC96" s="29"/>
      <c r="PD96" s="29"/>
      <c r="PE96" s="29"/>
      <c r="PF96" s="29"/>
      <c r="PG96" s="29"/>
      <c r="PH96" s="29"/>
      <c r="PI96" s="29"/>
      <c r="PJ96" s="29"/>
      <c r="PK96" s="29"/>
      <c r="PL96" s="29"/>
      <c r="PM96" s="29"/>
      <c r="PN96" s="29"/>
      <c r="PO96" s="29"/>
      <c r="PP96" s="29"/>
      <c r="PQ96" s="29"/>
      <c r="PR96" s="29"/>
      <c r="PS96" s="29"/>
      <c r="PT96" s="29"/>
      <c r="PU96" s="29"/>
      <c r="PV96" s="29"/>
      <c r="PW96" s="29"/>
      <c r="PX96" s="29"/>
      <c r="PY96" s="29"/>
      <c r="PZ96" s="29"/>
      <c r="QA96" s="29"/>
      <c r="QB96" s="29"/>
      <c r="QC96" s="29"/>
      <c r="QD96" s="29"/>
      <c r="QE96" s="29"/>
      <c r="QF96" s="29"/>
      <c r="QG96" s="29"/>
      <c r="QH96" s="29"/>
      <c r="QI96" s="29"/>
      <c r="QJ96" s="29"/>
      <c r="QK96" s="29"/>
      <c r="QL96" s="29"/>
      <c r="QM96" s="29"/>
      <c r="QN96" s="29"/>
      <c r="QO96" s="29"/>
      <c r="QP96" s="29"/>
      <c r="QQ96" s="29"/>
      <c r="QR96" s="29"/>
      <c r="QS96" s="29"/>
      <c r="QT96" s="29"/>
      <c r="QU96" s="29"/>
      <c r="QV96" s="29"/>
      <c r="QW96" s="29"/>
      <c r="QX96" s="29"/>
      <c r="QY96" s="29"/>
      <c r="QZ96" s="29"/>
      <c r="RA96" s="29"/>
      <c r="RB96" s="29"/>
      <c r="RC96" s="29"/>
      <c r="RD96" s="29"/>
      <c r="RE96" s="29"/>
      <c r="RF96" s="29"/>
      <c r="RG96" s="29"/>
      <c r="RH96" s="29"/>
      <c r="RI96" s="29"/>
      <c r="RJ96" s="29"/>
      <c r="RK96" s="29"/>
      <c r="RL96" s="29"/>
      <c r="RM96" s="29"/>
      <c r="RN96" s="29"/>
      <c r="RO96" s="29"/>
      <c r="RP96" s="29"/>
      <c r="RQ96" s="29"/>
      <c r="RR96" s="29"/>
      <c r="RS96" s="29"/>
      <c r="RT96" s="29"/>
      <c r="RU96" s="29"/>
      <c r="RV96" s="29"/>
      <c r="RW96" s="29"/>
      <c r="RX96" s="29"/>
      <c r="RY96" s="29"/>
      <c r="RZ96" s="29"/>
      <c r="SA96" s="29"/>
      <c r="SB96" s="29"/>
      <c r="SC96" s="29"/>
      <c r="SD96" s="29"/>
      <c r="SE96" s="29"/>
      <c r="SF96" s="29"/>
      <c r="SG96" s="29"/>
      <c r="SH96" s="29"/>
      <c r="SI96" s="29"/>
      <c r="SJ96" s="29"/>
      <c r="SK96" s="29"/>
      <c r="SL96" s="29"/>
      <c r="SM96" s="29"/>
      <c r="SN96" s="29"/>
      <c r="SO96" s="29"/>
      <c r="SP96" s="29"/>
      <c r="SQ96" s="29"/>
      <c r="SR96" s="29"/>
      <c r="SS96" s="29"/>
      <c r="ST96" s="29"/>
      <c r="SU96" s="29"/>
      <c r="SV96" s="29"/>
      <c r="SW96" s="29"/>
      <c r="SX96" s="29"/>
      <c r="SY96" s="29"/>
      <c r="SZ96" s="29"/>
      <c r="TA96" s="29"/>
      <c r="TB96" s="29"/>
      <c r="TC96" s="29"/>
      <c r="TD96" s="29"/>
      <c r="TE96" s="29"/>
      <c r="TF96" s="29"/>
      <c r="TG96" s="29"/>
      <c r="TH96" s="29"/>
      <c r="TI96" s="29"/>
      <c r="TJ96" s="29"/>
      <c r="TK96" s="29"/>
      <c r="TL96" s="29"/>
      <c r="TM96" s="29"/>
      <c r="TN96" s="29"/>
      <c r="TO96" s="29"/>
      <c r="TP96" s="29"/>
      <c r="TQ96" s="29"/>
      <c r="TR96" s="29"/>
      <c r="TS96" s="29"/>
      <c r="TT96" s="29"/>
      <c r="TU96" s="29"/>
      <c r="TV96" s="29"/>
      <c r="TW96" s="29"/>
      <c r="TX96" s="29"/>
      <c r="TY96" s="29"/>
      <c r="TZ96" s="29"/>
      <c r="UA96" s="29"/>
      <c r="UB96" s="29"/>
      <c r="UC96" s="29"/>
      <c r="UD96" s="29"/>
      <c r="UE96" s="29"/>
      <c r="UF96" s="29"/>
      <c r="UG96" s="29"/>
      <c r="UH96" s="29"/>
      <c r="UI96" s="29"/>
      <c r="UJ96" s="29"/>
      <c r="UK96" s="29"/>
      <c r="UL96" s="29"/>
      <c r="UM96" s="29"/>
      <c r="UN96" s="29"/>
      <c r="UO96" s="29"/>
      <c r="UP96" s="29"/>
      <c r="UQ96" s="29"/>
      <c r="UR96" s="29"/>
      <c r="US96" s="29"/>
      <c r="UT96" s="29"/>
      <c r="UU96" s="29"/>
      <c r="UV96" s="29"/>
      <c r="UW96" s="29"/>
      <c r="UX96" s="29"/>
      <c r="UY96" s="29"/>
      <c r="UZ96" s="29"/>
      <c r="VA96" s="29"/>
      <c r="VB96" s="29"/>
      <c r="VC96" s="29"/>
      <c r="VD96" s="29"/>
      <c r="VE96" s="29"/>
      <c r="VF96" s="29"/>
      <c r="VG96" s="29"/>
      <c r="VH96" s="29"/>
      <c r="VI96" s="29"/>
      <c r="VJ96" s="29"/>
      <c r="VK96" s="29"/>
      <c r="VL96" s="29"/>
      <c r="VM96" s="29"/>
      <c r="VN96" s="29"/>
      <c r="VO96" s="29"/>
      <c r="VP96" s="29"/>
      <c r="VQ96" s="29"/>
      <c r="VR96" s="29"/>
      <c r="VS96" s="29"/>
      <c r="VT96" s="29"/>
      <c r="VU96" s="29"/>
      <c r="VV96" s="29"/>
      <c r="VW96" s="29"/>
      <c r="VX96" s="29"/>
      <c r="VY96" s="29"/>
      <c r="VZ96" s="29"/>
      <c r="WA96" s="29"/>
      <c r="WB96" s="29"/>
      <c r="WC96" s="29"/>
      <c r="WD96" s="29"/>
      <c r="WE96" s="29"/>
      <c r="WF96" s="29"/>
      <c r="WG96" s="29"/>
      <c r="WH96" s="29"/>
      <c r="WI96" s="29"/>
      <c r="WJ96" s="29"/>
      <c r="WK96" s="29"/>
      <c r="WL96" s="29"/>
      <c r="WM96" s="29"/>
      <c r="WN96" s="29"/>
      <c r="WO96" s="29"/>
      <c r="WP96" s="29"/>
      <c r="WQ96" s="29"/>
      <c r="WR96" s="29"/>
      <c r="WS96" s="29"/>
      <c r="WT96" s="29"/>
      <c r="WU96" s="29"/>
      <c r="WV96" s="29"/>
      <c r="WW96" s="29"/>
      <c r="WX96" s="29"/>
      <c r="WY96" s="29"/>
      <c r="WZ96" s="29"/>
      <c r="XA96" s="29"/>
      <c r="XB96" s="29"/>
      <c r="XC96" s="29"/>
      <c r="XD96" s="29"/>
      <c r="XE96" s="29"/>
      <c r="XF96" s="29"/>
      <c r="XG96" s="29"/>
      <c r="XH96" s="29"/>
      <c r="XI96" s="29"/>
      <c r="XJ96" s="29"/>
      <c r="XK96" s="29"/>
      <c r="XL96" s="29"/>
      <c r="XM96" s="29"/>
      <c r="XN96" s="29"/>
      <c r="XO96" s="29"/>
      <c r="XP96" s="29"/>
      <c r="XQ96" s="29"/>
      <c r="XR96" s="29"/>
      <c r="XS96" s="29"/>
      <c r="XT96" s="29"/>
      <c r="XU96" s="29"/>
      <c r="XV96" s="29"/>
      <c r="XW96" s="29"/>
      <c r="XX96" s="29"/>
      <c r="XY96" s="29"/>
      <c r="XZ96" s="29"/>
      <c r="YA96" s="29"/>
      <c r="YB96" s="29"/>
      <c r="YC96" s="29"/>
      <c r="YD96" s="29"/>
      <c r="YE96" s="29"/>
      <c r="YF96" s="29"/>
      <c r="YG96" s="29"/>
      <c r="YH96" s="29"/>
      <c r="YI96" s="29"/>
      <c r="YJ96" s="29"/>
      <c r="YK96" s="29"/>
      <c r="YL96" s="29"/>
      <c r="YM96" s="29"/>
      <c r="YN96" s="29"/>
      <c r="YO96" s="29"/>
      <c r="YP96" s="29"/>
      <c r="YQ96" s="29"/>
      <c r="YR96" s="29"/>
      <c r="YS96" s="29"/>
      <c r="YT96" s="29"/>
      <c r="YU96" s="29"/>
      <c r="YV96" s="29"/>
      <c r="YW96" s="29"/>
      <c r="YX96" s="29"/>
      <c r="YY96" s="29"/>
      <c r="YZ96" s="29"/>
      <c r="ZA96" s="29"/>
      <c r="ZB96" s="29"/>
      <c r="ZC96" s="29"/>
      <c r="ZD96" s="29"/>
      <c r="ZE96" s="29"/>
      <c r="ZF96" s="29"/>
      <c r="ZG96" s="29"/>
      <c r="ZH96" s="29"/>
      <c r="ZI96" s="29"/>
      <c r="ZJ96" s="29"/>
      <c r="ZK96" s="29"/>
      <c r="ZL96" s="29"/>
      <c r="ZM96" s="29"/>
      <c r="ZN96" s="29"/>
      <c r="ZO96" s="29"/>
      <c r="ZP96" s="29"/>
      <c r="ZQ96" s="29"/>
      <c r="ZR96" s="29"/>
      <c r="ZS96" s="29"/>
      <c r="ZT96" s="29"/>
      <c r="ZU96" s="29"/>
      <c r="ZV96" s="29"/>
      <c r="ZW96" s="29"/>
      <c r="ZX96" s="29"/>
      <c r="ZY96" s="29"/>
      <c r="ZZ96" s="29"/>
      <c r="AAA96" s="29"/>
      <c r="AAB96" s="29"/>
      <c r="AAC96" s="29"/>
      <c r="AAD96" s="29"/>
      <c r="AAE96" s="29"/>
      <c r="AAF96" s="29"/>
      <c r="AAG96" s="29"/>
      <c r="AAH96" s="29"/>
      <c r="AAI96" s="29"/>
      <c r="AAJ96" s="29"/>
      <c r="AAK96" s="29"/>
      <c r="AAL96" s="29"/>
      <c r="AAM96" s="29"/>
      <c r="AAN96" s="29"/>
      <c r="AAO96" s="29"/>
      <c r="AAP96" s="29"/>
      <c r="AAQ96" s="29"/>
      <c r="AAR96" s="29"/>
      <c r="AAS96" s="29"/>
      <c r="AAT96" s="29"/>
      <c r="AAU96" s="29"/>
      <c r="AAV96" s="29"/>
      <c r="AAW96" s="29"/>
      <c r="AAX96" s="29"/>
      <c r="AAY96" s="29"/>
      <c r="AAZ96" s="29"/>
      <c r="ABA96" s="29"/>
      <c r="ABB96" s="29"/>
      <c r="ABC96" s="29"/>
      <c r="ABD96" s="29"/>
      <c r="ABE96" s="29"/>
      <c r="ABF96" s="29"/>
      <c r="ABG96" s="29"/>
      <c r="ABH96" s="29"/>
      <c r="ABI96" s="29"/>
      <c r="ABJ96" s="29"/>
      <c r="ABK96" s="29"/>
      <c r="ABL96" s="29"/>
      <c r="ABM96" s="29"/>
      <c r="ABN96" s="29"/>
      <c r="ABO96" s="29"/>
      <c r="ABP96" s="29"/>
      <c r="ABQ96" s="29"/>
      <c r="ABR96" s="29"/>
      <c r="ABS96" s="29"/>
      <c r="ABT96" s="29"/>
      <c r="ABU96" s="29"/>
      <c r="ABV96" s="29"/>
      <c r="ABW96" s="29"/>
      <c r="ABX96" s="29"/>
      <c r="ABY96" s="29"/>
      <c r="ABZ96" s="29"/>
      <c r="ACA96" s="29"/>
      <c r="ACB96" s="29"/>
      <c r="ACC96" s="29"/>
      <c r="ACD96" s="29"/>
      <c r="ACE96" s="29"/>
      <c r="ACF96" s="29"/>
      <c r="ACG96" s="29"/>
      <c r="ACH96" s="29"/>
      <c r="ACI96" s="29"/>
      <c r="ACJ96" s="29"/>
      <c r="ACK96" s="29"/>
      <c r="ACL96" s="29"/>
      <c r="ACM96" s="29"/>
      <c r="ACN96" s="29"/>
      <c r="ACO96" s="29"/>
      <c r="ACP96" s="29"/>
      <c r="ACQ96" s="29"/>
      <c r="ACR96" s="29"/>
      <c r="ACS96" s="29"/>
      <c r="ACT96" s="29"/>
      <c r="ACU96" s="29"/>
      <c r="ACV96" s="29"/>
      <c r="ACW96" s="29"/>
      <c r="ACX96" s="29"/>
      <c r="ACY96" s="29"/>
      <c r="ACZ96" s="29"/>
      <c r="ADA96" s="29"/>
      <c r="ADB96" s="29"/>
      <c r="ADC96" s="29"/>
      <c r="ADD96" s="29"/>
      <c r="ADE96" s="29"/>
      <c r="ADF96" s="29"/>
      <c r="ADG96" s="29"/>
      <c r="ADH96" s="29"/>
      <c r="ADI96" s="29"/>
      <c r="ADJ96" s="29"/>
      <c r="ADK96" s="29"/>
      <c r="ADL96" s="29"/>
      <c r="ADM96" s="29"/>
      <c r="ADN96" s="29"/>
      <c r="ADO96" s="29"/>
      <c r="ADP96" s="29"/>
      <c r="ADQ96" s="29"/>
      <c r="ADR96" s="29"/>
      <c r="ADS96" s="29"/>
      <c r="ADT96" s="29"/>
      <c r="ADU96" s="29"/>
      <c r="ADV96" s="29"/>
      <c r="ADW96" s="29"/>
      <c r="ADX96" s="29"/>
      <c r="ADY96" s="29"/>
      <c r="ADZ96" s="29"/>
      <c r="AEA96" s="29"/>
      <c r="AEB96" s="29"/>
      <c r="AEC96" s="29"/>
      <c r="AED96" s="29"/>
      <c r="AEE96" s="29"/>
      <c r="AEF96" s="29"/>
      <c r="AEG96" s="29"/>
      <c r="AEH96" s="29"/>
      <c r="AEI96" s="29"/>
      <c r="AEJ96" s="29"/>
      <c r="AEK96" s="29"/>
      <c r="AEL96" s="29"/>
      <c r="AEM96" s="29"/>
      <c r="AEN96" s="29"/>
      <c r="AEO96" s="29"/>
      <c r="AEP96" s="29"/>
      <c r="AEQ96" s="29"/>
      <c r="AER96" s="29"/>
      <c r="AES96" s="29"/>
      <c r="AET96" s="29"/>
      <c r="AEU96" s="29"/>
      <c r="AEV96" s="29"/>
      <c r="AEW96" s="29"/>
      <c r="AEX96" s="29"/>
      <c r="AEY96" s="29"/>
      <c r="AEZ96" s="29"/>
      <c r="AFA96" s="29"/>
      <c r="AFB96" s="29"/>
      <c r="AFC96" s="29"/>
      <c r="AFD96" s="29"/>
      <c r="AFE96" s="29"/>
      <c r="AFF96" s="29"/>
      <c r="AFG96" s="29"/>
      <c r="AFH96" s="29"/>
      <c r="AFI96" s="29"/>
      <c r="AFJ96" s="29"/>
      <c r="AFK96" s="29"/>
      <c r="AFL96" s="29"/>
      <c r="AFM96" s="29"/>
      <c r="AFN96" s="29"/>
      <c r="AFO96" s="29"/>
      <c r="AFP96" s="29"/>
      <c r="AFQ96" s="29"/>
      <c r="AFR96" s="29"/>
      <c r="AFS96" s="29"/>
      <c r="AFT96" s="29"/>
      <c r="AFU96" s="29"/>
      <c r="AFV96" s="29"/>
      <c r="AFW96" s="29"/>
      <c r="AFX96" s="29"/>
      <c r="AFY96" s="29"/>
      <c r="AFZ96" s="29"/>
      <c r="AGA96" s="29"/>
      <c r="AGB96" s="29"/>
      <c r="AGC96" s="29"/>
      <c r="AGD96" s="29"/>
      <c r="AGE96" s="29"/>
      <c r="AGF96" s="29"/>
      <c r="AGG96" s="29"/>
      <c r="AGH96" s="29"/>
      <c r="AGI96" s="29"/>
      <c r="AGJ96" s="29"/>
      <c r="AGK96" s="29"/>
      <c r="AGL96" s="29"/>
      <c r="AGM96" s="29"/>
      <c r="AGN96" s="29"/>
      <c r="AGO96" s="29"/>
      <c r="AGP96" s="29"/>
      <c r="AGQ96" s="29"/>
      <c r="AGR96" s="29"/>
      <c r="AGS96" s="29"/>
      <c r="AGT96" s="29"/>
      <c r="AGU96" s="29"/>
      <c r="AGV96" s="29"/>
      <c r="AGW96" s="29"/>
      <c r="AGX96" s="29"/>
      <c r="AGY96" s="29"/>
      <c r="AGZ96" s="29"/>
      <c r="AHA96" s="29"/>
      <c r="AHB96" s="29"/>
      <c r="AHC96" s="29"/>
      <c r="AHD96" s="29"/>
      <c r="AHE96" s="29"/>
      <c r="AHF96" s="29"/>
      <c r="AHG96" s="29"/>
      <c r="AHH96" s="29"/>
      <c r="AHI96" s="29"/>
      <c r="AHJ96" s="29"/>
      <c r="AHK96" s="29"/>
      <c r="AHL96" s="29"/>
      <c r="AHM96" s="29"/>
      <c r="AHN96" s="29"/>
      <c r="AHO96" s="29"/>
      <c r="AHP96" s="29"/>
      <c r="AHQ96" s="29"/>
      <c r="AHR96" s="29"/>
      <c r="AHS96" s="29"/>
      <c r="AHT96" s="29"/>
      <c r="AHU96" s="29"/>
      <c r="AHV96" s="29"/>
      <c r="AHW96" s="29"/>
      <c r="AHX96" s="29"/>
      <c r="AHY96" s="29"/>
      <c r="AHZ96" s="29"/>
      <c r="AIA96" s="29"/>
      <c r="AIB96" s="29"/>
      <c r="AIC96" s="29"/>
      <c r="AID96" s="29"/>
      <c r="AIE96" s="29"/>
      <c r="AIF96" s="29"/>
      <c r="AIG96" s="29"/>
      <c r="AIH96" s="29"/>
      <c r="AII96" s="29"/>
      <c r="AIJ96" s="29"/>
      <c r="AIK96" s="29"/>
      <c r="AIL96" s="29"/>
      <c r="AIM96" s="29"/>
      <c r="AIN96" s="29"/>
      <c r="AIO96" s="29"/>
      <c r="AIP96" s="29"/>
      <c r="AIQ96" s="29"/>
      <c r="AIR96" s="29"/>
      <c r="AIS96" s="29"/>
      <c r="AIT96" s="29"/>
      <c r="AIU96" s="29"/>
      <c r="AIV96" s="29"/>
      <c r="AIW96" s="29"/>
      <c r="AIX96" s="29"/>
      <c r="AIY96" s="29"/>
      <c r="AIZ96" s="29"/>
      <c r="AJA96" s="29"/>
      <c r="AJB96" s="29"/>
      <c r="AJC96" s="29"/>
      <c r="AJD96" s="29"/>
      <c r="AJE96" s="29"/>
      <c r="AJF96" s="29"/>
      <c r="AJG96" s="29"/>
      <c r="AJH96" s="29"/>
      <c r="AJI96" s="29"/>
      <c r="AJJ96" s="29"/>
      <c r="AJK96" s="29"/>
      <c r="AJL96" s="29"/>
      <c r="AJM96" s="29"/>
      <c r="AJN96" s="29"/>
      <c r="AJO96" s="29"/>
      <c r="AJP96" s="29"/>
      <c r="AJQ96" s="29"/>
      <c r="AJR96" s="29"/>
      <c r="AJS96" s="29"/>
      <c r="AJT96" s="29"/>
      <c r="AJU96" s="29"/>
      <c r="AJV96" s="29"/>
      <c r="AJW96" s="29"/>
      <c r="AJX96" s="29"/>
      <c r="AJY96" s="29"/>
      <c r="AJZ96" s="29"/>
      <c r="AKA96" s="29"/>
      <c r="AKB96" s="29"/>
      <c r="AKC96" s="29"/>
      <c r="AKD96" s="29"/>
      <c r="AKE96" s="29"/>
      <c r="AKF96" s="29"/>
      <c r="AKG96" s="29"/>
      <c r="AKH96" s="29"/>
      <c r="AKI96" s="29"/>
      <c r="AKJ96" s="29"/>
      <c r="AKK96" s="29"/>
      <c r="AKL96" s="29"/>
      <c r="AKM96" s="29"/>
      <c r="AKN96" s="29"/>
      <c r="AKO96" s="29"/>
      <c r="AKP96" s="29"/>
      <c r="AKQ96" s="29"/>
      <c r="AKR96" s="29"/>
      <c r="AKS96" s="29"/>
      <c r="AKT96" s="29"/>
      <c r="AKU96" s="29"/>
      <c r="AKV96" s="29"/>
      <c r="AKW96" s="29"/>
      <c r="AKX96" s="29"/>
      <c r="AKY96" s="29"/>
      <c r="AKZ96" s="29"/>
      <c r="ALA96" s="29"/>
      <c r="ALB96" s="29"/>
      <c r="ALC96" s="29"/>
      <c r="ALD96" s="29"/>
      <c r="ALE96" s="29"/>
      <c r="ALF96" s="29"/>
      <c r="ALG96" s="29"/>
      <c r="ALH96" s="29"/>
      <c r="ALI96" s="29"/>
      <c r="ALJ96" s="29"/>
      <c r="ALK96" s="29"/>
      <c r="ALL96" s="29"/>
      <c r="ALM96" s="29"/>
      <c r="ALN96" s="29"/>
      <c r="ALO96" s="29"/>
      <c r="ALP96" s="29"/>
      <c r="ALQ96" s="29"/>
      <c r="ALR96" s="29"/>
      <c r="ALS96" s="29"/>
      <c r="ALT96" s="29"/>
      <c r="ALU96" s="29"/>
      <c r="ALV96" s="29"/>
      <c r="ALW96" s="29"/>
      <c r="ALX96" s="29"/>
      <c r="ALY96" s="29"/>
      <c r="ALZ96" s="29"/>
      <c r="AMA96" s="29"/>
      <c r="AMB96" s="29"/>
      <c r="AMC96" s="29"/>
      <c r="AMD96" s="29"/>
      <c r="AME96" s="29"/>
      <c r="AMF96" s="29"/>
      <c r="AMG96" s="29"/>
      <c r="AMH96" s="29"/>
      <c r="AMI96" s="29"/>
      <c r="AMJ96" s="29"/>
      <c r="AMK96" s="29"/>
      <c r="AML96" s="29"/>
      <c r="AMM96" s="29"/>
      <c r="AMN96" s="29"/>
      <c r="AMO96" s="29"/>
      <c r="AMP96" s="29"/>
      <c r="AMQ96" s="29"/>
      <c r="AMR96" s="29"/>
      <c r="AMS96" s="29"/>
    </row>
    <row r="97" spans="2:11" x14ac:dyDescent="0.25">
      <c r="B97" s="21" t="s">
        <v>60</v>
      </c>
      <c r="C97" s="21"/>
      <c r="D97" s="37"/>
      <c r="E97" s="37"/>
      <c r="F97" s="37"/>
      <c r="G97" s="37"/>
      <c r="H97" s="37"/>
      <c r="I97" s="37"/>
    </row>
    <row r="98" spans="2:11" x14ac:dyDescent="0.25">
      <c r="B98" s="38" t="s">
        <v>61</v>
      </c>
      <c r="C98" s="38"/>
      <c r="D98" s="37"/>
      <c r="E98" s="37"/>
      <c r="F98" s="37"/>
      <c r="G98" s="37"/>
      <c r="H98" s="37"/>
      <c r="I98" s="37"/>
    </row>
    <row r="99" spans="2:11" x14ac:dyDescent="0.25">
      <c r="B99" s="137" t="s">
        <v>91</v>
      </c>
      <c r="C99" s="137"/>
      <c r="D99" s="137"/>
      <c r="E99" s="137"/>
      <c r="F99" s="137"/>
      <c r="G99" s="82"/>
      <c r="H99" s="21"/>
      <c r="I99" s="21"/>
    </row>
    <row r="100" spans="2:11" x14ac:dyDescent="0.25">
      <c r="B100" s="139" t="s">
        <v>92</v>
      </c>
      <c r="C100" s="139"/>
      <c r="D100" s="139"/>
      <c r="E100" s="139"/>
      <c r="F100" s="139"/>
      <c r="G100" s="83"/>
      <c r="H100" s="84"/>
      <c r="I100" s="84"/>
      <c r="J100" s="84"/>
      <c r="K100" s="84"/>
    </row>
    <row r="101" spans="2:11" x14ac:dyDescent="0.25">
      <c r="B101" s="281" t="s">
        <v>369</v>
      </c>
      <c r="C101" s="281"/>
      <c r="D101" s="281"/>
      <c r="E101" s="281"/>
      <c r="F101" s="281"/>
      <c r="G101" s="281"/>
      <c r="H101" s="281"/>
      <c r="I101" s="281"/>
      <c r="J101" s="281"/>
      <c r="K101" s="281"/>
    </row>
    <row r="102" spans="2:11" x14ac:dyDescent="0.25">
      <c r="B102" s="137"/>
      <c r="C102" s="137"/>
      <c r="D102" s="137"/>
      <c r="E102" s="137"/>
      <c r="F102" s="137"/>
      <c r="G102" s="137"/>
      <c r="H102" s="137"/>
      <c r="I102" s="137"/>
    </row>
    <row r="103" spans="2:11" x14ac:dyDescent="0.25">
      <c r="B103" s="137"/>
      <c r="C103" s="137"/>
      <c r="D103" s="137"/>
      <c r="E103" s="137"/>
      <c r="F103" s="137"/>
      <c r="G103" s="137"/>
      <c r="H103" s="137"/>
      <c r="I103" s="137"/>
    </row>
    <row r="104" spans="2:11" x14ac:dyDescent="0.25">
      <c r="B104" s="137"/>
      <c r="C104" s="137"/>
      <c r="D104" s="137"/>
      <c r="E104" s="137"/>
      <c r="F104" s="137"/>
      <c r="G104" s="137"/>
      <c r="H104" s="137"/>
      <c r="I104" s="137"/>
    </row>
  </sheetData>
  <mergeCells count="36">
    <mergeCell ref="J70:J71"/>
    <mergeCell ref="T10:T11"/>
    <mergeCell ref="L10:L11"/>
    <mergeCell ref="N10:N11"/>
    <mergeCell ref="M10:M11"/>
    <mergeCell ref="K10:K11"/>
    <mergeCell ref="J10:J11"/>
    <mergeCell ref="S10:S11"/>
    <mergeCell ref="C10:C11"/>
    <mergeCell ref="H10:H11"/>
    <mergeCell ref="A10:A11"/>
    <mergeCell ref="B10:B11"/>
    <mergeCell ref="D10:D11"/>
    <mergeCell ref="E10:E11"/>
    <mergeCell ref="F10:F11"/>
    <mergeCell ref="G10:G11"/>
    <mergeCell ref="D1:J1"/>
    <mergeCell ref="D3:J3"/>
    <mergeCell ref="D4:J4"/>
    <mergeCell ref="D5:J5"/>
    <mergeCell ref="D6:J6"/>
    <mergeCell ref="D7:J7"/>
    <mergeCell ref="J59:J60"/>
    <mergeCell ref="J64:J65"/>
    <mergeCell ref="D8:J8"/>
    <mergeCell ref="O10:R10"/>
    <mergeCell ref="J15:J23"/>
    <mergeCell ref="J47:J55"/>
    <mergeCell ref="J34:J35"/>
    <mergeCell ref="I10:I11"/>
    <mergeCell ref="B101:K101"/>
    <mergeCell ref="B91:S91"/>
    <mergeCell ref="B92:S92"/>
    <mergeCell ref="B93:S93"/>
    <mergeCell ref="B94:S94"/>
    <mergeCell ref="B95:S95"/>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66"/>
  <sheetViews>
    <sheetView zoomScale="85" zoomScaleNormal="85" workbookViewId="0">
      <selection activeCell="K6" sqref="K6"/>
    </sheetView>
  </sheetViews>
  <sheetFormatPr defaultColWidth="9.140625" defaultRowHeight="15" x14ac:dyDescent="0.25"/>
  <cols>
    <col min="1" max="1" width="10.42578125" style="19" customWidth="1"/>
    <col min="2" max="2" width="47.42578125" style="137" customWidth="1"/>
    <col min="3" max="3" width="16.28515625" style="137" customWidth="1"/>
    <col min="4" max="4" width="14" style="137" customWidth="1"/>
    <col min="5" max="5" width="15" style="137" customWidth="1"/>
    <col min="6" max="6" width="15.42578125" style="137" customWidth="1"/>
    <col min="7" max="7" width="16.28515625" style="137" customWidth="1"/>
    <col min="8" max="8" width="14" style="137" customWidth="1"/>
    <col min="9" max="9" width="12.7109375" style="137" customWidth="1"/>
    <col min="10" max="10" width="37.140625" style="21" customWidth="1"/>
    <col min="11" max="11" width="15.7109375" style="21" customWidth="1"/>
    <col min="12" max="12" width="15.28515625" style="21" customWidth="1"/>
    <col min="13" max="13" width="26" style="21" customWidth="1"/>
    <col min="14" max="14" width="35.42578125" style="21" customWidth="1"/>
    <col min="15" max="15" width="15.7109375" style="21" customWidth="1"/>
    <col min="16" max="16" width="19.28515625" style="21" customWidth="1"/>
    <col min="17" max="17" width="20" style="21" customWidth="1"/>
    <col min="18" max="18" width="24.140625" style="21" customWidth="1"/>
    <col min="19" max="19" width="42.140625" style="21" customWidth="1"/>
    <col min="20" max="1032" width="9.140625" style="21"/>
  </cols>
  <sheetData>
    <row r="1" spans="1:19" x14ac:dyDescent="0.25">
      <c r="D1" s="301" t="s">
        <v>1478</v>
      </c>
      <c r="E1" s="301"/>
      <c r="F1" s="301"/>
      <c r="G1" s="301"/>
      <c r="H1" s="301"/>
      <c r="I1" s="301"/>
      <c r="J1" s="301"/>
    </row>
    <row r="2" spans="1:19" ht="15" customHeight="1" x14ac:dyDescent="0.25"/>
    <row r="3" spans="1:19" ht="15" customHeight="1" x14ac:dyDescent="0.25">
      <c r="B3" s="22" t="s">
        <v>767</v>
      </c>
      <c r="C3" s="22"/>
      <c r="D3" s="302" t="s">
        <v>768</v>
      </c>
      <c r="E3" s="302"/>
      <c r="F3" s="302"/>
      <c r="G3" s="302"/>
      <c r="H3" s="302"/>
      <c r="I3" s="302"/>
      <c r="J3" s="302"/>
    </row>
    <row r="4" spans="1:19" ht="15" customHeight="1" x14ac:dyDescent="0.25">
      <c r="B4" s="22" t="s">
        <v>769</v>
      </c>
      <c r="C4" s="22"/>
      <c r="D4" s="302" t="s">
        <v>770</v>
      </c>
      <c r="E4" s="302"/>
      <c r="F4" s="302"/>
      <c r="G4" s="302"/>
      <c r="H4" s="302"/>
      <c r="I4" s="302"/>
      <c r="J4" s="302"/>
    </row>
    <row r="5" spans="1:19" ht="15" customHeight="1" x14ac:dyDescent="0.25">
      <c r="B5" s="22" t="s">
        <v>771</v>
      </c>
      <c r="C5" s="22"/>
      <c r="D5" s="302" t="s">
        <v>772</v>
      </c>
      <c r="E5" s="303"/>
      <c r="F5" s="303"/>
      <c r="G5" s="303"/>
      <c r="H5" s="303"/>
      <c r="I5" s="303"/>
      <c r="J5" s="303"/>
    </row>
    <row r="6" spans="1:19" ht="15" customHeight="1" x14ac:dyDescent="0.25">
      <c r="B6" s="23" t="s">
        <v>773</v>
      </c>
      <c r="C6" s="23"/>
      <c r="D6" s="304" t="s">
        <v>774</v>
      </c>
      <c r="E6" s="304"/>
      <c r="F6" s="304"/>
      <c r="G6" s="304"/>
      <c r="H6" s="304"/>
      <c r="I6" s="304"/>
      <c r="J6" s="304"/>
    </row>
    <row r="7" spans="1:19" ht="15" customHeight="1" x14ac:dyDescent="0.25">
      <c r="B7" s="23" t="s">
        <v>775</v>
      </c>
      <c r="C7" s="23"/>
      <c r="D7" s="318" t="s">
        <v>1479</v>
      </c>
      <c r="E7" s="319"/>
      <c r="F7" s="319"/>
      <c r="G7" s="319"/>
      <c r="H7" s="319"/>
      <c r="I7" s="319"/>
      <c r="J7" s="319"/>
    </row>
    <row r="8" spans="1:19" ht="15" customHeight="1" x14ac:dyDescent="0.25">
      <c r="B8" s="36" t="s">
        <v>776</v>
      </c>
      <c r="C8" s="36"/>
      <c r="D8" s="291" t="s">
        <v>1476</v>
      </c>
      <c r="E8" s="291"/>
      <c r="F8" s="291"/>
      <c r="G8" s="291"/>
      <c r="H8" s="291"/>
      <c r="I8" s="291"/>
      <c r="J8" s="291"/>
    </row>
    <row r="9" spans="1:19" ht="15" customHeight="1" x14ac:dyDescent="0.25">
      <c r="B9" s="21"/>
      <c r="C9" s="21"/>
      <c r="D9" s="24"/>
      <c r="E9" s="24"/>
      <c r="F9" s="24"/>
      <c r="G9" s="24"/>
      <c r="H9" s="24"/>
      <c r="I9" s="24"/>
      <c r="J9" s="24"/>
    </row>
    <row r="10" spans="1:19" ht="35.450000000000003" customHeight="1" x14ac:dyDescent="0.25">
      <c r="A10" s="305" t="s">
        <v>777</v>
      </c>
      <c r="B10" s="305" t="s">
        <v>778</v>
      </c>
      <c r="C10" s="299" t="s">
        <v>321</v>
      </c>
      <c r="D10" s="299" t="s">
        <v>779</v>
      </c>
      <c r="E10" s="299" t="s">
        <v>780</v>
      </c>
      <c r="F10" s="299" t="s">
        <v>781</v>
      </c>
      <c r="G10" s="299" t="s">
        <v>782</v>
      </c>
      <c r="H10" s="299" t="s">
        <v>783</v>
      </c>
      <c r="I10" s="299" t="s">
        <v>784</v>
      </c>
      <c r="J10" s="305" t="s">
        <v>785</v>
      </c>
      <c r="K10" s="312" t="s">
        <v>786</v>
      </c>
      <c r="L10" s="310" t="s">
        <v>787</v>
      </c>
      <c r="M10" s="305" t="s">
        <v>788</v>
      </c>
      <c r="N10" s="292" t="s">
        <v>789</v>
      </c>
      <c r="O10" s="292"/>
      <c r="P10" s="292"/>
      <c r="Q10" s="292"/>
      <c r="R10" s="314" t="s">
        <v>790</v>
      </c>
      <c r="S10" s="308" t="s">
        <v>791</v>
      </c>
    </row>
    <row r="11" spans="1:19" ht="210" customHeight="1" x14ac:dyDescent="0.25">
      <c r="A11" s="320"/>
      <c r="B11" s="306"/>
      <c r="C11" s="300"/>
      <c r="D11" s="300"/>
      <c r="E11" s="300"/>
      <c r="F11" s="300"/>
      <c r="G11" s="300"/>
      <c r="H11" s="300"/>
      <c r="I11" s="300"/>
      <c r="J11" s="306"/>
      <c r="K11" s="313"/>
      <c r="L11" s="311"/>
      <c r="M11" s="306"/>
      <c r="N11" s="74" t="s">
        <v>792</v>
      </c>
      <c r="O11" s="74" t="s">
        <v>793</v>
      </c>
      <c r="P11" s="34" t="s">
        <v>794</v>
      </c>
      <c r="Q11" s="34" t="s">
        <v>795</v>
      </c>
      <c r="R11" s="315"/>
      <c r="S11" s="309"/>
    </row>
    <row r="12" spans="1:19" ht="48.4" customHeight="1" x14ac:dyDescent="0.25">
      <c r="A12" s="306"/>
      <c r="B12" s="25" t="s">
        <v>796</v>
      </c>
      <c r="C12" s="25" t="s">
        <v>797</v>
      </c>
      <c r="D12" s="25" t="s">
        <v>798</v>
      </c>
      <c r="E12" s="25" t="s">
        <v>799</v>
      </c>
      <c r="F12" s="25" t="s">
        <v>800</v>
      </c>
      <c r="G12" s="25" t="s">
        <v>801</v>
      </c>
      <c r="H12" s="25" t="s">
        <v>802</v>
      </c>
      <c r="I12" s="25" t="s">
        <v>803</v>
      </c>
      <c r="J12" s="25" t="s">
        <v>804</v>
      </c>
      <c r="K12" s="67" t="s">
        <v>805</v>
      </c>
      <c r="L12" s="71" t="s">
        <v>806</v>
      </c>
      <c r="M12" s="67" t="s">
        <v>807</v>
      </c>
      <c r="N12" s="75" t="s">
        <v>808</v>
      </c>
      <c r="O12" s="75" t="s">
        <v>809</v>
      </c>
      <c r="P12" s="67" t="s">
        <v>810</v>
      </c>
      <c r="Q12" s="67" t="s">
        <v>811</v>
      </c>
      <c r="R12" s="67" t="s">
        <v>812</v>
      </c>
      <c r="S12" s="26"/>
    </row>
    <row r="13" spans="1:19" ht="20.25" customHeight="1" x14ac:dyDescent="0.25">
      <c r="A13" s="125"/>
      <c r="B13" s="120" t="s">
        <v>263</v>
      </c>
      <c r="C13" s="120"/>
      <c r="D13" s="120"/>
      <c r="E13" s="120"/>
      <c r="F13" s="120"/>
      <c r="G13" s="120"/>
      <c r="H13" s="120"/>
      <c r="I13" s="120"/>
      <c r="J13" s="107"/>
      <c r="K13" s="120"/>
      <c r="L13" s="120"/>
      <c r="M13" s="120"/>
      <c r="N13" s="120"/>
      <c r="O13" s="120"/>
      <c r="P13" s="120"/>
      <c r="Q13" s="120"/>
      <c r="R13" s="120"/>
      <c r="S13" s="120"/>
    </row>
    <row r="14" spans="1:19" ht="16.5" customHeight="1" x14ac:dyDescent="0.25">
      <c r="A14" s="145" t="s">
        <v>813</v>
      </c>
      <c r="B14" s="146" t="s">
        <v>162</v>
      </c>
      <c r="C14" s="147">
        <f t="shared" ref="C14:H14" si="0">SUM(C15:C20)</f>
        <v>5</v>
      </c>
      <c r="D14" s="147">
        <f t="shared" si="0"/>
        <v>5</v>
      </c>
      <c r="E14" s="147">
        <f t="shared" si="0"/>
        <v>0</v>
      </c>
      <c r="F14" s="147">
        <f t="shared" si="0"/>
        <v>5</v>
      </c>
      <c r="G14" s="147">
        <f t="shared" si="0"/>
        <v>9</v>
      </c>
      <c r="H14" s="149">
        <f t="shared" si="0"/>
        <v>312</v>
      </c>
      <c r="I14" s="148"/>
      <c r="J14" s="117"/>
      <c r="K14" s="117"/>
      <c r="L14" s="117"/>
      <c r="M14" s="117"/>
      <c r="N14" s="117"/>
      <c r="O14" s="117"/>
      <c r="P14" s="117"/>
      <c r="Q14" s="117"/>
      <c r="R14" s="117"/>
      <c r="S14" s="27"/>
    </row>
    <row r="15" spans="1:19" ht="64.5" customHeight="1" x14ac:dyDescent="0.25">
      <c r="A15" s="142" t="s">
        <v>814</v>
      </c>
      <c r="B15" s="143" t="s">
        <v>815</v>
      </c>
      <c r="C15" s="142">
        <v>1</v>
      </c>
      <c r="D15" s="142">
        <v>1</v>
      </c>
      <c r="E15" s="141" t="s">
        <v>816</v>
      </c>
      <c r="F15" s="142">
        <v>1</v>
      </c>
      <c r="G15" s="142">
        <v>2</v>
      </c>
      <c r="H15" s="142">
        <v>56</v>
      </c>
      <c r="I15" s="141" t="s">
        <v>817</v>
      </c>
      <c r="J15" s="289" t="s">
        <v>366</v>
      </c>
      <c r="K15" s="27"/>
      <c r="L15" s="27"/>
      <c r="M15" s="124"/>
      <c r="N15" s="89" t="s">
        <v>163</v>
      </c>
      <c r="O15" s="167" t="s">
        <v>818</v>
      </c>
      <c r="P15" s="124"/>
      <c r="Q15" s="124"/>
      <c r="R15" s="124"/>
      <c r="S15" s="27"/>
    </row>
    <row r="16" spans="1:19" ht="60.75" customHeight="1" x14ac:dyDescent="0.25">
      <c r="A16" s="142" t="s">
        <v>819</v>
      </c>
      <c r="B16" s="143" t="s">
        <v>820</v>
      </c>
      <c r="C16" s="142">
        <v>1</v>
      </c>
      <c r="D16" s="142">
        <v>1</v>
      </c>
      <c r="E16" s="141" t="s">
        <v>821</v>
      </c>
      <c r="F16" s="142">
        <v>1</v>
      </c>
      <c r="G16" s="142">
        <v>2</v>
      </c>
      <c r="H16" s="142">
        <v>56</v>
      </c>
      <c r="I16" s="141" t="s">
        <v>822</v>
      </c>
      <c r="J16" s="296"/>
      <c r="K16" s="27"/>
      <c r="L16" s="27"/>
      <c r="M16" s="124"/>
      <c r="N16" s="89" t="s">
        <v>823</v>
      </c>
      <c r="O16" s="167" t="s">
        <v>824</v>
      </c>
      <c r="P16" s="124"/>
      <c r="Q16" s="124"/>
      <c r="R16" s="124"/>
      <c r="S16" s="27"/>
    </row>
    <row r="17" spans="1:19" ht="60.75" customHeight="1" x14ac:dyDescent="0.25">
      <c r="A17" s="142" t="s">
        <v>110</v>
      </c>
      <c r="B17" s="143" t="s">
        <v>825</v>
      </c>
      <c r="C17" s="142">
        <v>1</v>
      </c>
      <c r="D17" s="142">
        <v>1</v>
      </c>
      <c r="E17" s="141" t="s">
        <v>826</v>
      </c>
      <c r="F17" s="142">
        <v>1</v>
      </c>
      <c r="G17" s="142">
        <v>2</v>
      </c>
      <c r="H17" s="142">
        <v>56</v>
      </c>
      <c r="I17" s="141" t="s">
        <v>827</v>
      </c>
      <c r="J17" s="296"/>
      <c r="K17" s="27"/>
      <c r="L17" s="27"/>
      <c r="M17" s="124"/>
      <c r="N17" s="89" t="s">
        <v>828</v>
      </c>
      <c r="O17" s="167" t="s">
        <v>829</v>
      </c>
      <c r="P17" s="124"/>
      <c r="Q17" s="124"/>
      <c r="R17" s="124"/>
      <c r="S17" s="27"/>
    </row>
    <row r="18" spans="1:19" ht="127.5" customHeight="1" x14ac:dyDescent="0.25">
      <c r="A18" s="142" t="s">
        <v>124</v>
      </c>
      <c r="B18" s="143" t="s">
        <v>830</v>
      </c>
      <c r="C18" s="142">
        <v>1</v>
      </c>
      <c r="D18" s="142">
        <v>1</v>
      </c>
      <c r="E18" s="141" t="s">
        <v>831</v>
      </c>
      <c r="F18" s="142">
        <v>1</v>
      </c>
      <c r="G18" s="142">
        <v>2</v>
      </c>
      <c r="H18" s="142">
        <v>56</v>
      </c>
      <c r="I18" s="141" t="s">
        <v>832</v>
      </c>
      <c r="J18" s="290"/>
      <c r="K18" s="27"/>
      <c r="L18" s="27"/>
      <c r="M18" s="124"/>
      <c r="N18" s="89" t="s">
        <v>833</v>
      </c>
      <c r="O18" s="167" t="s">
        <v>834</v>
      </c>
      <c r="P18" s="124"/>
      <c r="Q18" s="124"/>
      <c r="R18" s="124"/>
      <c r="S18" s="27"/>
    </row>
    <row r="19" spans="1:19" ht="144" customHeight="1" x14ac:dyDescent="0.25">
      <c r="A19" s="142" t="s">
        <v>125</v>
      </c>
      <c r="B19" s="143" t="s">
        <v>164</v>
      </c>
      <c r="C19" s="144">
        <v>1</v>
      </c>
      <c r="D19" s="144">
        <v>1</v>
      </c>
      <c r="E19" s="141" t="s">
        <v>835</v>
      </c>
      <c r="F19" s="144">
        <v>1</v>
      </c>
      <c r="G19" s="144">
        <v>1</v>
      </c>
      <c r="H19" s="142">
        <v>70</v>
      </c>
      <c r="I19" s="141" t="s">
        <v>836</v>
      </c>
      <c r="J19" s="253" t="s">
        <v>365</v>
      </c>
      <c r="K19" s="27"/>
      <c r="L19" s="27"/>
      <c r="M19" s="124"/>
      <c r="N19" s="245"/>
      <c r="O19" s="167" t="s">
        <v>837</v>
      </c>
      <c r="P19" s="124"/>
      <c r="Q19" s="124"/>
      <c r="R19" s="124"/>
      <c r="S19" s="27"/>
    </row>
    <row r="20" spans="1:19" ht="82.5" customHeight="1" x14ac:dyDescent="0.25">
      <c r="A20" s="142" t="s">
        <v>126</v>
      </c>
      <c r="B20" s="143" t="s">
        <v>165</v>
      </c>
      <c r="C20" s="142"/>
      <c r="D20" s="142" t="s">
        <v>838</v>
      </c>
      <c r="E20" s="142" t="s">
        <v>839</v>
      </c>
      <c r="F20" s="142" t="s">
        <v>840</v>
      </c>
      <c r="G20" s="142" t="s">
        <v>841</v>
      </c>
      <c r="H20" s="142">
        <v>18</v>
      </c>
      <c r="I20" s="141" t="s">
        <v>842</v>
      </c>
      <c r="J20" s="252" t="s">
        <v>344</v>
      </c>
      <c r="K20" s="27"/>
      <c r="L20" s="27"/>
      <c r="M20" s="124"/>
      <c r="N20" s="89" t="s">
        <v>177</v>
      </c>
      <c r="O20" s="167" t="s">
        <v>843</v>
      </c>
      <c r="P20" s="124"/>
      <c r="Q20" s="124"/>
      <c r="R20" s="124"/>
      <c r="S20" s="27"/>
    </row>
    <row r="21" spans="1:19" ht="18.75" customHeight="1" x14ac:dyDescent="0.25">
      <c r="A21" s="142"/>
      <c r="B21" s="143"/>
      <c r="C21" s="142"/>
      <c r="D21" s="142"/>
      <c r="E21" s="142"/>
      <c r="F21" s="142"/>
      <c r="G21" s="142"/>
      <c r="H21" s="142"/>
      <c r="I21" s="141"/>
      <c r="J21" s="252"/>
      <c r="K21" s="27"/>
      <c r="L21" s="27"/>
      <c r="M21" s="124"/>
      <c r="N21" s="89"/>
      <c r="O21" s="167"/>
      <c r="P21" s="124"/>
      <c r="Q21" s="124"/>
      <c r="R21" s="124"/>
      <c r="S21" s="27"/>
    </row>
    <row r="22" spans="1:19" ht="51.75" customHeight="1" x14ac:dyDescent="0.25">
      <c r="A22" s="132" t="s">
        <v>844</v>
      </c>
      <c r="B22" s="72" t="s">
        <v>167</v>
      </c>
      <c r="C22" s="73">
        <f t="shared" ref="C22:H22" si="1">SUM(C23:C26)</f>
        <v>0</v>
      </c>
      <c r="D22" s="73">
        <f t="shared" si="1"/>
        <v>0</v>
      </c>
      <c r="E22" s="73">
        <f t="shared" si="1"/>
        <v>0</v>
      </c>
      <c r="F22" s="73">
        <f t="shared" si="1"/>
        <v>0</v>
      </c>
      <c r="G22" s="73">
        <f t="shared" si="1"/>
        <v>0</v>
      </c>
      <c r="H22" s="88">
        <f t="shared" si="1"/>
        <v>62</v>
      </c>
      <c r="I22" s="116"/>
      <c r="J22" s="262" t="s">
        <v>845</v>
      </c>
      <c r="K22" s="116"/>
      <c r="L22" s="116"/>
      <c r="M22" s="116"/>
      <c r="N22" s="116"/>
      <c r="O22" s="116"/>
      <c r="P22" s="116"/>
      <c r="Q22" s="116"/>
      <c r="R22" s="116"/>
      <c r="S22" s="27"/>
    </row>
    <row r="23" spans="1:19" ht="158.25" customHeight="1" x14ac:dyDescent="0.25">
      <c r="A23" s="87" t="s">
        <v>846</v>
      </c>
      <c r="B23" s="13" t="s">
        <v>168</v>
      </c>
      <c r="C23" s="87" t="s">
        <v>847</v>
      </c>
      <c r="D23" s="87" t="s">
        <v>848</v>
      </c>
      <c r="E23" s="87" t="s">
        <v>849</v>
      </c>
      <c r="F23" s="87" t="s">
        <v>850</v>
      </c>
      <c r="G23" s="87" t="s">
        <v>851</v>
      </c>
      <c r="H23" s="87">
        <v>20</v>
      </c>
      <c r="I23" s="39" t="s">
        <v>852</v>
      </c>
      <c r="J23" s="253" t="s">
        <v>264</v>
      </c>
      <c r="K23" s="27"/>
      <c r="L23" s="27"/>
      <c r="M23" s="124"/>
      <c r="N23" s="253" t="s">
        <v>256</v>
      </c>
      <c r="O23" s="167" t="s">
        <v>853</v>
      </c>
      <c r="P23" s="124"/>
      <c r="Q23" s="124"/>
      <c r="R23" s="124"/>
      <c r="S23" s="27"/>
    </row>
    <row r="24" spans="1:19" ht="162.75" customHeight="1" x14ac:dyDescent="0.25">
      <c r="A24" s="87" t="s">
        <v>854</v>
      </c>
      <c r="B24" s="13" t="s">
        <v>169</v>
      </c>
      <c r="C24" s="87" t="s">
        <v>855</v>
      </c>
      <c r="D24" s="87" t="s">
        <v>856</v>
      </c>
      <c r="E24" s="87" t="s">
        <v>857</v>
      </c>
      <c r="F24" s="87" t="s">
        <v>858</v>
      </c>
      <c r="G24" s="87" t="s">
        <v>859</v>
      </c>
      <c r="H24" s="87">
        <v>20</v>
      </c>
      <c r="I24" s="39" t="s">
        <v>860</v>
      </c>
      <c r="J24" s="253" t="s">
        <v>265</v>
      </c>
      <c r="K24" s="27"/>
      <c r="L24" s="27"/>
      <c r="M24" s="124"/>
      <c r="N24" s="253" t="s">
        <v>861</v>
      </c>
      <c r="O24" s="167" t="s">
        <v>862</v>
      </c>
      <c r="P24" s="124"/>
      <c r="Q24" s="124"/>
      <c r="R24" s="124"/>
      <c r="S24" s="27"/>
    </row>
    <row r="25" spans="1:19" ht="55.5" customHeight="1" x14ac:dyDescent="0.25">
      <c r="A25" s="87" t="s">
        <v>863</v>
      </c>
      <c r="B25" s="143" t="s">
        <v>178</v>
      </c>
      <c r="C25" s="142" t="s">
        <v>864</v>
      </c>
      <c r="D25" s="142" t="s">
        <v>865</v>
      </c>
      <c r="E25" s="142" t="s">
        <v>866</v>
      </c>
      <c r="F25" s="142" t="s">
        <v>867</v>
      </c>
      <c r="G25" s="142" t="s">
        <v>868</v>
      </c>
      <c r="H25" s="142">
        <v>10</v>
      </c>
      <c r="I25" s="141" t="s">
        <v>869</v>
      </c>
      <c r="J25" s="263" t="s">
        <v>266</v>
      </c>
      <c r="K25" s="27"/>
      <c r="L25" s="27"/>
      <c r="M25" s="124"/>
      <c r="N25" s="253" t="s">
        <v>257</v>
      </c>
      <c r="O25" s="167" t="s">
        <v>870</v>
      </c>
      <c r="P25" s="124"/>
      <c r="Q25" s="124"/>
      <c r="R25" s="124"/>
      <c r="S25" s="27"/>
    </row>
    <row r="26" spans="1:19" ht="78" customHeight="1" x14ac:dyDescent="0.25">
      <c r="A26" s="259" t="s">
        <v>871</v>
      </c>
      <c r="B26" s="260" t="s">
        <v>179</v>
      </c>
      <c r="C26" s="144" t="s">
        <v>872</v>
      </c>
      <c r="D26" s="144" t="s">
        <v>873</v>
      </c>
      <c r="E26" s="144" t="s">
        <v>874</v>
      </c>
      <c r="F26" s="144" t="s">
        <v>875</v>
      </c>
      <c r="G26" s="144" t="s">
        <v>876</v>
      </c>
      <c r="H26" s="144">
        <v>12</v>
      </c>
      <c r="I26" s="261" t="s">
        <v>877</v>
      </c>
      <c r="J26" s="269" t="s">
        <v>368</v>
      </c>
      <c r="K26" s="27"/>
      <c r="L26" s="27"/>
      <c r="M26" s="124"/>
      <c r="N26" s="253" t="s">
        <v>367</v>
      </c>
      <c r="O26" s="167" t="s">
        <v>878</v>
      </c>
      <c r="P26" s="124"/>
      <c r="Q26" s="124"/>
      <c r="R26" s="124"/>
      <c r="S26" s="27"/>
    </row>
    <row r="27" spans="1:19" ht="23.25" customHeight="1" x14ac:dyDescent="0.25">
      <c r="A27" s="259"/>
      <c r="B27" s="260"/>
      <c r="C27" s="144"/>
      <c r="D27" s="144"/>
      <c r="E27" s="144"/>
      <c r="F27" s="144"/>
      <c r="G27" s="144"/>
      <c r="H27" s="144"/>
      <c r="I27" s="261"/>
      <c r="J27" s="269"/>
      <c r="K27" s="27"/>
      <c r="L27" s="27"/>
      <c r="M27" s="124"/>
      <c r="N27" s="124"/>
      <c r="O27" s="167"/>
      <c r="P27" s="124"/>
      <c r="Q27" s="124"/>
      <c r="R27" s="124"/>
      <c r="S27" s="27"/>
    </row>
    <row r="28" spans="1:19" ht="74.25" customHeight="1" x14ac:dyDescent="0.25">
      <c r="A28" s="132" t="s">
        <v>10</v>
      </c>
      <c r="B28" s="72" t="s">
        <v>170</v>
      </c>
      <c r="C28" s="73">
        <f t="shared" ref="C28:H28" si="2">SUM(C29:C34)</f>
        <v>0</v>
      </c>
      <c r="D28" s="73">
        <f t="shared" si="2"/>
        <v>0</v>
      </c>
      <c r="E28" s="73">
        <f t="shared" si="2"/>
        <v>0</v>
      </c>
      <c r="F28" s="73">
        <f t="shared" si="2"/>
        <v>0</v>
      </c>
      <c r="G28" s="73">
        <f t="shared" si="2"/>
        <v>0</v>
      </c>
      <c r="H28" s="88">
        <f t="shared" si="2"/>
        <v>14520</v>
      </c>
      <c r="I28" s="72"/>
      <c r="J28" s="262" t="s">
        <v>334</v>
      </c>
      <c r="K28" s="72"/>
      <c r="L28" s="72"/>
      <c r="M28" s="72"/>
      <c r="N28" s="72"/>
      <c r="O28" s="72"/>
      <c r="P28" s="72"/>
      <c r="Q28" s="72"/>
      <c r="R28" s="72"/>
      <c r="S28" s="27"/>
    </row>
    <row r="29" spans="1:19" ht="77.25" customHeight="1" x14ac:dyDescent="0.25">
      <c r="A29" s="87" t="s">
        <v>161</v>
      </c>
      <c r="B29" s="143" t="s">
        <v>183</v>
      </c>
      <c r="C29" s="142" t="s">
        <v>879</v>
      </c>
      <c r="D29" s="142" t="s">
        <v>880</v>
      </c>
      <c r="E29" s="142" t="s">
        <v>881</v>
      </c>
      <c r="F29" s="142" t="s">
        <v>882</v>
      </c>
      <c r="G29" s="142" t="s">
        <v>883</v>
      </c>
      <c r="H29" s="142">
        <v>6100</v>
      </c>
      <c r="I29" s="141" t="s">
        <v>884</v>
      </c>
      <c r="J29" s="289" t="s">
        <v>372</v>
      </c>
      <c r="K29" s="27"/>
      <c r="L29" s="27"/>
      <c r="M29" s="124"/>
      <c r="N29" s="271" t="s">
        <v>885</v>
      </c>
      <c r="O29" s="167" t="s">
        <v>886</v>
      </c>
      <c r="P29" s="124"/>
      <c r="Q29" s="124"/>
      <c r="R29" s="124"/>
      <c r="S29" s="27"/>
    </row>
    <row r="30" spans="1:19" ht="69" customHeight="1" x14ac:dyDescent="0.25">
      <c r="A30" s="87" t="s">
        <v>166</v>
      </c>
      <c r="B30" s="143" t="s">
        <v>887</v>
      </c>
      <c r="C30" s="142" t="s">
        <v>888</v>
      </c>
      <c r="D30" s="142" t="s">
        <v>889</v>
      </c>
      <c r="E30" s="142" t="s">
        <v>890</v>
      </c>
      <c r="F30" s="142" t="s">
        <v>891</v>
      </c>
      <c r="G30" s="142" t="s">
        <v>892</v>
      </c>
      <c r="H30" s="142">
        <v>1500</v>
      </c>
      <c r="I30" s="141" t="s">
        <v>893</v>
      </c>
      <c r="J30" s="296"/>
      <c r="K30" s="27"/>
      <c r="L30" s="27"/>
      <c r="M30" s="124"/>
      <c r="N30" s="271" t="s">
        <v>894</v>
      </c>
      <c r="O30" s="167" t="s">
        <v>895</v>
      </c>
      <c r="P30" s="124"/>
      <c r="Q30" s="124"/>
      <c r="R30" s="124"/>
      <c r="S30" s="27"/>
    </row>
    <row r="31" spans="1:19" ht="78" customHeight="1" x14ac:dyDescent="0.25">
      <c r="A31" s="142" t="s">
        <v>171</v>
      </c>
      <c r="B31" s="143" t="s">
        <v>896</v>
      </c>
      <c r="C31" s="142" t="s">
        <v>897</v>
      </c>
      <c r="D31" s="142" t="s">
        <v>898</v>
      </c>
      <c r="E31" s="142" t="s">
        <v>899</v>
      </c>
      <c r="F31" s="142" t="s">
        <v>900</v>
      </c>
      <c r="G31" s="142" t="s">
        <v>901</v>
      </c>
      <c r="H31" s="142">
        <v>1500</v>
      </c>
      <c r="I31" s="141" t="s">
        <v>902</v>
      </c>
      <c r="J31" s="296"/>
      <c r="K31" s="27"/>
      <c r="L31" s="27"/>
      <c r="M31" s="124"/>
      <c r="N31" s="271" t="s">
        <v>903</v>
      </c>
      <c r="O31" s="167" t="s">
        <v>904</v>
      </c>
      <c r="P31" s="124"/>
      <c r="Q31" s="124"/>
      <c r="R31" s="124"/>
      <c r="S31" s="27"/>
    </row>
    <row r="32" spans="1:19" ht="75.75" customHeight="1" x14ac:dyDescent="0.25">
      <c r="A32" s="142" t="s">
        <v>174</v>
      </c>
      <c r="B32" s="143" t="s">
        <v>193</v>
      </c>
      <c r="C32" s="142" t="s">
        <v>905</v>
      </c>
      <c r="D32" s="142" t="s">
        <v>906</v>
      </c>
      <c r="E32" s="142" t="s">
        <v>907</v>
      </c>
      <c r="F32" s="142" t="s">
        <v>908</v>
      </c>
      <c r="G32" s="142" t="s">
        <v>909</v>
      </c>
      <c r="H32" s="142">
        <v>3670</v>
      </c>
      <c r="I32" s="141" t="s">
        <v>910</v>
      </c>
      <c r="J32" s="296"/>
      <c r="K32" s="27"/>
      <c r="L32" s="27"/>
      <c r="M32" s="124"/>
      <c r="N32" s="271" t="s">
        <v>911</v>
      </c>
      <c r="O32" s="167" t="s">
        <v>912</v>
      </c>
      <c r="P32" s="124"/>
      <c r="Q32" s="124"/>
      <c r="R32" s="124"/>
      <c r="S32" s="27"/>
    </row>
    <row r="33" spans="1:19" ht="75" customHeight="1" x14ac:dyDescent="0.25">
      <c r="A33" s="142" t="s">
        <v>189</v>
      </c>
      <c r="B33" s="143" t="s">
        <v>190</v>
      </c>
      <c r="C33" s="142"/>
      <c r="D33" s="142"/>
      <c r="E33" s="230"/>
      <c r="F33" s="142"/>
      <c r="G33" s="142" t="s">
        <v>913</v>
      </c>
      <c r="H33" s="142">
        <v>500</v>
      </c>
      <c r="I33" s="141" t="s">
        <v>914</v>
      </c>
      <c r="J33" s="296"/>
      <c r="K33" s="27"/>
      <c r="L33" s="27"/>
      <c r="M33" s="124"/>
      <c r="N33" s="271" t="s">
        <v>915</v>
      </c>
      <c r="O33" s="167" t="s">
        <v>916</v>
      </c>
      <c r="P33" s="124"/>
      <c r="Q33" s="124"/>
      <c r="R33" s="124"/>
      <c r="S33" s="27"/>
    </row>
    <row r="34" spans="1:19" ht="157.5" customHeight="1" x14ac:dyDescent="0.25">
      <c r="A34" s="142" t="s">
        <v>246</v>
      </c>
      <c r="B34" s="143" t="s">
        <v>191</v>
      </c>
      <c r="C34" s="142" t="s">
        <v>917</v>
      </c>
      <c r="D34" s="142" t="s">
        <v>918</v>
      </c>
      <c r="E34" s="142" t="s">
        <v>919</v>
      </c>
      <c r="F34" s="142" t="s">
        <v>920</v>
      </c>
      <c r="G34" s="142" t="s">
        <v>921</v>
      </c>
      <c r="H34" s="142">
        <v>1250</v>
      </c>
      <c r="I34" s="141" t="s">
        <v>922</v>
      </c>
      <c r="J34" s="290"/>
      <c r="K34" s="27"/>
      <c r="L34" s="27"/>
      <c r="M34" s="124"/>
      <c r="N34" s="271" t="s">
        <v>923</v>
      </c>
      <c r="O34" s="167" t="s">
        <v>924</v>
      </c>
      <c r="P34" s="124"/>
      <c r="Q34" s="124"/>
      <c r="R34" s="124"/>
      <c r="S34" s="27"/>
    </row>
    <row r="35" spans="1:19" ht="111" customHeight="1" x14ac:dyDescent="0.25">
      <c r="A35" s="142" t="s">
        <v>247</v>
      </c>
      <c r="B35" s="143" t="s">
        <v>192</v>
      </c>
      <c r="C35" s="142" t="s">
        <v>925</v>
      </c>
      <c r="D35" s="142" t="s">
        <v>926</v>
      </c>
      <c r="E35" s="142" t="s">
        <v>927</v>
      </c>
      <c r="F35" s="142" t="s">
        <v>928</v>
      </c>
      <c r="G35" s="142" t="s">
        <v>929</v>
      </c>
      <c r="H35" s="142">
        <v>100</v>
      </c>
      <c r="I35" s="141" t="s">
        <v>930</v>
      </c>
      <c r="J35" s="264" t="s">
        <v>373</v>
      </c>
      <c r="K35" s="27"/>
      <c r="L35" s="27"/>
      <c r="M35" s="124"/>
      <c r="N35" s="271" t="s">
        <v>931</v>
      </c>
      <c r="O35" s="167" t="s">
        <v>932</v>
      </c>
      <c r="P35" s="124"/>
      <c r="Q35" s="124"/>
      <c r="R35" s="124"/>
      <c r="S35" s="27"/>
    </row>
    <row r="36" spans="1:19" ht="79.5" customHeight="1" x14ac:dyDescent="0.25">
      <c r="A36" s="142" t="s">
        <v>248</v>
      </c>
      <c r="B36" s="143" t="s">
        <v>172</v>
      </c>
      <c r="C36" s="142" t="s">
        <v>933</v>
      </c>
      <c r="D36" s="142" t="s">
        <v>934</v>
      </c>
      <c r="E36" s="142" t="s">
        <v>935</v>
      </c>
      <c r="F36" s="142" t="s">
        <v>936</v>
      </c>
      <c r="G36" s="142" t="s">
        <v>937</v>
      </c>
      <c r="H36" s="142">
        <v>2300</v>
      </c>
      <c r="I36" s="141" t="s">
        <v>938</v>
      </c>
      <c r="J36" s="253" t="s">
        <v>267</v>
      </c>
      <c r="K36" s="27"/>
      <c r="L36" s="27"/>
      <c r="M36" s="124"/>
      <c r="N36" s="271" t="s">
        <v>939</v>
      </c>
      <c r="O36" s="167" t="s">
        <v>940</v>
      </c>
      <c r="P36" s="124"/>
      <c r="Q36" s="124"/>
      <c r="R36" s="124"/>
      <c r="S36" s="27"/>
    </row>
    <row r="37" spans="1:19" ht="126.75" customHeight="1" x14ac:dyDescent="0.25">
      <c r="A37" s="87" t="s">
        <v>249</v>
      </c>
      <c r="B37" s="13" t="s">
        <v>941</v>
      </c>
      <c r="C37" s="87" t="s">
        <v>942</v>
      </c>
      <c r="D37" s="87" t="s">
        <v>943</v>
      </c>
      <c r="E37" s="87" t="s">
        <v>944</v>
      </c>
      <c r="F37" s="87" t="s">
        <v>945</v>
      </c>
      <c r="G37" s="87" t="s">
        <v>946</v>
      </c>
      <c r="H37" s="142">
        <v>20</v>
      </c>
      <c r="I37" s="39" t="s">
        <v>947</v>
      </c>
      <c r="J37" s="253" t="s">
        <v>374</v>
      </c>
      <c r="K37" s="27"/>
      <c r="L37" s="27"/>
      <c r="M37" s="124"/>
      <c r="N37" s="89"/>
      <c r="O37" s="124"/>
      <c r="P37" s="124"/>
      <c r="Q37" s="124"/>
      <c r="R37" s="124"/>
      <c r="S37" s="27"/>
    </row>
    <row r="38" spans="1:19" ht="57" customHeight="1" x14ac:dyDescent="0.25">
      <c r="A38" s="87" t="s">
        <v>250</v>
      </c>
      <c r="B38" s="13" t="s">
        <v>948</v>
      </c>
      <c r="C38" s="87" t="s">
        <v>949</v>
      </c>
      <c r="D38" s="87" t="s">
        <v>950</v>
      </c>
      <c r="E38" s="87" t="s">
        <v>951</v>
      </c>
      <c r="F38" s="87" t="s">
        <v>952</v>
      </c>
      <c r="G38" s="87" t="s">
        <v>953</v>
      </c>
      <c r="H38" s="142">
        <v>25</v>
      </c>
      <c r="I38" s="39" t="s">
        <v>954</v>
      </c>
      <c r="J38" s="307" t="s">
        <v>268</v>
      </c>
      <c r="K38" s="27"/>
      <c r="L38" s="27"/>
      <c r="M38" s="124"/>
      <c r="N38" s="271" t="s">
        <v>955</v>
      </c>
      <c r="O38" s="167" t="s">
        <v>956</v>
      </c>
      <c r="P38" s="124"/>
      <c r="Q38" s="124"/>
      <c r="R38" s="124"/>
      <c r="S38" s="27"/>
    </row>
    <row r="39" spans="1:19" ht="58.5" customHeight="1" x14ac:dyDescent="0.25">
      <c r="A39" s="87" t="s">
        <v>251</v>
      </c>
      <c r="B39" s="13" t="s">
        <v>957</v>
      </c>
      <c r="C39" s="87" t="s">
        <v>958</v>
      </c>
      <c r="D39" s="87" t="s">
        <v>959</v>
      </c>
      <c r="E39" s="87" t="s">
        <v>960</v>
      </c>
      <c r="F39" s="87" t="s">
        <v>961</v>
      </c>
      <c r="G39" s="87" t="s">
        <v>962</v>
      </c>
      <c r="H39" s="142">
        <v>25</v>
      </c>
      <c r="I39" s="39" t="s">
        <v>963</v>
      </c>
      <c r="J39" s="316"/>
      <c r="K39" s="27"/>
      <c r="L39" s="27"/>
      <c r="M39" s="124"/>
      <c r="N39" s="271" t="s">
        <v>964</v>
      </c>
      <c r="O39" s="167" t="s">
        <v>965</v>
      </c>
      <c r="P39" s="124"/>
      <c r="Q39" s="124"/>
      <c r="R39" s="124"/>
      <c r="S39" s="27"/>
    </row>
    <row r="40" spans="1:19" ht="57.75" customHeight="1" x14ac:dyDescent="0.25">
      <c r="A40" s="87" t="s">
        <v>252</v>
      </c>
      <c r="B40" s="13" t="s">
        <v>966</v>
      </c>
      <c r="C40" s="87" t="s">
        <v>967</v>
      </c>
      <c r="D40" s="87" t="s">
        <v>968</v>
      </c>
      <c r="E40" s="87" t="s">
        <v>969</v>
      </c>
      <c r="F40" s="87" t="s">
        <v>970</v>
      </c>
      <c r="G40" s="87" t="s">
        <v>971</v>
      </c>
      <c r="H40" s="142">
        <v>25</v>
      </c>
      <c r="I40" s="39" t="s">
        <v>972</v>
      </c>
      <c r="J40" s="316"/>
      <c r="K40" s="27"/>
      <c r="L40" s="27"/>
      <c r="M40" s="124"/>
      <c r="N40" s="271" t="s">
        <v>973</v>
      </c>
      <c r="O40" s="167" t="s">
        <v>974</v>
      </c>
      <c r="P40" s="124"/>
      <c r="Q40" s="124"/>
      <c r="R40" s="124"/>
      <c r="S40" s="27"/>
    </row>
    <row r="41" spans="1:19" ht="57" customHeight="1" x14ac:dyDescent="0.25">
      <c r="A41" s="87" t="s">
        <v>253</v>
      </c>
      <c r="B41" s="13" t="s">
        <v>975</v>
      </c>
      <c r="C41" s="87" t="s">
        <v>976</v>
      </c>
      <c r="D41" s="87" t="s">
        <v>977</v>
      </c>
      <c r="E41" s="87" t="s">
        <v>978</v>
      </c>
      <c r="F41" s="87" t="s">
        <v>979</v>
      </c>
      <c r="G41" s="87" t="s">
        <v>980</v>
      </c>
      <c r="H41" s="142">
        <v>30</v>
      </c>
      <c r="I41" s="39" t="s">
        <v>981</v>
      </c>
      <c r="J41" s="317"/>
      <c r="K41" s="27"/>
      <c r="L41" s="27"/>
      <c r="M41" s="124"/>
      <c r="N41" s="271" t="s">
        <v>982</v>
      </c>
      <c r="O41" s="167" t="s">
        <v>983</v>
      </c>
      <c r="P41" s="124"/>
      <c r="Q41" s="124"/>
      <c r="R41" s="124"/>
      <c r="S41" s="27"/>
    </row>
    <row r="42" spans="1:19" ht="21.75" customHeight="1" x14ac:dyDescent="0.25">
      <c r="A42" s="87"/>
      <c r="B42" s="13"/>
      <c r="C42" s="87"/>
      <c r="D42" s="87"/>
      <c r="E42" s="87"/>
      <c r="F42" s="87"/>
      <c r="G42" s="87"/>
      <c r="H42" s="142"/>
      <c r="I42" s="39"/>
      <c r="J42" s="269"/>
      <c r="K42" s="27"/>
      <c r="L42" s="27"/>
      <c r="M42" s="124"/>
      <c r="N42" s="245"/>
      <c r="O42" s="124"/>
      <c r="P42" s="124"/>
      <c r="Q42" s="124"/>
      <c r="R42" s="124"/>
      <c r="S42" s="27"/>
    </row>
    <row r="43" spans="1:19" ht="20.25" customHeight="1" x14ac:dyDescent="0.25">
      <c r="A43" s="132" t="s">
        <v>984</v>
      </c>
      <c r="B43" s="72" t="s">
        <v>173</v>
      </c>
      <c r="C43" s="73">
        <f t="shared" ref="C43:H43" si="3">SUM(C44:C47)</f>
        <v>0</v>
      </c>
      <c r="D43" s="73">
        <f t="shared" si="3"/>
        <v>0</v>
      </c>
      <c r="E43" s="73">
        <f t="shared" si="3"/>
        <v>0</v>
      </c>
      <c r="F43" s="73">
        <f t="shared" si="3"/>
        <v>0</v>
      </c>
      <c r="G43" s="73">
        <f t="shared" si="3"/>
        <v>0</v>
      </c>
      <c r="H43" s="131">
        <f t="shared" si="3"/>
        <v>88</v>
      </c>
      <c r="I43" s="72"/>
      <c r="J43" s="72"/>
      <c r="K43" s="72"/>
      <c r="L43" s="72"/>
      <c r="M43" s="72"/>
      <c r="N43" s="72"/>
      <c r="O43" s="72"/>
      <c r="P43" s="72"/>
      <c r="Q43" s="72"/>
      <c r="R43" s="72"/>
      <c r="S43" s="27"/>
    </row>
    <row r="44" spans="1:19" ht="79.5" customHeight="1" x14ac:dyDescent="0.25">
      <c r="A44" s="87" t="s">
        <v>985</v>
      </c>
      <c r="B44" s="13" t="s">
        <v>986</v>
      </c>
      <c r="C44" s="87" t="s">
        <v>987</v>
      </c>
      <c r="D44" s="87" t="s">
        <v>988</v>
      </c>
      <c r="E44" s="87" t="s">
        <v>989</v>
      </c>
      <c r="F44" s="87" t="s">
        <v>990</v>
      </c>
      <c r="G44" s="87" t="s">
        <v>991</v>
      </c>
      <c r="H44" s="142">
        <v>50</v>
      </c>
      <c r="I44" s="39" t="s">
        <v>992</v>
      </c>
      <c r="J44" s="252" t="s">
        <v>335</v>
      </c>
      <c r="K44" s="27"/>
      <c r="L44" s="27"/>
      <c r="M44" s="124"/>
      <c r="N44" s="124"/>
      <c r="O44" s="124"/>
      <c r="P44" s="124"/>
      <c r="Q44" s="124"/>
      <c r="R44" s="124"/>
      <c r="S44" s="27"/>
    </row>
    <row r="45" spans="1:19" ht="36.75" customHeight="1" x14ac:dyDescent="0.25">
      <c r="A45" s="87" t="s">
        <v>993</v>
      </c>
      <c r="B45" s="13" t="s">
        <v>994</v>
      </c>
      <c r="C45" s="87" t="s">
        <v>995</v>
      </c>
      <c r="D45" s="87" t="s">
        <v>996</v>
      </c>
      <c r="E45" s="87" t="s">
        <v>997</v>
      </c>
      <c r="F45" s="87" t="s">
        <v>998</v>
      </c>
      <c r="G45" s="87" t="s">
        <v>999</v>
      </c>
      <c r="H45" s="142">
        <v>6</v>
      </c>
      <c r="I45" s="257" t="s">
        <v>1000</v>
      </c>
      <c r="J45" s="297" t="s">
        <v>1001</v>
      </c>
      <c r="K45" s="27"/>
      <c r="L45" s="27"/>
      <c r="M45" s="124"/>
      <c r="N45" s="124"/>
      <c r="O45" s="124"/>
      <c r="P45" s="124"/>
      <c r="Q45" s="124"/>
      <c r="R45" s="124"/>
      <c r="S45" s="27"/>
    </row>
    <row r="46" spans="1:19" ht="30.75" customHeight="1" x14ac:dyDescent="0.25">
      <c r="A46" s="87" t="s">
        <v>254</v>
      </c>
      <c r="B46" s="13" t="s">
        <v>1002</v>
      </c>
      <c r="C46" s="87" t="s">
        <v>1003</v>
      </c>
      <c r="D46" s="87" t="s">
        <v>1004</v>
      </c>
      <c r="E46" s="87" t="s">
        <v>1005</v>
      </c>
      <c r="F46" s="87" t="s">
        <v>1006</v>
      </c>
      <c r="G46" s="87" t="s">
        <v>1007</v>
      </c>
      <c r="H46" s="142">
        <v>6</v>
      </c>
      <c r="I46" s="257" t="s">
        <v>1008</v>
      </c>
      <c r="J46" s="298"/>
      <c r="K46" s="27"/>
      <c r="L46" s="27"/>
      <c r="M46" s="124"/>
      <c r="N46" s="124"/>
      <c r="O46" s="124"/>
      <c r="P46" s="124"/>
      <c r="Q46" s="124"/>
      <c r="R46" s="124"/>
      <c r="S46" s="27"/>
    </row>
    <row r="47" spans="1:19" ht="108.75" customHeight="1" x14ac:dyDescent="0.25">
      <c r="A47" s="87" t="s">
        <v>255</v>
      </c>
      <c r="B47" s="13" t="s">
        <v>188</v>
      </c>
      <c r="C47" s="87" t="s">
        <v>1009</v>
      </c>
      <c r="D47" s="87" t="s">
        <v>1010</v>
      </c>
      <c r="E47" s="87" t="s">
        <v>1011</v>
      </c>
      <c r="F47" s="87" t="s">
        <v>1012</v>
      </c>
      <c r="G47" s="87" t="s">
        <v>1013</v>
      </c>
      <c r="H47" s="142">
        <v>26</v>
      </c>
      <c r="I47" s="39" t="s">
        <v>1014</v>
      </c>
      <c r="J47" s="258" t="s">
        <v>343</v>
      </c>
      <c r="K47" s="27"/>
      <c r="L47" s="27"/>
      <c r="M47" s="124"/>
      <c r="N47" s="124"/>
      <c r="O47" s="124"/>
      <c r="P47" s="124"/>
      <c r="Q47" s="124"/>
      <c r="R47" s="124"/>
      <c r="S47" s="27"/>
    </row>
    <row r="48" spans="1:19" ht="17.25" customHeight="1" x14ac:dyDescent="0.25">
      <c r="A48" s="274"/>
      <c r="B48" s="275"/>
      <c r="C48" s="274"/>
      <c r="D48" s="274"/>
      <c r="E48" s="274"/>
      <c r="F48" s="274"/>
      <c r="G48" s="274"/>
      <c r="H48" s="276"/>
      <c r="I48" s="277"/>
      <c r="J48" s="278"/>
      <c r="K48" s="279"/>
      <c r="L48" s="279"/>
      <c r="M48" s="280"/>
      <c r="N48" s="280"/>
      <c r="O48" s="280"/>
      <c r="P48" s="280"/>
      <c r="Q48" s="280"/>
      <c r="R48" s="280"/>
      <c r="S48" s="27"/>
    </row>
    <row r="49" spans="1:1032" ht="49.5" customHeight="1" x14ac:dyDescent="0.25">
      <c r="A49" s="135" t="s">
        <v>258</v>
      </c>
      <c r="B49" s="76" t="s">
        <v>1015</v>
      </c>
      <c r="C49" s="76"/>
      <c r="D49" s="76"/>
      <c r="E49" s="76"/>
      <c r="F49" s="76"/>
      <c r="G49" s="76"/>
      <c r="H49" s="76"/>
      <c r="I49" s="76"/>
      <c r="J49" s="266" t="s">
        <v>1016</v>
      </c>
      <c r="K49" s="76"/>
      <c r="L49" s="76"/>
      <c r="M49" s="76"/>
      <c r="N49" s="76"/>
      <c r="O49" s="76"/>
      <c r="P49" s="76"/>
      <c r="Q49" s="76"/>
      <c r="R49" s="76"/>
      <c r="S49" s="27"/>
    </row>
    <row r="50" spans="1:1032" ht="26.25" customHeight="1" x14ac:dyDescent="0.25">
      <c r="A50" s="50"/>
      <c r="B50" s="76"/>
      <c r="C50" s="50"/>
      <c r="D50" s="50"/>
      <c r="E50" s="50"/>
      <c r="F50" s="50"/>
      <c r="G50" s="50"/>
      <c r="H50" s="50"/>
      <c r="I50" s="50"/>
      <c r="J50" s="76"/>
      <c r="K50" s="50"/>
      <c r="L50" s="50"/>
      <c r="M50" s="50"/>
      <c r="N50" s="50"/>
      <c r="O50" s="50"/>
      <c r="P50" s="50"/>
      <c r="Q50" s="50"/>
      <c r="R50" s="50"/>
      <c r="S50" s="27"/>
    </row>
    <row r="51" spans="1:1032" ht="26.25" customHeight="1" thickBot="1" x14ac:dyDescent="0.3">
      <c r="A51" s="68"/>
      <c r="B51" s="68" t="s">
        <v>1017</v>
      </c>
      <c r="C51" s="119">
        <f>SUM(C14+C22+C43+C28)</f>
        <v>5</v>
      </c>
      <c r="D51" s="119">
        <f>SUM(D14+D22+D43+D28)</f>
        <v>5</v>
      </c>
      <c r="E51" s="119">
        <f>SUM(E14+E22+E43+E28)</f>
        <v>0</v>
      </c>
      <c r="F51" s="119">
        <f>SUM(F14+F22+F43+F28)</f>
        <v>5</v>
      </c>
      <c r="G51" s="119">
        <f>SUM(G14+G22+G43+G28)</f>
        <v>9</v>
      </c>
      <c r="H51" s="119">
        <f>H14+H22+H28+H43</f>
        <v>14982</v>
      </c>
      <c r="I51" s="68"/>
      <c r="J51" s="106"/>
      <c r="K51" s="68"/>
      <c r="L51" s="68"/>
      <c r="M51" s="68"/>
      <c r="N51" s="68"/>
      <c r="O51" s="68"/>
      <c r="P51" s="68"/>
      <c r="Q51" s="68"/>
      <c r="R51" s="68"/>
      <c r="S51" s="27"/>
    </row>
    <row r="52" spans="1:1032" ht="50.25" customHeight="1" thickBot="1" x14ac:dyDescent="0.3">
      <c r="A52" s="17"/>
      <c r="B52" s="126"/>
      <c r="C52" s="17"/>
      <c r="D52" s="17"/>
      <c r="E52" s="122"/>
      <c r="F52" s="17"/>
      <c r="G52" s="17"/>
      <c r="H52" s="134"/>
      <c r="I52" s="121"/>
      <c r="J52" s="118"/>
      <c r="M52" s="69"/>
      <c r="N52" s="77"/>
      <c r="O52" s="77"/>
      <c r="P52" s="78"/>
      <c r="Q52" s="78"/>
      <c r="R52" s="79"/>
      <c r="S52" s="140" t="s">
        <v>1018</v>
      </c>
    </row>
    <row r="53" spans="1:1032" ht="93" customHeight="1" x14ac:dyDescent="0.25">
      <c r="A53" s="17"/>
      <c r="B53" s="126"/>
      <c r="C53" s="17"/>
      <c r="D53" s="17"/>
      <c r="E53" s="122"/>
      <c r="F53" s="17"/>
      <c r="G53" s="17"/>
      <c r="H53" s="17"/>
      <c r="I53" s="121"/>
      <c r="J53" s="118"/>
      <c r="M53" s="138" t="s">
        <v>1019</v>
      </c>
      <c r="N53" s="138"/>
      <c r="O53" s="138"/>
      <c r="P53" s="138"/>
      <c r="Q53" s="138"/>
      <c r="R53" s="52" t="s">
        <v>1020</v>
      </c>
    </row>
    <row r="54" spans="1:1032" ht="34.5" customHeight="1" x14ac:dyDescent="0.25">
      <c r="A54" s="21"/>
      <c r="B54" s="21"/>
      <c r="C54" s="21"/>
      <c r="D54" s="21"/>
      <c r="E54" s="21"/>
      <c r="F54" s="21"/>
      <c r="G54" s="21"/>
      <c r="H54" s="21"/>
      <c r="I54" s="21"/>
      <c r="M54" s="123"/>
      <c r="N54" s="123"/>
      <c r="O54" s="123"/>
      <c r="P54" s="123"/>
      <c r="Q54" s="123"/>
      <c r="R54" s="123"/>
    </row>
    <row r="55" spans="1:1032" ht="33" customHeight="1" x14ac:dyDescent="0.25">
      <c r="A55" s="136"/>
      <c r="B55" s="42" t="s">
        <v>1021</v>
      </c>
      <c r="C55" s="40"/>
      <c r="D55" s="41"/>
      <c r="E55" s="41"/>
      <c r="F55" s="41"/>
      <c r="G55" s="41"/>
      <c r="H55" s="41"/>
      <c r="I55" s="41"/>
      <c r="J55" s="32"/>
    </row>
    <row r="56" spans="1:1032" ht="15" customHeight="1" x14ac:dyDescent="0.25">
      <c r="A56" s="28"/>
      <c r="B56" s="282" t="s">
        <v>1022</v>
      </c>
      <c r="C56" s="282"/>
      <c r="D56" s="282"/>
      <c r="E56" s="282"/>
      <c r="F56" s="282"/>
      <c r="G56" s="282"/>
      <c r="H56" s="282"/>
      <c r="I56" s="282"/>
      <c r="J56" s="282"/>
      <c r="K56" s="282"/>
      <c r="L56" s="282"/>
      <c r="M56" s="282"/>
      <c r="N56" s="282"/>
      <c r="O56" s="282"/>
      <c r="P56" s="282"/>
      <c r="Q56" s="282"/>
      <c r="R56" s="282"/>
    </row>
    <row r="57" spans="1:1032" ht="16.899999999999999" customHeight="1" x14ac:dyDescent="0.25">
      <c r="B57" s="283" t="s">
        <v>1023</v>
      </c>
      <c r="C57" s="283"/>
      <c r="D57" s="283"/>
      <c r="E57" s="283"/>
      <c r="F57" s="283"/>
      <c r="G57" s="283"/>
      <c r="H57" s="283"/>
      <c r="I57" s="283"/>
      <c r="J57" s="283"/>
      <c r="K57" s="283"/>
      <c r="L57" s="283"/>
      <c r="M57" s="283"/>
      <c r="N57" s="283"/>
      <c r="O57" s="283"/>
      <c r="P57" s="283"/>
      <c r="Q57" s="283"/>
      <c r="R57" s="283"/>
    </row>
    <row r="58" spans="1:1032" ht="15" customHeight="1" x14ac:dyDescent="0.25">
      <c r="B58" s="284" t="s">
        <v>1024</v>
      </c>
      <c r="C58" s="284"/>
      <c r="D58" s="284"/>
      <c r="E58" s="284"/>
      <c r="F58" s="284"/>
      <c r="G58" s="284"/>
      <c r="H58" s="284"/>
      <c r="I58" s="284"/>
      <c r="J58" s="284"/>
      <c r="K58" s="284"/>
      <c r="L58" s="284"/>
      <c r="M58" s="284"/>
      <c r="N58" s="284"/>
      <c r="O58" s="284"/>
      <c r="P58" s="284"/>
      <c r="Q58" s="284"/>
      <c r="R58" s="284"/>
    </row>
    <row r="59" spans="1:1032" ht="15" customHeight="1" x14ac:dyDescent="0.25">
      <c r="B59" s="285" t="s">
        <v>1025</v>
      </c>
      <c r="C59" s="285"/>
      <c r="D59" s="285"/>
      <c r="E59" s="285"/>
      <c r="F59" s="285"/>
      <c r="G59" s="285"/>
      <c r="H59" s="285"/>
      <c r="I59" s="285"/>
      <c r="J59" s="285"/>
      <c r="K59" s="285"/>
      <c r="L59" s="285"/>
      <c r="M59" s="285"/>
      <c r="N59" s="285"/>
      <c r="O59" s="285"/>
      <c r="P59" s="285"/>
      <c r="Q59" s="285"/>
      <c r="R59" s="285"/>
    </row>
    <row r="60" spans="1:1032" ht="17.649999999999999" customHeight="1" x14ac:dyDescent="0.25">
      <c r="B60" s="286" t="s">
        <v>1026</v>
      </c>
      <c r="C60" s="286"/>
      <c r="D60" s="286"/>
      <c r="E60" s="286"/>
      <c r="F60" s="286"/>
      <c r="G60" s="286"/>
      <c r="H60" s="286"/>
      <c r="I60" s="286"/>
      <c r="J60" s="286"/>
      <c r="K60" s="286"/>
      <c r="L60" s="286"/>
      <c r="M60" s="286"/>
      <c r="N60" s="286"/>
      <c r="O60" s="286"/>
      <c r="P60" s="286"/>
      <c r="Q60" s="286"/>
      <c r="R60" s="286"/>
    </row>
    <row r="61" spans="1:1032" s="30" customFormat="1" x14ac:dyDescent="0.25">
      <c r="A61" s="29"/>
      <c r="B61" s="37" t="s">
        <v>1027</v>
      </c>
      <c r="C61" s="37"/>
      <c r="D61" s="37"/>
      <c r="E61" s="37"/>
      <c r="F61" s="37"/>
      <c r="G61" s="37"/>
      <c r="H61" s="37"/>
      <c r="I61" s="37"/>
      <c r="J61" s="21"/>
      <c r="K61" s="21"/>
      <c r="L61" s="21"/>
      <c r="M61" s="21"/>
      <c r="N61" s="21"/>
      <c r="O61" s="21"/>
      <c r="P61" s="21"/>
      <c r="Q61" s="21"/>
      <c r="R61" s="21"/>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c r="LN61" s="29"/>
      <c r="LO61" s="29"/>
      <c r="LP61" s="29"/>
      <c r="LQ61" s="29"/>
      <c r="LR61" s="29"/>
      <c r="LS61" s="29"/>
      <c r="LT61" s="29"/>
      <c r="LU61" s="29"/>
      <c r="LV61" s="29"/>
      <c r="LW61" s="29"/>
      <c r="LX61" s="29"/>
      <c r="LY61" s="29"/>
      <c r="LZ61" s="29"/>
      <c r="MA61" s="29"/>
      <c r="MB61" s="29"/>
      <c r="MC61" s="29"/>
      <c r="MD61" s="29"/>
      <c r="ME61" s="29"/>
      <c r="MF61" s="29"/>
      <c r="MG61" s="29"/>
      <c r="MH61" s="29"/>
      <c r="MI61" s="29"/>
      <c r="MJ61" s="29"/>
      <c r="MK61" s="29"/>
      <c r="ML61" s="29"/>
      <c r="MM61" s="29"/>
      <c r="MN61" s="29"/>
      <c r="MO61" s="29"/>
      <c r="MP61" s="29"/>
      <c r="MQ61" s="29"/>
      <c r="MR61" s="29"/>
      <c r="MS61" s="29"/>
      <c r="MT61" s="29"/>
      <c r="MU61" s="29"/>
      <c r="MV61" s="29"/>
      <c r="MW61" s="29"/>
      <c r="MX61" s="29"/>
      <c r="MY61" s="29"/>
      <c r="MZ61" s="29"/>
      <c r="NA61" s="29"/>
      <c r="NB61" s="29"/>
      <c r="NC61" s="29"/>
      <c r="ND61" s="29"/>
      <c r="NE61" s="29"/>
      <c r="NF61" s="29"/>
      <c r="NG61" s="29"/>
      <c r="NH61" s="29"/>
      <c r="NI61" s="29"/>
      <c r="NJ61" s="29"/>
      <c r="NK61" s="29"/>
      <c r="NL61" s="29"/>
      <c r="NM61" s="29"/>
      <c r="NN61" s="29"/>
      <c r="NO61" s="29"/>
      <c r="NP61" s="29"/>
      <c r="NQ61" s="29"/>
      <c r="NR61" s="29"/>
      <c r="NS61" s="29"/>
      <c r="NT61" s="29"/>
      <c r="NU61" s="29"/>
      <c r="NV61" s="29"/>
      <c r="NW61" s="29"/>
      <c r="NX61" s="29"/>
      <c r="NY61" s="29"/>
      <c r="NZ61" s="29"/>
      <c r="OA61" s="29"/>
      <c r="OB61" s="29"/>
      <c r="OC61" s="29"/>
      <c r="OD61" s="29"/>
      <c r="OE61" s="29"/>
      <c r="OF61" s="29"/>
      <c r="OG61" s="29"/>
      <c r="OH61" s="29"/>
      <c r="OI61" s="29"/>
      <c r="OJ61" s="29"/>
      <c r="OK61" s="29"/>
      <c r="OL61" s="29"/>
      <c r="OM61" s="29"/>
      <c r="ON61" s="29"/>
      <c r="OO61" s="29"/>
      <c r="OP61" s="29"/>
      <c r="OQ61" s="29"/>
      <c r="OR61" s="29"/>
      <c r="OS61" s="29"/>
      <c r="OT61" s="29"/>
      <c r="OU61" s="29"/>
      <c r="OV61" s="29"/>
      <c r="OW61" s="29"/>
      <c r="OX61" s="29"/>
      <c r="OY61" s="29"/>
      <c r="OZ61" s="29"/>
      <c r="PA61" s="29"/>
      <c r="PB61" s="29"/>
      <c r="PC61" s="29"/>
      <c r="PD61" s="29"/>
      <c r="PE61" s="29"/>
      <c r="PF61" s="29"/>
      <c r="PG61" s="29"/>
      <c r="PH61" s="29"/>
      <c r="PI61" s="29"/>
      <c r="PJ61" s="29"/>
      <c r="PK61" s="29"/>
      <c r="PL61" s="29"/>
      <c r="PM61" s="29"/>
      <c r="PN61" s="29"/>
      <c r="PO61" s="29"/>
      <c r="PP61" s="29"/>
      <c r="PQ61" s="29"/>
      <c r="PR61" s="29"/>
      <c r="PS61" s="29"/>
      <c r="PT61" s="29"/>
      <c r="PU61" s="29"/>
      <c r="PV61" s="29"/>
      <c r="PW61" s="29"/>
      <c r="PX61" s="29"/>
      <c r="PY61" s="29"/>
      <c r="PZ61" s="29"/>
      <c r="QA61" s="29"/>
      <c r="QB61" s="29"/>
      <c r="QC61" s="29"/>
      <c r="QD61" s="29"/>
      <c r="QE61" s="29"/>
      <c r="QF61" s="29"/>
      <c r="QG61" s="29"/>
      <c r="QH61" s="29"/>
      <c r="QI61" s="29"/>
      <c r="QJ61" s="29"/>
      <c r="QK61" s="29"/>
      <c r="QL61" s="29"/>
      <c r="QM61" s="29"/>
      <c r="QN61" s="29"/>
      <c r="QO61" s="29"/>
      <c r="QP61" s="29"/>
      <c r="QQ61" s="29"/>
      <c r="QR61" s="29"/>
      <c r="QS61" s="29"/>
      <c r="QT61" s="29"/>
      <c r="QU61" s="29"/>
      <c r="QV61" s="29"/>
      <c r="QW61" s="29"/>
      <c r="QX61" s="29"/>
      <c r="QY61" s="29"/>
      <c r="QZ61" s="29"/>
      <c r="RA61" s="29"/>
      <c r="RB61" s="29"/>
      <c r="RC61" s="29"/>
      <c r="RD61" s="29"/>
      <c r="RE61" s="29"/>
      <c r="RF61" s="29"/>
      <c r="RG61" s="29"/>
      <c r="RH61" s="29"/>
      <c r="RI61" s="29"/>
      <c r="RJ61" s="29"/>
      <c r="RK61" s="29"/>
      <c r="RL61" s="29"/>
      <c r="RM61" s="29"/>
      <c r="RN61" s="29"/>
      <c r="RO61" s="29"/>
      <c r="RP61" s="29"/>
      <c r="RQ61" s="29"/>
      <c r="RR61" s="29"/>
      <c r="RS61" s="29"/>
      <c r="RT61" s="29"/>
      <c r="RU61" s="29"/>
      <c r="RV61" s="29"/>
      <c r="RW61" s="29"/>
      <c r="RX61" s="29"/>
      <c r="RY61" s="29"/>
      <c r="RZ61" s="29"/>
      <c r="SA61" s="29"/>
      <c r="SB61" s="29"/>
      <c r="SC61" s="29"/>
      <c r="SD61" s="29"/>
      <c r="SE61" s="29"/>
      <c r="SF61" s="29"/>
      <c r="SG61" s="29"/>
      <c r="SH61" s="29"/>
      <c r="SI61" s="29"/>
      <c r="SJ61" s="29"/>
      <c r="SK61" s="29"/>
      <c r="SL61" s="29"/>
      <c r="SM61" s="29"/>
      <c r="SN61" s="29"/>
      <c r="SO61" s="29"/>
      <c r="SP61" s="29"/>
      <c r="SQ61" s="29"/>
      <c r="SR61" s="29"/>
      <c r="SS61" s="29"/>
      <c r="ST61" s="29"/>
      <c r="SU61" s="29"/>
      <c r="SV61" s="29"/>
      <c r="SW61" s="29"/>
      <c r="SX61" s="29"/>
      <c r="SY61" s="29"/>
      <c r="SZ61" s="29"/>
      <c r="TA61" s="29"/>
      <c r="TB61" s="29"/>
      <c r="TC61" s="29"/>
      <c r="TD61" s="29"/>
      <c r="TE61" s="29"/>
      <c r="TF61" s="29"/>
      <c r="TG61" s="29"/>
      <c r="TH61" s="29"/>
      <c r="TI61" s="29"/>
      <c r="TJ61" s="29"/>
      <c r="TK61" s="29"/>
      <c r="TL61" s="29"/>
      <c r="TM61" s="29"/>
      <c r="TN61" s="29"/>
      <c r="TO61" s="29"/>
      <c r="TP61" s="29"/>
      <c r="TQ61" s="29"/>
      <c r="TR61" s="29"/>
      <c r="TS61" s="29"/>
      <c r="TT61" s="29"/>
      <c r="TU61" s="29"/>
      <c r="TV61" s="29"/>
      <c r="TW61" s="29"/>
      <c r="TX61" s="29"/>
      <c r="TY61" s="29"/>
      <c r="TZ61" s="29"/>
      <c r="UA61" s="29"/>
      <c r="UB61" s="29"/>
      <c r="UC61" s="29"/>
      <c r="UD61" s="29"/>
      <c r="UE61" s="29"/>
      <c r="UF61" s="29"/>
      <c r="UG61" s="29"/>
      <c r="UH61" s="29"/>
      <c r="UI61" s="29"/>
      <c r="UJ61" s="29"/>
      <c r="UK61" s="29"/>
      <c r="UL61" s="29"/>
      <c r="UM61" s="29"/>
      <c r="UN61" s="29"/>
      <c r="UO61" s="29"/>
      <c r="UP61" s="29"/>
      <c r="UQ61" s="29"/>
      <c r="UR61" s="29"/>
      <c r="US61" s="29"/>
      <c r="UT61" s="29"/>
      <c r="UU61" s="29"/>
      <c r="UV61" s="29"/>
      <c r="UW61" s="29"/>
      <c r="UX61" s="29"/>
      <c r="UY61" s="29"/>
      <c r="UZ61" s="29"/>
      <c r="VA61" s="29"/>
      <c r="VB61" s="29"/>
      <c r="VC61" s="29"/>
      <c r="VD61" s="29"/>
      <c r="VE61" s="29"/>
      <c r="VF61" s="29"/>
      <c r="VG61" s="29"/>
      <c r="VH61" s="29"/>
      <c r="VI61" s="29"/>
      <c r="VJ61" s="29"/>
      <c r="VK61" s="29"/>
      <c r="VL61" s="29"/>
      <c r="VM61" s="29"/>
      <c r="VN61" s="29"/>
      <c r="VO61" s="29"/>
      <c r="VP61" s="29"/>
      <c r="VQ61" s="29"/>
      <c r="VR61" s="29"/>
      <c r="VS61" s="29"/>
      <c r="VT61" s="29"/>
      <c r="VU61" s="29"/>
      <c r="VV61" s="29"/>
      <c r="VW61" s="29"/>
      <c r="VX61" s="29"/>
      <c r="VY61" s="29"/>
      <c r="VZ61" s="29"/>
      <c r="WA61" s="29"/>
      <c r="WB61" s="29"/>
      <c r="WC61" s="29"/>
      <c r="WD61" s="29"/>
      <c r="WE61" s="29"/>
      <c r="WF61" s="29"/>
      <c r="WG61" s="29"/>
      <c r="WH61" s="29"/>
      <c r="WI61" s="29"/>
      <c r="WJ61" s="29"/>
      <c r="WK61" s="29"/>
      <c r="WL61" s="29"/>
      <c r="WM61" s="29"/>
      <c r="WN61" s="29"/>
      <c r="WO61" s="29"/>
      <c r="WP61" s="29"/>
      <c r="WQ61" s="29"/>
      <c r="WR61" s="29"/>
      <c r="WS61" s="29"/>
      <c r="WT61" s="29"/>
      <c r="WU61" s="29"/>
      <c r="WV61" s="29"/>
      <c r="WW61" s="29"/>
      <c r="WX61" s="29"/>
      <c r="WY61" s="29"/>
      <c r="WZ61" s="29"/>
      <c r="XA61" s="29"/>
      <c r="XB61" s="29"/>
      <c r="XC61" s="29"/>
      <c r="XD61" s="29"/>
      <c r="XE61" s="29"/>
      <c r="XF61" s="29"/>
      <c r="XG61" s="29"/>
      <c r="XH61" s="29"/>
      <c r="XI61" s="29"/>
      <c r="XJ61" s="29"/>
      <c r="XK61" s="29"/>
      <c r="XL61" s="29"/>
      <c r="XM61" s="29"/>
      <c r="XN61" s="29"/>
      <c r="XO61" s="29"/>
      <c r="XP61" s="29"/>
      <c r="XQ61" s="29"/>
      <c r="XR61" s="29"/>
      <c r="XS61" s="29"/>
      <c r="XT61" s="29"/>
      <c r="XU61" s="29"/>
      <c r="XV61" s="29"/>
      <c r="XW61" s="29"/>
      <c r="XX61" s="29"/>
      <c r="XY61" s="29"/>
      <c r="XZ61" s="29"/>
      <c r="YA61" s="29"/>
      <c r="YB61" s="29"/>
      <c r="YC61" s="29"/>
      <c r="YD61" s="29"/>
      <c r="YE61" s="29"/>
      <c r="YF61" s="29"/>
      <c r="YG61" s="29"/>
      <c r="YH61" s="29"/>
      <c r="YI61" s="29"/>
      <c r="YJ61" s="29"/>
      <c r="YK61" s="29"/>
      <c r="YL61" s="29"/>
      <c r="YM61" s="29"/>
      <c r="YN61" s="29"/>
      <c r="YO61" s="29"/>
      <c r="YP61" s="29"/>
      <c r="YQ61" s="29"/>
      <c r="YR61" s="29"/>
      <c r="YS61" s="29"/>
      <c r="YT61" s="29"/>
      <c r="YU61" s="29"/>
      <c r="YV61" s="29"/>
      <c r="YW61" s="29"/>
      <c r="YX61" s="29"/>
      <c r="YY61" s="29"/>
      <c r="YZ61" s="29"/>
      <c r="ZA61" s="29"/>
      <c r="ZB61" s="29"/>
      <c r="ZC61" s="29"/>
      <c r="ZD61" s="29"/>
      <c r="ZE61" s="29"/>
      <c r="ZF61" s="29"/>
      <c r="ZG61" s="29"/>
      <c r="ZH61" s="29"/>
      <c r="ZI61" s="29"/>
      <c r="ZJ61" s="29"/>
      <c r="ZK61" s="29"/>
      <c r="ZL61" s="29"/>
      <c r="ZM61" s="29"/>
      <c r="ZN61" s="29"/>
      <c r="ZO61" s="29"/>
      <c r="ZP61" s="29"/>
      <c r="ZQ61" s="29"/>
      <c r="ZR61" s="29"/>
      <c r="ZS61" s="29"/>
      <c r="ZT61" s="29"/>
      <c r="ZU61" s="29"/>
      <c r="ZV61" s="29"/>
      <c r="ZW61" s="29"/>
      <c r="ZX61" s="29"/>
      <c r="ZY61" s="29"/>
      <c r="ZZ61" s="29"/>
      <c r="AAA61" s="29"/>
      <c r="AAB61" s="29"/>
      <c r="AAC61" s="29"/>
      <c r="AAD61" s="29"/>
      <c r="AAE61" s="29"/>
      <c r="AAF61" s="29"/>
      <c r="AAG61" s="29"/>
      <c r="AAH61" s="29"/>
      <c r="AAI61" s="29"/>
      <c r="AAJ61" s="29"/>
      <c r="AAK61" s="29"/>
      <c r="AAL61" s="29"/>
      <c r="AAM61" s="29"/>
      <c r="AAN61" s="29"/>
      <c r="AAO61" s="29"/>
      <c r="AAP61" s="29"/>
      <c r="AAQ61" s="29"/>
      <c r="AAR61" s="29"/>
      <c r="AAS61" s="29"/>
      <c r="AAT61" s="29"/>
      <c r="AAU61" s="29"/>
      <c r="AAV61" s="29"/>
      <c r="AAW61" s="29"/>
      <c r="AAX61" s="29"/>
      <c r="AAY61" s="29"/>
      <c r="AAZ61" s="29"/>
      <c r="ABA61" s="29"/>
      <c r="ABB61" s="29"/>
      <c r="ABC61" s="29"/>
      <c r="ABD61" s="29"/>
      <c r="ABE61" s="29"/>
      <c r="ABF61" s="29"/>
      <c r="ABG61" s="29"/>
      <c r="ABH61" s="29"/>
      <c r="ABI61" s="29"/>
      <c r="ABJ61" s="29"/>
      <c r="ABK61" s="29"/>
      <c r="ABL61" s="29"/>
      <c r="ABM61" s="29"/>
      <c r="ABN61" s="29"/>
      <c r="ABO61" s="29"/>
      <c r="ABP61" s="29"/>
      <c r="ABQ61" s="29"/>
      <c r="ABR61" s="29"/>
      <c r="ABS61" s="29"/>
      <c r="ABT61" s="29"/>
      <c r="ABU61" s="29"/>
      <c r="ABV61" s="29"/>
      <c r="ABW61" s="29"/>
      <c r="ABX61" s="29"/>
      <c r="ABY61" s="29"/>
      <c r="ABZ61" s="29"/>
      <c r="ACA61" s="29"/>
      <c r="ACB61" s="29"/>
      <c r="ACC61" s="29"/>
      <c r="ACD61" s="29"/>
      <c r="ACE61" s="29"/>
      <c r="ACF61" s="29"/>
      <c r="ACG61" s="29"/>
      <c r="ACH61" s="29"/>
      <c r="ACI61" s="29"/>
      <c r="ACJ61" s="29"/>
      <c r="ACK61" s="29"/>
      <c r="ACL61" s="29"/>
      <c r="ACM61" s="29"/>
      <c r="ACN61" s="29"/>
      <c r="ACO61" s="29"/>
      <c r="ACP61" s="29"/>
      <c r="ACQ61" s="29"/>
      <c r="ACR61" s="29"/>
      <c r="ACS61" s="29"/>
      <c r="ACT61" s="29"/>
      <c r="ACU61" s="29"/>
      <c r="ACV61" s="29"/>
      <c r="ACW61" s="29"/>
      <c r="ACX61" s="29"/>
      <c r="ACY61" s="29"/>
      <c r="ACZ61" s="29"/>
      <c r="ADA61" s="29"/>
      <c r="ADB61" s="29"/>
      <c r="ADC61" s="29"/>
      <c r="ADD61" s="29"/>
      <c r="ADE61" s="29"/>
      <c r="ADF61" s="29"/>
      <c r="ADG61" s="29"/>
      <c r="ADH61" s="29"/>
      <c r="ADI61" s="29"/>
      <c r="ADJ61" s="29"/>
      <c r="ADK61" s="29"/>
      <c r="ADL61" s="29"/>
      <c r="ADM61" s="29"/>
      <c r="ADN61" s="29"/>
      <c r="ADO61" s="29"/>
      <c r="ADP61" s="29"/>
      <c r="ADQ61" s="29"/>
      <c r="ADR61" s="29"/>
      <c r="ADS61" s="29"/>
      <c r="ADT61" s="29"/>
      <c r="ADU61" s="29"/>
      <c r="ADV61" s="29"/>
      <c r="ADW61" s="29"/>
      <c r="ADX61" s="29"/>
      <c r="ADY61" s="29"/>
      <c r="ADZ61" s="29"/>
      <c r="AEA61" s="29"/>
      <c r="AEB61" s="29"/>
      <c r="AEC61" s="29"/>
      <c r="AED61" s="29"/>
      <c r="AEE61" s="29"/>
      <c r="AEF61" s="29"/>
      <c r="AEG61" s="29"/>
      <c r="AEH61" s="29"/>
      <c r="AEI61" s="29"/>
      <c r="AEJ61" s="29"/>
      <c r="AEK61" s="29"/>
      <c r="AEL61" s="29"/>
      <c r="AEM61" s="29"/>
      <c r="AEN61" s="29"/>
      <c r="AEO61" s="29"/>
      <c r="AEP61" s="29"/>
      <c r="AEQ61" s="29"/>
      <c r="AER61" s="29"/>
      <c r="AES61" s="29"/>
      <c r="AET61" s="29"/>
      <c r="AEU61" s="29"/>
      <c r="AEV61" s="29"/>
      <c r="AEW61" s="29"/>
      <c r="AEX61" s="29"/>
      <c r="AEY61" s="29"/>
      <c r="AEZ61" s="29"/>
      <c r="AFA61" s="29"/>
      <c r="AFB61" s="29"/>
      <c r="AFC61" s="29"/>
      <c r="AFD61" s="29"/>
      <c r="AFE61" s="29"/>
      <c r="AFF61" s="29"/>
      <c r="AFG61" s="29"/>
      <c r="AFH61" s="29"/>
      <c r="AFI61" s="29"/>
      <c r="AFJ61" s="29"/>
      <c r="AFK61" s="29"/>
      <c r="AFL61" s="29"/>
      <c r="AFM61" s="29"/>
      <c r="AFN61" s="29"/>
      <c r="AFO61" s="29"/>
      <c r="AFP61" s="29"/>
      <c r="AFQ61" s="29"/>
      <c r="AFR61" s="29"/>
      <c r="AFS61" s="29"/>
      <c r="AFT61" s="29"/>
      <c r="AFU61" s="29"/>
      <c r="AFV61" s="29"/>
      <c r="AFW61" s="29"/>
      <c r="AFX61" s="29"/>
      <c r="AFY61" s="29"/>
      <c r="AFZ61" s="29"/>
      <c r="AGA61" s="29"/>
      <c r="AGB61" s="29"/>
      <c r="AGC61" s="29"/>
      <c r="AGD61" s="29"/>
      <c r="AGE61" s="29"/>
      <c r="AGF61" s="29"/>
      <c r="AGG61" s="29"/>
      <c r="AGH61" s="29"/>
      <c r="AGI61" s="29"/>
      <c r="AGJ61" s="29"/>
      <c r="AGK61" s="29"/>
      <c r="AGL61" s="29"/>
      <c r="AGM61" s="29"/>
      <c r="AGN61" s="29"/>
      <c r="AGO61" s="29"/>
      <c r="AGP61" s="29"/>
      <c r="AGQ61" s="29"/>
      <c r="AGR61" s="29"/>
      <c r="AGS61" s="29"/>
      <c r="AGT61" s="29"/>
      <c r="AGU61" s="29"/>
      <c r="AGV61" s="29"/>
      <c r="AGW61" s="29"/>
      <c r="AGX61" s="29"/>
      <c r="AGY61" s="29"/>
      <c r="AGZ61" s="29"/>
      <c r="AHA61" s="29"/>
      <c r="AHB61" s="29"/>
      <c r="AHC61" s="29"/>
      <c r="AHD61" s="29"/>
      <c r="AHE61" s="29"/>
      <c r="AHF61" s="29"/>
      <c r="AHG61" s="29"/>
      <c r="AHH61" s="29"/>
      <c r="AHI61" s="29"/>
      <c r="AHJ61" s="29"/>
      <c r="AHK61" s="29"/>
      <c r="AHL61" s="29"/>
      <c r="AHM61" s="29"/>
      <c r="AHN61" s="29"/>
      <c r="AHO61" s="29"/>
      <c r="AHP61" s="29"/>
      <c r="AHQ61" s="29"/>
      <c r="AHR61" s="29"/>
      <c r="AHS61" s="29"/>
      <c r="AHT61" s="29"/>
      <c r="AHU61" s="29"/>
      <c r="AHV61" s="29"/>
      <c r="AHW61" s="29"/>
      <c r="AHX61" s="29"/>
      <c r="AHY61" s="29"/>
      <c r="AHZ61" s="29"/>
      <c r="AIA61" s="29"/>
      <c r="AIB61" s="29"/>
      <c r="AIC61" s="29"/>
      <c r="AID61" s="29"/>
      <c r="AIE61" s="29"/>
      <c r="AIF61" s="29"/>
      <c r="AIG61" s="29"/>
      <c r="AIH61" s="29"/>
      <c r="AII61" s="29"/>
      <c r="AIJ61" s="29"/>
      <c r="AIK61" s="29"/>
      <c r="AIL61" s="29"/>
      <c r="AIM61" s="29"/>
      <c r="AIN61" s="29"/>
      <c r="AIO61" s="29"/>
      <c r="AIP61" s="29"/>
      <c r="AIQ61" s="29"/>
      <c r="AIR61" s="29"/>
      <c r="AIS61" s="29"/>
      <c r="AIT61" s="29"/>
      <c r="AIU61" s="29"/>
      <c r="AIV61" s="29"/>
      <c r="AIW61" s="29"/>
      <c r="AIX61" s="29"/>
      <c r="AIY61" s="29"/>
      <c r="AIZ61" s="29"/>
      <c r="AJA61" s="29"/>
      <c r="AJB61" s="29"/>
      <c r="AJC61" s="29"/>
      <c r="AJD61" s="29"/>
      <c r="AJE61" s="29"/>
      <c r="AJF61" s="29"/>
      <c r="AJG61" s="29"/>
      <c r="AJH61" s="29"/>
      <c r="AJI61" s="29"/>
      <c r="AJJ61" s="29"/>
      <c r="AJK61" s="29"/>
      <c r="AJL61" s="29"/>
      <c r="AJM61" s="29"/>
      <c r="AJN61" s="29"/>
      <c r="AJO61" s="29"/>
      <c r="AJP61" s="29"/>
      <c r="AJQ61" s="29"/>
      <c r="AJR61" s="29"/>
      <c r="AJS61" s="29"/>
      <c r="AJT61" s="29"/>
      <c r="AJU61" s="29"/>
      <c r="AJV61" s="29"/>
      <c r="AJW61" s="29"/>
      <c r="AJX61" s="29"/>
      <c r="AJY61" s="29"/>
      <c r="AJZ61" s="29"/>
      <c r="AKA61" s="29"/>
      <c r="AKB61" s="29"/>
      <c r="AKC61" s="29"/>
      <c r="AKD61" s="29"/>
      <c r="AKE61" s="29"/>
      <c r="AKF61" s="29"/>
      <c r="AKG61" s="29"/>
      <c r="AKH61" s="29"/>
      <c r="AKI61" s="29"/>
      <c r="AKJ61" s="29"/>
      <c r="AKK61" s="29"/>
      <c r="AKL61" s="29"/>
      <c r="AKM61" s="29"/>
      <c r="AKN61" s="29"/>
      <c r="AKO61" s="29"/>
      <c r="AKP61" s="29"/>
      <c r="AKQ61" s="29"/>
      <c r="AKR61" s="29"/>
      <c r="AKS61" s="29"/>
      <c r="AKT61" s="29"/>
      <c r="AKU61" s="29"/>
      <c r="AKV61" s="29"/>
      <c r="AKW61" s="29"/>
      <c r="AKX61" s="29"/>
      <c r="AKY61" s="29"/>
      <c r="AKZ61" s="29"/>
      <c r="ALA61" s="29"/>
      <c r="ALB61" s="29"/>
      <c r="ALC61" s="29"/>
      <c r="ALD61" s="29"/>
      <c r="ALE61" s="29"/>
      <c r="ALF61" s="29"/>
      <c r="ALG61" s="29"/>
      <c r="ALH61" s="29"/>
      <c r="ALI61" s="29"/>
      <c r="ALJ61" s="29"/>
      <c r="ALK61" s="29"/>
      <c r="ALL61" s="29"/>
      <c r="ALM61" s="29"/>
      <c r="ALN61" s="29"/>
      <c r="ALO61" s="29"/>
      <c r="ALP61" s="29"/>
      <c r="ALQ61" s="29"/>
      <c r="ALR61" s="29"/>
      <c r="ALS61" s="29"/>
      <c r="ALT61" s="29"/>
      <c r="ALU61" s="29"/>
      <c r="ALV61" s="29"/>
      <c r="ALW61" s="29"/>
      <c r="ALX61" s="29"/>
      <c r="ALY61" s="29"/>
      <c r="ALZ61" s="29"/>
      <c r="AMA61" s="29"/>
      <c r="AMB61" s="29"/>
      <c r="AMC61" s="29"/>
      <c r="AMD61" s="29"/>
      <c r="AME61" s="29"/>
      <c r="AMF61" s="29"/>
      <c r="AMG61" s="29"/>
      <c r="AMH61" s="29"/>
      <c r="AMI61" s="29"/>
      <c r="AMJ61" s="29"/>
      <c r="AMK61" s="29"/>
      <c r="AML61" s="29"/>
      <c r="AMM61" s="29"/>
      <c r="AMN61" s="29"/>
      <c r="AMO61" s="29"/>
      <c r="AMP61" s="29"/>
      <c r="AMQ61" s="29"/>
      <c r="AMR61" s="29"/>
    </row>
    <row r="62" spans="1:1032" x14ac:dyDescent="0.25">
      <c r="B62" s="21" t="s">
        <v>1028</v>
      </c>
      <c r="C62" s="21"/>
      <c r="D62" s="37"/>
      <c r="E62" s="37"/>
      <c r="F62" s="37"/>
      <c r="G62" s="37"/>
      <c r="H62" s="37"/>
      <c r="I62" s="37"/>
    </row>
    <row r="63" spans="1:1032" x14ac:dyDescent="0.25">
      <c r="B63" s="38" t="s">
        <v>1029</v>
      </c>
      <c r="C63" s="38"/>
      <c r="D63" s="37"/>
      <c r="E63" s="37"/>
      <c r="F63" s="37"/>
      <c r="G63" s="37"/>
      <c r="H63" s="37"/>
      <c r="I63" s="37"/>
    </row>
    <row r="64" spans="1:1032" x14ac:dyDescent="0.25">
      <c r="B64" s="137" t="s">
        <v>1030</v>
      </c>
      <c r="G64" s="82"/>
      <c r="H64" s="21"/>
      <c r="I64" s="21"/>
    </row>
    <row r="65" spans="2:11" x14ac:dyDescent="0.25">
      <c r="B65" s="139" t="s">
        <v>1031</v>
      </c>
      <c r="C65" s="139"/>
      <c r="D65" s="139"/>
      <c r="E65" s="139"/>
      <c r="F65" s="139"/>
      <c r="G65" s="83"/>
      <c r="H65" s="84"/>
      <c r="I65" s="84"/>
      <c r="J65" s="84"/>
      <c r="K65" s="84"/>
    </row>
    <row r="66" spans="2:11" x14ac:dyDescent="0.25">
      <c r="B66" s="281" t="s">
        <v>1032</v>
      </c>
      <c r="C66" s="281"/>
      <c r="D66" s="281"/>
      <c r="E66" s="281"/>
      <c r="F66" s="281"/>
      <c r="G66" s="281"/>
      <c r="H66" s="281"/>
      <c r="I66" s="281"/>
      <c r="J66" s="281"/>
      <c r="K66" s="281"/>
    </row>
  </sheetData>
  <mergeCells count="33">
    <mergeCell ref="D7:J7"/>
    <mergeCell ref="A10:A12"/>
    <mergeCell ref="D1:J1"/>
    <mergeCell ref="D3:J3"/>
    <mergeCell ref="D4:J4"/>
    <mergeCell ref="D5:J5"/>
    <mergeCell ref="D6:J6"/>
    <mergeCell ref="D8:J8"/>
    <mergeCell ref="B10:B11"/>
    <mergeCell ref="C10:C11"/>
    <mergeCell ref="D10:D11"/>
    <mergeCell ref="E10:E11"/>
    <mergeCell ref="F10:F11"/>
    <mergeCell ref="G10:G11"/>
    <mergeCell ref="H10:H11"/>
    <mergeCell ref="S10:S11"/>
    <mergeCell ref="J15:J18"/>
    <mergeCell ref="J29:J34"/>
    <mergeCell ref="J38:J41"/>
    <mergeCell ref="I10:I11"/>
    <mergeCell ref="J10:J11"/>
    <mergeCell ref="K10:K11"/>
    <mergeCell ref="L10:L11"/>
    <mergeCell ref="M10:M11"/>
    <mergeCell ref="B59:R59"/>
    <mergeCell ref="B60:R60"/>
    <mergeCell ref="B66:K66"/>
    <mergeCell ref="N10:Q10"/>
    <mergeCell ref="R10:R11"/>
    <mergeCell ref="B56:R56"/>
    <mergeCell ref="B57:R57"/>
    <mergeCell ref="B58:R58"/>
    <mergeCell ref="J45:J46"/>
  </mergeCells>
  <pageMargins left="0.7" right="0.7" top="0.75" bottom="0.75" header="0.51180555555555496" footer="0.51180555555555496"/>
  <pageSetup paperSize="8" scale="45"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70"/>
  <sheetViews>
    <sheetView zoomScale="70" zoomScaleNormal="70" workbookViewId="0">
      <selection activeCell="D9" sqref="D9"/>
    </sheetView>
  </sheetViews>
  <sheetFormatPr defaultRowHeight="15.75" x14ac:dyDescent="0.25"/>
  <cols>
    <col min="1" max="1" width="9.140625" style="4"/>
    <col min="2" max="2" width="35.28515625" style="85" customWidth="1"/>
    <col min="3" max="3" width="119.140625" style="85" customWidth="1"/>
    <col min="4" max="4" width="31" style="85" customWidth="1"/>
    <col min="5" max="5" width="29.42578125" style="5" customWidth="1"/>
    <col min="6" max="6" width="39.42578125" style="5" customWidth="1"/>
    <col min="7" max="7" width="54" style="1" customWidth="1"/>
    <col min="8" max="1020" width="9.140625" style="1"/>
  </cols>
  <sheetData>
    <row r="1" spans="1:1020" x14ac:dyDescent="0.25">
      <c r="D1" s="323" t="s">
        <v>1478</v>
      </c>
      <c r="E1" s="323"/>
      <c r="F1" s="323"/>
    </row>
    <row r="3" spans="1:1020" ht="15" customHeight="1" x14ac:dyDescent="0.25">
      <c r="B3" s="43" t="s">
        <v>1033</v>
      </c>
      <c r="C3" s="324" t="s">
        <v>1034</v>
      </c>
      <c r="D3" s="325"/>
      <c r="E3" s="325"/>
      <c r="F3" s="325"/>
      <c r="G3" s="325"/>
    </row>
    <row r="4" spans="1:1020" ht="15" customHeight="1" x14ac:dyDescent="0.25">
      <c r="B4" s="43" t="s">
        <v>1035</v>
      </c>
      <c r="C4" s="324" t="s">
        <v>1036</v>
      </c>
      <c r="D4" s="325"/>
      <c r="E4" s="325"/>
      <c r="F4" s="325"/>
      <c r="G4" s="325"/>
    </row>
    <row r="5" spans="1:1020" ht="15" customHeight="1" x14ac:dyDescent="0.25">
      <c r="B5" s="43" t="s">
        <v>1037</v>
      </c>
      <c r="C5" s="324" t="s">
        <v>1038</v>
      </c>
      <c r="D5" s="325"/>
      <c r="E5" s="325"/>
      <c r="F5" s="325"/>
      <c r="G5" s="325"/>
    </row>
    <row r="6" spans="1:1020" ht="15" customHeight="1" x14ac:dyDescent="0.25">
      <c r="B6" s="44" t="s">
        <v>1039</v>
      </c>
      <c r="C6" s="326" t="s">
        <v>1040</v>
      </c>
      <c r="D6" s="327"/>
      <c r="E6" s="327"/>
      <c r="F6" s="327"/>
      <c r="G6" s="327"/>
    </row>
    <row r="7" spans="1:1020" ht="15" customHeight="1" x14ac:dyDescent="0.25">
      <c r="B7" s="44" t="s">
        <v>1041</v>
      </c>
      <c r="C7" s="321" t="s">
        <v>1480</v>
      </c>
      <c r="D7" s="322"/>
      <c r="E7" s="322"/>
      <c r="F7" s="322"/>
      <c r="G7" s="322"/>
    </row>
    <row r="8" spans="1:1020" ht="15" customHeight="1" x14ac:dyDescent="0.25">
      <c r="B8" s="43" t="s">
        <v>1042</v>
      </c>
      <c r="C8" s="328" t="s">
        <v>244</v>
      </c>
      <c r="D8" s="329"/>
      <c r="E8" s="329"/>
      <c r="F8" s="329"/>
      <c r="G8" s="329"/>
    </row>
    <row r="9" spans="1:1020" ht="15" customHeight="1" x14ac:dyDescent="0.25">
      <c r="B9" s="1"/>
      <c r="D9" s="6"/>
      <c r="E9" s="86"/>
      <c r="F9" s="86"/>
    </row>
    <row r="10" spans="1:1020" s="1" customFormat="1" ht="30" customHeight="1" x14ac:dyDescent="0.25">
      <c r="A10" s="330" t="s">
        <v>1043</v>
      </c>
      <c r="B10" s="332" t="s">
        <v>18</v>
      </c>
      <c r="C10" s="334" t="s">
        <v>1044</v>
      </c>
      <c r="D10" s="336" t="s">
        <v>1045</v>
      </c>
      <c r="E10" s="337"/>
      <c r="F10" s="337"/>
      <c r="G10" s="338"/>
    </row>
    <row r="11" spans="1:1020" ht="165" customHeight="1" x14ac:dyDescent="0.25">
      <c r="A11" s="331"/>
      <c r="B11" s="333"/>
      <c r="C11" s="335"/>
      <c r="D11" s="34" t="s">
        <v>54</v>
      </c>
      <c r="E11" s="31" t="s">
        <v>1046</v>
      </c>
      <c r="F11" s="34" t="s">
        <v>1047</v>
      </c>
      <c r="G11" s="34" t="s">
        <v>1048</v>
      </c>
      <c r="AMC11"/>
      <c r="AMD11"/>
      <c r="AME11"/>
      <c r="AMF11"/>
    </row>
    <row r="12" spans="1:1020" ht="91.5" customHeight="1" x14ac:dyDescent="0.25">
      <c r="A12" s="8"/>
      <c r="B12" s="35" t="s">
        <v>1049</v>
      </c>
      <c r="C12" s="35" t="s">
        <v>63</v>
      </c>
      <c r="D12" s="18" t="s">
        <v>1050</v>
      </c>
      <c r="E12" s="18" t="s">
        <v>1051</v>
      </c>
      <c r="F12" s="18" t="s">
        <v>1052</v>
      </c>
      <c r="G12" s="9"/>
      <c r="AMC12"/>
      <c r="AMD12"/>
      <c r="AME12"/>
      <c r="AMF12"/>
    </row>
    <row r="13" spans="1:1020" s="1" customFormat="1" ht="32.25" customHeight="1" x14ac:dyDescent="0.25">
      <c r="A13" s="45" t="s">
        <v>1053</v>
      </c>
      <c r="B13" s="46" t="s">
        <v>37</v>
      </c>
      <c r="C13" s="47"/>
      <c r="D13" s="54"/>
      <c r="E13" s="55"/>
      <c r="F13" s="55"/>
      <c r="G13" s="9"/>
    </row>
    <row r="14" spans="1:1020" s="1" customFormat="1" ht="77.25" customHeight="1" x14ac:dyDescent="0.25">
      <c r="A14" s="97" t="s">
        <v>1054</v>
      </c>
      <c r="B14" s="99" t="s">
        <v>19</v>
      </c>
      <c r="C14" s="81" t="s">
        <v>269</v>
      </c>
      <c r="D14" s="10"/>
      <c r="E14" s="18"/>
      <c r="F14" s="18"/>
      <c r="G14" s="81"/>
    </row>
    <row r="15" spans="1:1020" s="1" customFormat="1" ht="57.75" customHeight="1" x14ac:dyDescent="0.25">
      <c r="A15" s="97" t="s">
        <v>1055</v>
      </c>
      <c r="B15" s="99" t="s">
        <v>75</v>
      </c>
      <c r="C15" s="81" t="s">
        <v>270</v>
      </c>
      <c r="D15" s="10"/>
      <c r="E15" s="18"/>
      <c r="F15" s="18"/>
      <c r="G15" s="81"/>
    </row>
    <row r="16" spans="1:1020" s="1" customFormat="1" ht="63" customHeight="1" x14ac:dyDescent="0.25">
      <c r="A16" s="97" t="s">
        <v>1056</v>
      </c>
      <c r="B16" s="99" t="s">
        <v>73</v>
      </c>
      <c r="C16" s="339" t="s">
        <v>271</v>
      </c>
      <c r="D16" s="11"/>
      <c r="E16" s="12"/>
      <c r="F16" s="12"/>
      <c r="G16" s="81"/>
    </row>
    <row r="17" spans="1:7" s="1" customFormat="1" ht="72.75" customHeight="1" x14ac:dyDescent="0.25">
      <c r="A17" s="97" t="s">
        <v>1057</v>
      </c>
      <c r="B17" s="99" t="s">
        <v>74</v>
      </c>
      <c r="C17" s="340"/>
      <c r="D17" s="11"/>
      <c r="E17" s="12"/>
      <c r="F17" s="12"/>
      <c r="G17" s="81"/>
    </row>
    <row r="18" spans="1:7" s="1" customFormat="1" ht="42" customHeight="1" x14ac:dyDescent="0.25">
      <c r="A18" s="97" t="s">
        <v>1058</v>
      </c>
      <c r="B18" s="99" t="s">
        <v>38</v>
      </c>
      <c r="C18" s="339" t="s">
        <v>272</v>
      </c>
      <c r="D18" s="11"/>
      <c r="E18" s="12"/>
      <c r="F18" s="12"/>
      <c r="G18" s="81"/>
    </row>
    <row r="19" spans="1:7" s="1" customFormat="1" ht="59.25" customHeight="1" x14ac:dyDescent="0.25">
      <c r="A19" s="97" t="s">
        <v>1059</v>
      </c>
      <c r="B19" s="99" t="s">
        <v>39</v>
      </c>
      <c r="C19" s="340"/>
      <c r="D19" s="14"/>
      <c r="E19" s="7"/>
      <c r="F19" s="7"/>
      <c r="G19" s="81"/>
    </row>
    <row r="20" spans="1:7" s="1" customFormat="1" ht="126.75" customHeight="1" x14ac:dyDescent="0.25">
      <c r="A20" s="97" t="s">
        <v>127</v>
      </c>
      <c r="B20" s="99" t="s">
        <v>20</v>
      </c>
      <c r="C20" s="81" t="s">
        <v>273</v>
      </c>
      <c r="D20" s="14"/>
      <c r="E20" s="7"/>
      <c r="F20" s="7"/>
      <c r="G20" s="81"/>
    </row>
    <row r="21" spans="1:7" s="1" customFormat="1" ht="60.75" customHeight="1" x14ac:dyDescent="0.25">
      <c r="A21" s="97" t="s">
        <v>128</v>
      </c>
      <c r="B21" s="100" t="s">
        <v>22</v>
      </c>
      <c r="C21" s="81" t="s">
        <v>274</v>
      </c>
      <c r="D21" s="14"/>
      <c r="E21" s="7"/>
      <c r="F21" s="7"/>
      <c r="G21" s="81"/>
    </row>
    <row r="22" spans="1:7" s="1" customFormat="1" ht="72" customHeight="1" x14ac:dyDescent="0.25">
      <c r="A22" s="97" t="s">
        <v>129</v>
      </c>
      <c r="B22" s="99" t="s">
        <v>23</v>
      </c>
      <c r="C22" s="81" t="s">
        <v>275</v>
      </c>
      <c r="D22" s="14"/>
      <c r="E22" s="7"/>
      <c r="F22" s="7"/>
      <c r="G22" s="81"/>
    </row>
    <row r="23" spans="1:7" s="1" customFormat="1" ht="92.25" customHeight="1" x14ac:dyDescent="0.25">
      <c r="A23" s="97" t="s">
        <v>130</v>
      </c>
      <c r="B23" s="98" t="s">
        <v>24</v>
      </c>
      <c r="C23" s="81" t="s">
        <v>276</v>
      </c>
      <c r="D23" s="14"/>
      <c r="E23" s="7"/>
      <c r="F23" s="7"/>
      <c r="G23" s="13"/>
    </row>
    <row r="24" spans="1:7" s="1" customFormat="1" ht="75.75" customHeight="1" x14ac:dyDescent="0.25">
      <c r="A24" s="97" t="s">
        <v>131</v>
      </c>
      <c r="B24" s="98" t="s">
        <v>25</v>
      </c>
      <c r="C24" s="81" t="s">
        <v>277</v>
      </c>
      <c r="D24" s="14"/>
      <c r="E24" s="7"/>
      <c r="F24" s="7"/>
      <c r="G24" s="92"/>
    </row>
    <row r="25" spans="1:7" s="1" customFormat="1" ht="105" customHeight="1" x14ac:dyDescent="0.25">
      <c r="A25" s="97" t="s">
        <v>132</v>
      </c>
      <c r="B25" s="98" t="s">
        <v>71</v>
      </c>
      <c r="C25" s="81" t="s">
        <v>278</v>
      </c>
      <c r="D25" s="93"/>
      <c r="E25" s="7"/>
      <c r="F25" s="7"/>
      <c r="G25" s="81"/>
    </row>
    <row r="26" spans="1:7" s="1" customFormat="1" ht="161.25" customHeight="1" x14ac:dyDescent="0.25">
      <c r="A26" s="97" t="s">
        <v>133</v>
      </c>
      <c r="B26" s="101" t="s">
        <v>40</v>
      </c>
      <c r="C26" s="81" t="s">
        <v>279</v>
      </c>
      <c r="D26" s="93"/>
      <c r="E26" s="7"/>
      <c r="F26" s="7"/>
      <c r="G26" s="81"/>
    </row>
    <row r="27" spans="1:7" s="1" customFormat="1" ht="45.75" customHeight="1" x14ac:dyDescent="0.25">
      <c r="A27" s="97" t="s">
        <v>134</v>
      </c>
      <c r="B27" s="101" t="s">
        <v>26</v>
      </c>
      <c r="C27" s="81" t="s">
        <v>145</v>
      </c>
      <c r="D27" s="93"/>
      <c r="E27" s="7"/>
      <c r="F27" s="7"/>
      <c r="G27" s="94"/>
    </row>
    <row r="28" spans="1:7" s="1" customFormat="1" ht="72.75" customHeight="1" x14ac:dyDescent="0.25">
      <c r="A28" s="97" t="s">
        <v>135</v>
      </c>
      <c r="B28" s="98" t="s">
        <v>72</v>
      </c>
      <c r="C28" s="81" t="s">
        <v>146</v>
      </c>
      <c r="D28" s="93"/>
      <c r="E28" s="7"/>
      <c r="F28" s="7"/>
      <c r="G28" s="81"/>
    </row>
    <row r="29" spans="1:7" s="1" customFormat="1" ht="46.5" customHeight="1" x14ac:dyDescent="0.25">
      <c r="A29" s="97" t="s">
        <v>136</v>
      </c>
      <c r="B29" s="98" t="s">
        <v>21</v>
      </c>
      <c r="C29" s="98" t="s">
        <v>147</v>
      </c>
      <c r="D29" s="93"/>
      <c r="E29" s="7"/>
      <c r="F29" s="7"/>
      <c r="G29" s="81"/>
    </row>
    <row r="30" spans="1:7" s="1" customFormat="1" ht="272.25" customHeight="1" x14ac:dyDescent="0.25">
      <c r="A30" s="97" t="s">
        <v>137</v>
      </c>
      <c r="B30" s="98" t="s">
        <v>41</v>
      </c>
      <c r="C30" s="231" t="s">
        <v>280</v>
      </c>
      <c r="D30" s="93"/>
      <c r="E30" s="7"/>
      <c r="F30" s="7"/>
      <c r="G30" s="81"/>
    </row>
    <row r="31" spans="1:7" s="1" customFormat="1" ht="116.25" customHeight="1" x14ac:dyDescent="0.25">
      <c r="A31" s="97" t="s">
        <v>138</v>
      </c>
      <c r="B31" s="98" t="s">
        <v>28</v>
      </c>
      <c r="C31" s="81" t="s">
        <v>281</v>
      </c>
      <c r="D31" s="93"/>
      <c r="E31" s="7"/>
      <c r="F31" s="7"/>
      <c r="G31" s="81"/>
    </row>
    <row r="32" spans="1:7" s="1" customFormat="1" ht="75.75" customHeight="1" x14ac:dyDescent="0.25">
      <c r="A32" s="97" t="s">
        <v>155</v>
      </c>
      <c r="B32" s="101" t="s">
        <v>27</v>
      </c>
      <c r="C32" s="81" t="s">
        <v>282</v>
      </c>
      <c r="D32" s="93"/>
      <c r="E32" s="7"/>
      <c r="F32" s="7"/>
      <c r="G32" s="81"/>
    </row>
    <row r="33" spans="1:7" s="1" customFormat="1" ht="44.25" customHeight="1" x14ac:dyDescent="0.25">
      <c r="A33" s="97" t="s">
        <v>156</v>
      </c>
      <c r="B33" s="101" t="s">
        <v>42</v>
      </c>
      <c r="C33" s="81" t="s">
        <v>187</v>
      </c>
      <c r="D33" s="93"/>
      <c r="E33" s="7"/>
      <c r="F33" s="7"/>
      <c r="G33" s="95"/>
    </row>
    <row r="34" spans="1:7" s="1" customFormat="1" ht="44.25" customHeight="1" thickBot="1" x14ac:dyDescent="0.3">
      <c r="A34" s="97" t="s">
        <v>157</v>
      </c>
      <c r="B34" s="111" t="s">
        <v>1060</v>
      </c>
      <c r="C34" s="110" t="s">
        <v>1061</v>
      </c>
      <c r="D34" s="57"/>
      <c r="E34" s="91"/>
      <c r="F34" s="91"/>
      <c r="G34" s="81"/>
    </row>
    <row r="35" spans="1:7" s="1" customFormat="1" ht="24.75" customHeight="1" thickBot="1" x14ac:dyDescent="0.3">
      <c r="A35" s="48" t="s">
        <v>1062</v>
      </c>
      <c r="B35" s="49" t="s">
        <v>29</v>
      </c>
      <c r="C35" s="56"/>
      <c r="D35" s="61"/>
      <c r="E35" s="62"/>
      <c r="F35" s="63"/>
      <c r="G35" s="53"/>
    </row>
    <row r="36" spans="1:7" s="1" customFormat="1" ht="138.75" customHeight="1" x14ac:dyDescent="0.25">
      <c r="A36" s="112" t="s">
        <v>1063</v>
      </c>
      <c r="B36" s="102" t="s">
        <v>101</v>
      </c>
      <c r="C36" s="105" t="s">
        <v>283</v>
      </c>
      <c r="D36" s="59"/>
      <c r="E36" s="60"/>
      <c r="F36" s="60"/>
      <c r="G36" s="81"/>
    </row>
    <row r="37" spans="1:7" s="1" customFormat="1" ht="189" customHeight="1" x14ac:dyDescent="0.25">
      <c r="A37" s="112" t="s">
        <v>1064</v>
      </c>
      <c r="B37" s="98" t="s">
        <v>102</v>
      </c>
      <c r="C37" s="234" t="s">
        <v>284</v>
      </c>
      <c r="D37" s="14"/>
      <c r="E37" s="7"/>
      <c r="F37" s="7"/>
      <c r="G37" s="81"/>
    </row>
    <row r="38" spans="1:7" s="1" customFormat="1" ht="124.5" customHeight="1" x14ac:dyDescent="0.25">
      <c r="A38" s="112" t="s">
        <v>1065</v>
      </c>
      <c r="B38" s="98" t="s">
        <v>103</v>
      </c>
      <c r="C38" s="81" t="s">
        <v>285</v>
      </c>
      <c r="D38" s="14"/>
      <c r="E38" s="7"/>
      <c r="F38" s="7"/>
      <c r="G38" s="3"/>
    </row>
    <row r="39" spans="1:7" s="1" customFormat="1" ht="73.5" customHeight="1" x14ac:dyDescent="0.25">
      <c r="A39" s="112" t="s">
        <v>1066</v>
      </c>
      <c r="B39" s="98" t="s">
        <v>104</v>
      </c>
      <c r="C39" s="81" t="s">
        <v>286</v>
      </c>
      <c r="D39" s="14"/>
      <c r="E39" s="7"/>
      <c r="F39" s="7"/>
      <c r="G39" s="81"/>
    </row>
    <row r="40" spans="1:7" s="1" customFormat="1" ht="72.75" customHeight="1" x14ac:dyDescent="0.25">
      <c r="A40" s="112" t="s">
        <v>1067</v>
      </c>
      <c r="B40" s="98" t="s">
        <v>106</v>
      </c>
      <c r="C40" s="81" t="s">
        <v>287</v>
      </c>
      <c r="D40" s="14"/>
      <c r="E40" s="7"/>
      <c r="F40" s="7"/>
      <c r="G40" s="3"/>
    </row>
    <row r="41" spans="1:7" s="1" customFormat="1" ht="231.75" customHeight="1" x14ac:dyDescent="0.25">
      <c r="A41" s="112" t="s">
        <v>107</v>
      </c>
      <c r="B41" s="98" t="s">
        <v>113</v>
      </c>
      <c r="C41" s="90" t="s">
        <v>288</v>
      </c>
      <c r="D41" s="14"/>
      <c r="E41" s="7"/>
      <c r="F41" s="7"/>
      <c r="G41" s="3"/>
    </row>
    <row r="42" spans="1:7" s="1" customFormat="1" ht="139.5" customHeight="1" x14ac:dyDescent="0.25">
      <c r="A42" s="109" t="s">
        <v>111</v>
      </c>
      <c r="B42" s="98" t="s">
        <v>114</v>
      </c>
      <c r="C42" s="81" t="s">
        <v>289</v>
      </c>
      <c r="D42" s="15"/>
      <c r="E42" s="7"/>
      <c r="F42" s="7"/>
      <c r="G42" s="81"/>
    </row>
    <row r="43" spans="1:7" s="1" customFormat="1" ht="238.5" customHeight="1" x14ac:dyDescent="0.25">
      <c r="A43" s="112" t="s">
        <v>112</v>
      </c>
      <c r="B43" s="98" t="s">
        <v>115</v>
      </c>
      <c r="C43" s="81" t="s">
        <v>290</v>
      </c>
      <c r="D43" s="15"/>
      <c r="E43" s="7"/>
      <c r="F43" s="7"/>
      <c r="G43" s="81"/>
    </row>
    <row r="44" spans="1:7" s="1" customFormat="1" ht="63" customHeight="1" x14ac:dyDescent="0.25">
      <c r="A44" s="112" t="s">
        <v>117</v>
      </c>
      <c r="B44" s="98" t="s">
        <v>116</v>
      </c>
      <c r="C44" s="81" t="s">
        <v>291</v>
      </c>
      <c r="D44" s="96"/>
      <c r="E44" s="7"/>
      <c r="F44" s="7"/>
      <c r="G44" s="81"/>
    </row>
    <row r="45" spans="1:7" s="1" customFormat="1" ht="78" customHeight="1" x14ac:dyDescent="0.25">
      <c r="A45" s="112" t="s">
        <v>118</v>
      </c>
      <c r="B45" s="98" t="s">
        <v>119</v>
      </c>
      <c r="C45" s="105" t="s">
        <v>292</v>
      </c>
      <c r="D45" s="15"/>
      <c r="E45" s="7"/>
      <c r="F45" s="7"/>
      <c r="G45" s="81"/>
    </row>
    <row r="46" spans="1:7" s="1" customFormat="1" ht="40.5" customHeight="1" x14ac:dyDescent="0.25">
      <c r="A46" s="112" t="s">
        <v>120</v>
      </c>
      <c r="B46" s="98" t="s">
        <v>68</v>
      </c>
      <c r="C46" s="98" t="s">
        <v>148</v>
      </c>
      <c r="D46" s="15"/>
      <c r="E46" s="7"/>
      <c r="F46" s="7"/>
      <c r="G46" s="81"/>
    </row>
    <row r="47" spans="1:7" s="1" customFormat="1" ht="306.75" customHeight="1" x14ac:dyDescent="0.25">
      <c r="A47" s="112" t="s">
        <v>121</v>
      </c>
      <c r="B47" s="98" t="s">
        <v>30</v>
      </c>
      <c r="C47" s="81" t="s">
        <v>293</v>
      </c>
      <c r="D47" s="96"/>
      <c r="E47" s="7"/>
      <c r="F47" s="7"/>
      <c r="G47" s="81"/>
    </row>
    <row r="48" spans="1:7" s="1" customFormat="1" ht="45.75" customHeight="1" x14ac:dyDescent="0.25">
      <c r="A48" s="112" t="s">
        <v>122</v>
      </c>
      <c r="B48" s="98" t="s">
        <v>33</v>
      </c>
      <c r="C48" s="247" t="s">
        <v>326</v>
      </c>
      <c r="D48" s="15"/>
      <c r="E48" s="7"/>
      <c r="F48" s="7"/>
      <c r="G48" s="81"/>
    </row>
    <row r="49" spans="1:7" s="1" customFormat="1" ht="77.25" customHeight="1" x14ac:dyDescent="0.25">
      <c r="A49" s="112" t="s">
        <v>123</v>
      </c>
      <c r="B49" s="98" t="s">
        <v>329</v>
      </c>
      <c r="C49" s="247" t="s">
        <v>327</v>
      </c>
      <c r="D49" s="15"/>
      <c r="E49" s="7"/>
      <c r="F49" s="7"/>
      <c r="G49" s="81"/>
    </row>
    <row r="50" spans="1:7" s="1" customFormat="1" ht="54.75" customHeight="1" x14ac:dyDescent="0.25">
      <c r="A50" s="112" t="s">
        <v>139</v>
      </c>
      <c r="B50" s="98" t="s">
        <v>32</v>
      </c>
      <c r="C50" s="246" t="s">
        <v>328</v>
      </c>
      <c r="D50" s="96"/>
      <c r="E50" s="7"/>
      <c r="F50" s="7"/>
      <c r="G50" s="81"/>
    </row>
    <row r="51" spans="1:7" s="1" customFormat="1" ht="24.75" customHeight="1" x14ac:dyDescent="0.25">
      <c r="A51" s="341" t="s">
        <v>140</v>
      </c>
      <c r="B51" s="342" t="s">
        <v>143</v>
      </c>
      <c r="C51" s="343" t="s">
        <v>324</v>
      </c>
      <c r="D51" s="348"/>
      <c r="E51" s="348"/>
      <c r="F51" s="348"/>
      <c r="G51" s="343"/>
    </row>
    <row r="52" spans="1:7" s="1" customFormat="1" ht="118.5" customHeight="1" x14ac:dyDescent="0.25">
      <c r="A52" s="341"/>
      <c r="B52" s="342"/>
      <c r="C52" s="343"/>
      <c r="D52" s="348"/>
      <c r="E52" s="348"/>
      <c r="F52" s="348"/>
      <c r="G52" s="343"/>
    </row>
    <row r="53" spans="1:7" s="1" customFormat="1" ht="146.25" customHeight="1" x14ac:dyDescent="0.25">
      <c r="A53" s="113" t="s">
        <v>141</v>
      </c>
      <c r="B53" s="98" t="s">
        <v>31</v>
      </c>
      <c r="C53" s="81" t="s">
        <v>294</v>
      </c>
      <c r="D53" s="16"/>
      <c r="E53" s="7"/>
      <c r="F53" s="7"/>
      <c r="G53" s="81"/>
    </row>
    <row r="54" spans="1:7" s="1" customFormat="1" ht="45.75" customHeight="1" x14ac:dyDescent="0.25">
      <c r="A54" s="112" t="s">
        <v>142</v>
      </c>
      <c r="B54" s="98" t="s">
        <v>34</v>
      </c>
      <c r="C54" s="81" t="s">
        <v>295</v>
      </c>
      <c r="D54" s="14"/>
      <c r="E54" s="7"/>
      <c r="F54" s="7"/>
      <c r="G54" s="92"/>
    </row>
    <row r="55" spans="1:7" s="1" customFormat="1" ht="42.75" customHeight="1" x14ac:dyDescent="0.25">
      <c r="A55" s="97" t="s">
        <v>150</v>
      </c>
      <c r="B55" s="98" t="s">
        <v>70</v>
      </c>
      <c r="C55" s="98" t="s">
        <v>149</v>
      </c>
      <c r="D55" s="14"/>
      <c r="E55" s="7"/>
      <c r="F55" s="7"/>
      <c r="G55" s="81"/>
    </row>
    <row r="56" spans="1:7" s="1" customFormat="1" ht="110.25" customHeight="1" x14ac:dyDescent="0.25">
      <c r="A56" s="97" t="s">
        <v>151</v>
      </c>
      <c r="B56" s="98" t="s">
        <v>69</v>
      </c>
      <c r="C56" s="81" t="s">
        <v>296</v>
      </c>
      <c r="D56" s="14"/>
      <c r="E56" s="7"/>
      <c r="F56" s="7"/>
      <c r="G56" s="92"/>
    </row>
    <row r="57" spans="1:7" s="1" customFormat="1" ht="39" customHeight="1" x14ac:dyDescent="0.25">
      <c r="A57" s="97" t="s">
        <v>152</v>
      </c>
      <c r="B57" s="98" t="s">
        <v>35</v>
      </c>
      <c r="C57" s="98" t="s">
        <v>158</v>
      </c>
      <c r="D57" s="16"/>
      <c r="E57" s="7"/>
      <c r="F57" s="7"/>
      <c r="G57" s="81"/>
    </row>
    <row r="58" spans="1:7" s="1" customFormat="1" ht="57.75" customHeight="1" x14ac:dyDescent="0.25">
      <c r="A58" s="97" t="s">
        <v>153</v>
      </c>
      <c r="B58" s="98" t="s">
        <v>76</v>
      </c>
      <c r="C58" s="98" t="s">
        <v>159</v>
      </c>
      <c r="D58" s="14"/>
      <c r="E58" s="7"/>
      <c r="F58" s="7"/>
      <c r="G58" s="81"/>
    </row>
    <row r="59" spans="1:7" s="1" customFormat="1" ht="151.5" customHeight="1" x14ac:dyDescent="0.25">
      <c r="A59" s="97" t="s">
        <v>154</v>
      </c>
      <c r="B59" s="98" t="s">
        <v>67</v>
      </c>
      <c r="C59" s="98" t="s">
        <v>36</v>
      </c>
      <c r="D59" s="14"/>
      <c r="E59" s="7"/>
      <c r="F59" s="7"/>
      <c r="G59" s="81"/>
    </row>
    <row r="60" spans="1:7" s="1" customFormat="1" ht="58.5" customHeight="1" x14ac:dyDescent="0.25">
      <c r="A60" s="115" t="s">
        <v>160</v>
      </c>
      <c r="B60" s="103" t="s">
        <v>1068</v>
      </c>
      <c r="C60" s="81" t="s">
        <v>144</v>
      </c>
      <c r="D60" s="14"/>
      <c r="E60" s="7"/>
      <c r="F60" s="7"/>
      <c r="G60" s="3"/>
    </row>
    <row r="61" spans="1:7" s="1" customFormat="1" ht="54" customHeight="1" x14ac:dyDescent="0.25">
      <c r="A61" s="114" t="s">
        <v>1069</v>
      </c>
      <c r="B61" s="51" t="s">
        <v>1070</v>
      </c>
      <c r="C61" s="51" t="s">
        <v>1071</v>
      </c>
      <c r="D61" s="14"/>
      <c r="E61" s="7"/>
      <c r="F61" s="7"/>
      <c r="G61" s="33"/>
    </row>
    <row r="62" spans="1:7" s="1" customFormat="1" ht="39.75" customHeight="1" thickBot="1" x14ac:dyDescent="0.3">
      <c r="A62" s="50"/>
      <c r="B62" s="51"/>
      <c r="C62" s="51"/>
      <c r="D62" s="70"/>
      <c r="E62" s="58"/>
      <c r="F62" s="54"/>
      <c r="G62" s="129"/>
    </row>
    <row r="63" spans="1:7" s="4" customFormat="1" ht="36" customHeight="1" thickBot="1" x14ac:dyDescent="0.3">
      <c r="A63" s="17"/>
      <c r="B63" s="17"/>
      <c r="C63" s="17"/>
      <c r="D63" s="17"/>
      <c r="E63" s="65"/>
      <c r="F63" s="66"/>
      <c r="G63" s="80" t="s">
        <v>1072</v>
      </c>
    </row>
    <row r="64" spans="1:7" s="1" customFormat="1" ht="101.25" customHeight="1" x14ac:dyDescent="0.25">
      <c r="A64" s="4"/>
      <c r="B64" s="85"/>
      <c r="C64" s="85"/>
      <c r="D64" s="85"/>
      <c r="E64" s="64" t="s">
        <v>1073</v>
      </c>
      <c r="F64" s="52" t="s">
        <v>1074</v>
      </c>
      <c r="G64" s="3"/>
    </row>
    <row r="65" spans="1:7" s="1" customFormat="1" ht="30" customHeight="1" x14ac:dyDescent="0.25">
      <c r="A65" s="4"/>
      <c r="B65" s="85"/>
      <c r="C65" s="85"/>
      <c r="D65" s="85"/>
      <c r="E65" s="127"/>
      <c r="F65" s="123"/>
    </row>
    <row r="66" spans="1:7" s="1" customFormat="1" x14ac:dyDescent="0.25">
      <c r="A66" s="4"/>
      <c r="B66" s="2" t="s">
        <v>1075</v>
      </c>
      <c r="C66" s="2"/>
      <c r="D66" s="2"/>
      <c r="E66" s="5"/>
      <c r="F66" s="5"/>
    </row>
    <row r="67" spans="1:7" s="1" customFormat="1" ht="15" customHeight="1" x14ac:dyDescent="0.25">
      <c r="A67" s="4"/>
      <c r="B67" s="345" t="s">
        <v>49</v>
      </c>
      <c r="C67" s="345"/>
      <c r="D67" s="345"/>
      <c r="E67" s="345"/>
      <c r="F67" s="345"/>
      <c r="G67" s="345"/>
    </row>
    <row r="68" spans="1:7" s="1" customFormat="1" ht="18.399999999999999" customHeight="1" x14ac:dyDescent="0.25">
      <c r="A68" s="4"/>
      <c r="B68" s="346" t="s">
        <v>50</v>
      </c>
      <c r="C68" s="346"/>
      <c r="D68" s="346"/>
      <c r="E68" s="346"/>
      <c r="F68" s="346"/>
      <c r="G68" s="346"/>
    </row>
    <row r="69" spans="1:7" s="1" customFormat="1" x14ac:dyDescent="0.25">
      <c r="A69" s="4"/>
      <c r="B69" s="347" t="s">
        <v>51</v>
      </c>
      <c r="C69" s="347"/>
      <c r="D69" s="347"/>
      <c r="E69" s="347"/>
      <c r="F69" s="347"/>
      <c r="G69" s="347"/>
    </row>
    <row r="70" spans="1:7" s="1" customFormat="1" x14ac:dyDescent="0.25">
      <c r="A70" s="4"/>
      <c r="B70" s="344" t="s">
        <v>52</v>
      </c>
      <c r="C70" s="344"/>
      <c r="D70" s="344"/>
      <c r="E70" s="344"/>
      <c r="F70" s="86"/>
    </row>
  </sheetData>
  <mergeCells count="24">
    <mergeCell ref="B70:E70"/>
    <mergeCell ref="B67:G67"/>
    <mergeCell ref="B68:G68"/>
    <mergeCell ref="B69:G69"/>
    <mergeCell ref="E51:E52"/>
    <mergeCell ref="F51:F52"/>
    <mergeCell ref="G51:G52"/>
    <mergeCell ref="D51:D52"/>
    <mergeCell ref="C16:C17"/>
    <mergeCell ref="C18:C19"/>
    <mergeCell ref="A51:A52"/>
    <mergeCell ref="B51:B52"/>
    <mergeCell ref="C51:C52"/>
    <mergeCell ref="C8:G8"/>
    <mergeCell ref="A10:A11"/>
    <mergeCell ref="B10:B11"/>
    <mergeCell ref="C10:C11"/>
    <mergeCell ref="D10:G10"/>
    <mergeCell ref="C7:G7"/>
    <mergeCell ref="D1:F1"/>
    <mergeCell ref="C3:G3"/>
    <mergeCell ref="C4:G4"/>
    <mergeCell ref="C5:G5"/>
    <mergeCell ref="C6:G6"/>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70"/>
  <sheetViews>
    <sheetView zoomScaleNormal="100" workbookViewId="0">
      <selection activeCell="C4" sqref="C4:G4"/>
    </sheetView>
  </sheetViews>
  <sheetFormatPr defaultRowHeight="15.75" x14ac:dyDescent="0.25"/>
  <cols>
    <col min="1" max="1" width="9.140625" style="4"/>
    <col min="2" max="2" width="35.28515625" style="235" customWidth="1"/>
    <col min="3" max="3" width="119.140625" style="235" customWidth="1"/>
    <col min="4" max="4" width="31" style="235" customWidth="1"/>
    <col min="5" max="5" width="29.42578125" style="5" customWidth="1"/>
    <col min="6" max="6" width="39.42578125" style="5" customWidth="1"/>
    <col min="7" max="7" width="54" style="1" customWidth="1"/>
    <col min="8" max="1020" width="9.140625" style="1"/>
  </cols>
  <sheetData>
    <row r="1" spans="1:1020" x14ac:dyDescent="0.25">
      <c r="D1" s="323" t="s">
        <v>1480</v>
      </c>
      <c r="E1" s="323"/>
      <c r="F1" s="323"/>
    </row>
    <row r="3" spans="1:1020" ht="15" customHeight="1" x14ac:dyDescent="0.25">
      <c r="B3" s="43" t="s">
        <v>1076</v>
      </c>
      <c r="C3" s="324" t="s">
        <v>1077</v>
      </c>
      <c r="D3" s="325"/>
      <c r="E3" s="325"/>
      <c r="F3" s="325"/>
      <c r="G3" s="325"/>
    </row>
    <row r="4" spans="1:1020" ht="15" customHeight="1" x14ac:dyDescent="0.25">
      <c r="B4" s="43" t="s">
        <v>1078</v>
      </c>
      <c r="C4" s="324" t="s">
        <v>1079</v>
      </c>
      <c r="D4" s="325"/>
      <c r="E4" s="325"/>
      <c r="F4" s="325"/>
      <c r="G4" s="325"/>
    </row>
    <row r="5" spans="1:1020" ht="15" customHeight="1" x14ac:dyDescent="0.25">
      <c r="B5" s="43" t="s">
        <v>1080</v>
      </c>
      <c r="C5" s="324" t="s">
        <v>1081</v>
      </c>
      <c r="D5" s="325"/>
      <c r="E5" s="325"/>
      <c r="F5" s="325"/>
      <c r="G5" s="325"/>
    </row>
    <row r="6" spans="1:1020" ht="15" customHeight="1" x14ac:dyDescent="0.25">
      <c r="B6" s="44" t="s">
        <v>1082</v>
      </c>
      <c r="C6" s="326" t="s">
        <v>1083</v>
      </c>
      <c r="D6" s="327"/>
      <c r="E6" s="327"/>
      <c r="F6" s="327"/>
      <c r="G6" s="327"/>
    </row>
    <row r="7" spans="1:1020" ht="15" customHeight="1" x14ac:dyDescent="0.25">
      <c r="B7" s="44" t="s">
        <v>1084</v>
      </c>
      <c r="C7" s="321" t="s">
        <v>1479</v>
      </c>
      <c r="D7" s="322"/>
      <c r="E7" s="322"/>
      <c r="F7" s="322"/>
      <c r="G7" s="322"/>
    </row>
    <row r="8" spans="1:1020" ht="15" customHeight="1" x14ac:dyDescent="0.25">
      <c r="B8" s="43" t="s">
        <v>1085</v>
      </c>
      <c r="C8" s="328" t="s">
        <v>1477</v>
      </c>
      <c r="D8" s="329"/>
      <c r="E8" s="329"/>
      <c r="F8" s="329"/>
      <c r="G8" s="329"/>
    </row>
    <row r="9" spans="1:1020" ht="15" customHeight="1" x14ac:dyDescent="0.25">
      <c r="B9" s="1"/>
      <c r="D9" s="6"/>
      <c r="E9" s="233"/>
      <c r="F9" s="233"/>
    </row>
    <row r="10" spans="1:1020" s="1" customFormat="1" ht="30" customHeight="1" x14ac:dyDescent="0.25">
      <c r="A10" s="330" t="s">
        <v>1086</v>
      </c>
      <c r="B10" s="332" t="s">
        <v>1087</v>
      </c>
      <c r="C10" s="334" t="s">
        <v>1088</v>
      </c>
      <c r="D10" s="336" t="s">
        <v>1089</v>
      </c>
      <c r="E10" s="337"/>
      <c r="F10" s="337"/>
      <c r="G10" s="338"/>
    </row>
    <row r="11" spans="1:1020" ht="165" customHeight="1" x14ac:dyDescent="0.25">
      <c r="A11" s="331"/>
      <c r="B11" s="333"/>
      <c r="C11" s="335"/>
      <c r="D11" s="34" t="s">
        <v>1090</v>
      </c>
      <c r="E11" s="31" t="s">
        <v>1091</v>
      </c>
      <c r="F11" s="34" t="s">
        <v>1092</v>
      </c>
      <c r="G11" s="34" t="s">
        <v>1093</v>
      </c>
      <c r="AMC11"/>
      <c r="AMD11"/>
      <c r="AME11"/>
      <c r="AMF11"/>
    </row>
    <row r="12" spans="1:1020" ht="91.5" customHeight="1" x14ac:dyDescent="0.25">
      <c r="A12" s="8"/>
      <c r="B12" s="35" t="s">
        <v>1094</v>
      </c>
      <c r="C12" s="35" t="s">
        <v>1095</v>
      </c>
      <c r="D12" s="18" t="s">
        <v>1096</v>
      </c>
      <c r="E12" s="18" t="s">
        <v>1097</v>
      </c>
      <c r="F12" s="18" t="s">
        <v>1098</v>
      </c>
      <c r="G12" s="9"/>
      <c r="AMC12"/>
      <c r="AMD12"/>
      <c r="AME12"/>
      <c r="AMF12"/>
    </row>
    <row r="13" spans="1:1020" s="1" customFormat="1" ht="32.25" customHeight="1" x14ac:dyDescent="0.25">
      <c r="A13" s="45" t="s">
        <v>1099</v>
      </c>
      <c r="B13" s="46" t="s">
        <v>1100</v>
      </c>
      <c r="C13" s="47"/>
      <c r="D13" s="54"/>
      <c r="E13" s="55"/>
      <c r="F13" s="55"/>
      <c r="G13" s="9"/>
    </row>
    <row r="14" spans="1:1020" s="1" customFormat="1" ht="77.25" customHeight="1" x14ac:dyDescent="0.25">
      <c r="A14" s="97" t="s">
        <v>1101</v>
      </c>
      <c r="B14" s="99" t="s">
        <v>1102</v>
      </c>
      <c r="C14" s="234" t="s">
        <v>1103</v>
      </c>
      <c r="D14" s="10"/>
      <c r="E14" s="18"/>
      <c r="F14" s="18"/>
      <c r="G14" s="234"/>
    </row>
    <row r="15" spans="1:1020" s="1" customFormat="1" ht="57.75" customHeight="1" x14ac:dyDescent="0.25">
      <c r="A15" s="97" t="s">
        <v>1104</v>
      </c>
      <c r="B15" s="99" t="s">
        <v>1105</v>
      </c>
      <c r="C15" s="234" t="s">
        <v>1106</v>
      </c>
      <c r="D15" s="10"/>
      <c r="E15" s="18"/>
      <c r="F15" s="18"/>
      <c r="G15" s="234"/>
    </row>
    <row r="16" spans="1:1020" s="1" customFormat="1" ht="63" customHeight="1" x14ac:dyDescent="0.25">
      <c r="A16" s="97" t="s">
        <v>1107</v>
      </c>
      <c r="B16" s="99" t="s">
        <v>1108</v>
      </c>
      <c r="C16" s="339" t="s">
        <v>1109</v>
      </c>
      <c r="D16" s="11"/>
      <c r="E16" s="12"/>
      <c r="F16" s="12"/>
      <c r="G16" s="234"/>
    </row>
    <row r="17" spans="1:7" s="1" customFormat="1" ht="72.75" customHeight="1" x14ac:dyDescent="0.25">
      <c r="A17" s="97" t="s">
        <v>1110</v>
      </c>
      <c r="B17" s="99" t="s">
        <v>1111</v>
      </c>
      <c r="C17" s="340"/>
      <c r="D17" s="11"/>
      <c r="E17" s="12"/>
      <c r="F17" s="12"/>
      <c r="G17" s="234"/>
    </row>
    <row r="18" spans="1:7" s="1" customFormat="1" ht="42" customHeight="1" x14ac:dyDescent="0.25">
      <c r="A18" s="97" t="s">
        <v>1112</v>
      </c>
      <c r="B18" s="99" t="s">
        <v>1113</v>
      </c>
      <c r="C18" s="339" t="s">
        <v>1114</v>
      </c>
      <c r="D18" s="11"/>
      <c r="E18" s="12"/>
      <c r="F18" s="12"/>
      <c r="G18" s="234"/>
    </row>
    <row r="19" spans="1:7" s="1" customFormat="1" ht="59.25" customHeight="1" x14ac:dyDescent="0.25">
      <c r="A19" s="97" t="s">
        <v>1115</v>
      </c>
      <c r="B19" s="99" t="s">
        <v>1116</v>
      </c>
      <c r="C19" s="340"/>
      <c r="D19" s="14"/>
      <c r="E19" s="7"/>
      <c r="F19" s="7"/>
      <c r="G19" s="234"/>
    </row>
    <row r="20" spans="1:7" s="1" customFormat="1" ht="126.75" customHeight="1" x14ac:dyDescent="0.25">
      <c r="A20" s="97" t="s">
        <v>1117</v>
      </c>
      <c r="B20" s="99" t="s">
        <v>1118</v>
      </c>
      <c r="C20" s="234" t="s">
        <v>1119</v>
      </c>
      <c r="D20" s="14"/>
      <c r="E20" s="7"/>
      <c r="F20" s="7"/>
      <c r="G20" s="234"/>
    </row>
    <row r="21" spans="1:7" s="1" customFormat="1" ht="60.75" customHeight="1" x14ac:dyDescent="0.25">
      <c r="A21" s="97" t="s">
        <v>1120</v>
      </c>
      <c r="B21" s="100" t="s">
        <v>1121</v>
      </c>
      <c r="C21" s="234" t="s">
        <v>1122</v>
      </c>
      <c r="D21" s="14"/>
      <c r="E21" s="7"/>
      <c r="F21" s="7"/>
      <c r="G21" s="234"/>
    </row>
    <row r="22" spans="1:7" s="1" customFormat="1" ht="72" customHeight="1" x14ac:dyDescent="0.25">
      <c r="A22" s="97" t="s">
        <v>1123</v>
      </c>
      <c r="B22" s="99" t="s">
        <v>1124</v>
      </c>
      <c r="C22" s="234" t="s">
        <v>1125</v>
      </c>
      <c r="D22" s="14"/>
      <c r="E22" s="7"/>
      <c r="F22" s="7"/>
      <c r="G22" s="234"/>
    </row>
    <row r="23" spans="1:7" s="1" customFormat="1" ht="92.25" customHeight="1" x14ac:dyDescent="0.25">
      <c r="A23" s="97" t="s">
        <v>1126</v>
      </c>
      <c r="B23" s="238" t="s">
        <v>1127</v>
      </c>
      <c r="C23" s="234" t="s">
        <v>1128</v>
      </c>
      <c r="D23" s="14"/>
      <c r="E23" s="7"/>
      <c r="F23" s="7"/>
      <c r="G23" s="13"/>
    </row>
    <row r="24" spans="1:7" s="1" customFormat="1" ht="75.75" customHeight="1" x14ac:dyDescent="0.25">
      <c r="A24" s="97" t="s">
        <v>1129</v>
      </c>
      <c r="B24" s="238" t="s">
        <v>1130</v>
      </c>
      <c r="C24" s="234" t="s">
        <v>1131</v>
      </c>
      <c r="D24" s="14"/>
      <c r="E24" s="7"/>
      <c r="F24" s="7"/>
      <c r="G24" s="92"/>
    </row>
    <row r="25" spans="1:7" s="1" customFormat="1" ht="105" customHeight="1" x14ac:dyDescent="0.25">
      <c r="A25" s="97" t="s">
        <v>1132</v>
      </c>
      <c r="B25" s="238" t="s">
        <v>1133</v>
      </c>
      <c r="C25" s="234" t="s">
        <v>1134</v>
      </c>
      <c r="D25" s="93"/>
      <c r="E25" s="7"/>
      <c r="F25" s="7"/>
      <c r="G25" s="234"/>
    </row>
    <row r="26" spans="1:7" s="1" customFormat="1" ht="161.25" customHeight="1" x14ac:dyDescent="0.25">
      <c r="A26" s="97" t="s">
        <v>1135</v>
      </c>
      <c r="B26" s="101" t="s">
        <v>1136</v>
      </c>
      <c r="C26" s="234" t="s">
        <v>1137</v>
      </c>
      <c r="D26" s="93"/>
      <c r="E26" s="7"/>
      <c r="F26" s="7"/>
      <c r="G26" s="234"/>
    </row>
    <row r="27" spans="1:7" s="1" customFormat="1" ht="45.75" customHeight="1" x14ac:dyDescent="0.25">
      <c r="A27" s="97" t="s">
        <v>1138</v>
      </c>
      <c r="B27" s="101" t="s">
        <v>1139</v>
      </c>
      <c r="C27" s="234" t="s">
        <v>1140</v>
      </c>
      <c r="D27" s="93"/>
      <c r="E27" s="7"/>
      <c r="F27" s="7"/>
      <c r="G27" s="94"/>
    </row>
    <row r="28" spans="1:7" s="1" customFormat="1" ht="72.75" customHeight="1" x14ac:dyDescent="0.25">
      <c r="A28" s="97" t="s">
        <v>1141</v>
      </c>
      <c r="B28" s="238" t="s">
        <v>1142</v>
      </c>
      <c r="C28" s="234" t="s">
        <v>1143</v>
      </c>
      <c r="D28" s="93"/>
      <c r="E28" s="7"/>
      <c r="F28" s="7"/>
      <c r="G28" s="234"/>
    </row>
    <row r="29" spans="1:7" s="1" customFormat="1" ht="46.5" customHeight="1" x14ac:dyDescent="0.25">
      <c r="A29" s="97" t="s">
        <v>1144</v>
      </c>
      <c r="B29" s="238" t="s">
        <v>1145</v>
      </c>
      <c r="C29" s="238" t="s">
        <v>1146</v>
      </c>
      <c r="D29" s="93"/>
      <c r="E29" s="7"/>
      <c r="F29" s="7"/>
      <c r="G29" s="234"/>
    </row>
    <row r="30" spans="1:7" s="1" customFormat="1" ht="272.25" customHeight="1" x14ac:dyDescent="0.25">
      <c r="A30" s="97" t="s">
        <v>1147</v>
      </c>
      <c r="B30" s="238" t="s">
        <v>1148</v>
      </c>
      <c r="C30" s="234" t="s">
        <v>1149</v>
      </c>
      <c r="D30" s="93"/>
      <c r="E30" s="7"/>
      <c r="F30" s="7"/>
      <c r="G30" s="234"/>
    </row>
    <row r="31" spans="1:7" s="1" customFormat="1" ht="116.25" customHeight="1" x14ac:dyDescent="0.25">
      <c r="A31" s="97" t="s">
        <v>1150</v>
      </c>
      <c r="B31" s="238" t="s">
        <v>1151</v>
      </c>
      <c r="C31" s="234" t="s">
        <v>1152</v>
      </c>
      <c r="D31" s="93"/>
      <c r="E31" s="7"/>
      <c r="F31" s="7"/>
      <c r="G31" s="234"/>
    </row>
    <row r="32" spans="1:7" s="1" customFormat="1" ht="75.75" customHeight="1" x14ac:dyDescent="0.25">
      <c r="A32" s="97" t="s">
        <v>1153</v>
      </c>
      <c r="B32" s="101" t="s">
        <v>1154</v>
      </c>
      <c r="C32" s="234" t="s">
        <v>1155</v>
      </c>
      <c r="D32" s="93"/>
      <c r="E32" s="7"/>
      <c r="F32" s="7"/>
      <c r="G32" s="234"/>
    </row>
    <row r="33" spans="1:7" s="1" customFormat="1" ht="44.25" customHeight="1" x14ac:dyDescent="0.25">
      <c r="A33" s="97" t="s">
        <v>1156</v>
      </c>
      <c r="B33" s="101" t="s">
        <v>1157</v>
      </c>
      <c r="C33" s="234" t="s">
        <v>1158</v>
      </c>
      <c r="D33" s="93"/>
      <c r="E33" s="7"/>
      <c r="F33" s="7"/>
      <c r="G33" s="95"/>
    </row>
    <row r="34" spans="1:7" s="1" customFormat="1" ht="44.25" customHeight="1" thickBot="1" x14ac:dyDescent="0.3">
      <c r="A34" s="97" t="s">
        <v>1159</v>
      </c>
      <c r="B34" s="111" t="s">
        <v>1160</v>
      </c>
      <c r="C34" s="110" t="s">
        <v>1161</v>
      </c>
      <c r="D34" s="57"/>
      <c r="E34" s="91"/>
      <c r="F34" s="91"/>
      <c r="G34" s="234"/>
    </row>
    <row r="35" spans="1:7" s="1" customFormat="1" ht="24.75" customHeight="1" thickBot="1" x14ac:dyDescent="0.3">
      <c r="A35" s="48" t="s">
        <v>1162</v>
      </c>
      <c r="B35" s="49" t="s">
        <v>1163</v>
      </c>
      <c r="C35" s="56"/>
      <c r="D35" s="61"/>
      <c r="E35" s="62"/>
      <c r="F35" s="63"/>
      <c r="G35" s="53"/>
    </row>
    <row r="36" spans="1:7" s="1" customFormat="1" ht="138.75" customHeight="1" x14ac:dyDescent="0.25">
      <c r="A36" s="112" t="s">
        <v>1164</v>
      </c>
      <c r="B36" s="239" t="s">
        <v>1165</v>
      </c>
      <c r="C36" s="105" t="s">
        <v>1166</v>
      </c>
      <c r="D36" s="59"/>
      <c r="E36" s="241"/>
      <c r="F36" s="241"/>
      <c r="G36" s="234"/>
    </row>
    <row r="37" spans="1:7" s="1" customFormat="1" ht="189" customHeight="1" x14ac:dyDescent="0.25">
      <c r="A37" s="112" t="s">
        <v>1167</v>
      </c>
      <c r="B37" s="238" t="s">
        <v>1168</v>
      </c>
      <c r="C37" s="234" t="s">
        <v>1169</v>
      </c>
      <c r="D37" s="14"/>
      <c r="E37" s="7"/>
      <c r="F37" s="7"/>
      <c r="G37" s="234"/>
    </row>
    <row r="38" spans="1:7" s="1" customFormat="1" ht="124.5" customHeight="1" x14ac:dyDescent="0.25">
      <c r="A38" s="112" t="s">
        <v>1170</v>
      </c>
      <c r="B38" s="238" t="s">
        <v>1171</v>
      </c>
      <c r="C38" s="234" t="s">
        <v>1172</v>
      </c>
      <c r="D38" s="14"/>
      <c r="E38" s="7"/>
      <c r="F38" s="7"/>
      <c r="G38" s="3"/>
    </row>
    <row r="39" spans="1:7" s="1" customFormat="1" ht="73.5" customHeight="1" x14ac:dyDescent="0.25">
      <c r="A39" s="112" t="s">
        <v>1173</v>
      </c>
      <c r="B39" s="238" t="s">
        <v>1174</v>
      </c>
      <c r="C39" s="234" t="s">
        <v>1175</v>
      </c>
      <c r="D39" s="14"/>
      <c r="E39" s="7"/>
      <c r="F39" s="7"/>
      <c r="G39" s="234"/>
    </row>
    <row r="40" spans="1:7" s="1" customFormat="1" ht="72.75" customHeight="1" x14ac:dyDescent="0.25">
      <c r="A40" s="112" t="s">
        <v>1176</v>
      </c>
      <c r="B40" s="238" t="s">
        <v>1177</v>
      </c>
      <c r="C40" s="234" t="s">
        <v>1178</v>
      </c>
      <c r="D40" s="14"/>
      <c r="E40" s="7"/>
      <c r="F40" s="7"/>
      <c r="G40" s="3"/>
    </row>
    <row r="41" spans="1:7" s="1" customFormat="1" ht="231.75" customHeight="1" x14ac:dyDescent="0.25">
      <c r="A41" s="112" t="s">
        <v>1179</v>
      </c>
      <c r="B41" s="238" t="s">
        <v>1180</v>
      </c>
      <c r="C41" s="90" t="s">
        <v>1181</v>
      </c>
      <c r="D41" s="14"/>
      <c r="E41" s="7"/>
      <c r="F41" s="7"/>
      <c r="G41" s="3"/>
    </row>
    <row r="42" spans="1:7" s="1" customFormat="1" ht="139.5" customHeight="1" x14ac:dyDescent="0.25">
      <c r="A42" s="236" t="s">
        <v>1182</v>
      </c>
      <c r="B42" s="238" t="s">
        <v>1183</v>
      </c>
      <c r="C42" s="234" t="s">
        <v>1184</v>
      </c>
      <c r="D42" s="15"/>
      <c r="E42" s="7"/>
      <c r="F42" s="7"/>
      <c r="G42" s="234"/>
    </row>
    <row r="43" spans="1:7" s="1" customFormat="1" ht="238.5" customHeight="1" x14ac:dyDescent="0.25">
      <c r="A43" s="112" t="s">
        <v>1185</v>
      </c>
      <c r="B43" s="238" t="s">
        <v>1186</v>
      </c>
      <c r="C43" s="234" t="s">
        <v>1187</v>
      </c>
      <c r="D43" s="15"/>
      <c r="E43" s="7"/>
      <c r="F43" s="7"/>
      <c r="G43" s="234"/>
    </row>
    <row r="44" spans="1:7" s="1" customFormat="1" ht="63" customHeight="1" x14ac:dyDescent="0.25">
      <c r="A44" s="112" t="s">
        <v>1188</v>
      </c>
      <c r="B44" s="238" t="s">
        <v>1189</v>
      </c>
      <c r="C44" s="234" t="s">
        <v>1190</v>
      </c>
      <c r="D44" s="96"/>
      <c r="E44" s="7"/>
      <c r="F44" s="7"/>
      <c r="G44" s="234"/>
    </row>
    <row r="45" spans="1:7" s="1" customFormat="1" ht="78" customHeight="1" x14ac:dyDescent="0.25">
      <c r="A45" s="112" t="s">
        <v>1191</v>
      </c>
      <c r="B45" s="238" t="s">
        <v>1192</v>
      </c>
      <c r="C45" s="105" t="s">
        <v>1193</v>
      </c>
      <c r="D45" s="15"/>
      <c r="E45" s="7"/>
      <c r="F45" s="7"/>
      <c r="G45" s="234"/>
    </row>
    <row r="46" spans="1:7" s="1" customFormat="1" ht="40.5" customHeight="1" x14ac:dyDescent="0.25">
      <c r="A46" s="112" t="s">
        <v>1194</v>
      </c>
      <c r="B46" s="238" t="s">
        <v>1195</v>
      </c>
      <c r="C46" s="238" t="s">
        <v>1196</v>
      </c>
      <c r="D46" s="15"/>
      <c r="E46" s="7"/>
      <c r="F46" s="7"/>
      <c r="G46" s="234"/>
    </row>
    <row r="47" spans="1:7" s="1" customFormat="1" ht="306.75" customHeight="1" x14ac:dyDescent="0.25">
      <c r="A47" s="112" t="s">
        <v>1197</v>
      </c>
      <c r="B47" s="238" t="s">
        <v>1198</v>
      </c>
      <c r="C47" s="234" t="s">
        <v>1199</v>
      </c>
      <c r="D47" s="96"/>
      <c r="E47" s="7"/>
      <c r="F47" s="7"/>
      <c r="G47" s="234"/>
    </row>
    <row r="48" spans="1:7" s="1" customFormat="1" ht="75" customHeight="1" x14ac:dyDescent="0.25">
      <c r="A48" s="112" t="s">
        <v>1200</v>
      </c>
      <c r="B48" s="238" t="s">
        <v>1201</v>
      </c>
      <c r="C48" s="247" t="s">
        <v>1202</v>
      </c>
      <c r="D48" s="15"/>
      <c r="E48" s="7"/>
      <c r="F48" s="7"/>
      <c r="G48" s="234"/>
    </row>
    <row r="49" spans="1:7" s="1" customFormat="1" ht="77.25" customHeight="1" x14ac:dyDescent="0.25">
      <c r="A49" s="112" t="s">
        <v>1203</v>
      </c>
      <c r="B49" s="238" t="s">
        <v>1204</v>
      </c>
      <c r="C49" s="247" t="s">
        <v>1205</v>
      </c>
      <c r="D49" s="15"/>
      <c r="E49" s="7"/>
      <c r="F49" s="7"/>
      <c r="G49" s="234"/>
    </row>
    <row r="50" spans="1:7" s="1" customFormat="1" ht="54.75" customHeight="1" x14ac:dyDescent="0.25">
      <c r="A50" s="112" t="s">
        <v>1206</v>
      </c>
      <c r="B50" s="238" t="s">
        <v>1207</v>
      </c>
      <c r="C50" s="246" t="s">
        <v>1208</v>
      </c>
      <c r="D50" s="96"/>
      <c r="E50" s="7"/>
      <c r="F50" s="7"/>
      <c r="G50" s="234"/>
    </row>
    <row r="51" spans="1:7" s="1" customFormat="1" ht="24.75" customHeight="1" x14ac:dyDescent="0.25">
      <c r="A51" s="341" t="s">
        <v>1209</v>
      </c>
      <c r="B51" s="342" t="s">
        <v>1210</v>
      </c>
      <c r="C51" s="343" t="s">
        <v>1211</v>
      </c>
      <c r="D51" s="348"/>
      <c r="E51" s="348"/>
      <c r="F51" s="348"/>
      <c r="G51" s="343"/>
    </row>
    <row r="52" spans="1:7" s="1" customFormat="1" ht="114.75" customHeight="1" x14ac:dyDescent="0.25">
      <c r="A52" s="341"/>
      <c r="B52" s="342"/>
      <c r="C52" s="343"/>
      <c r="D52" s="348"/>
      <c r="E52" s="348"/>
      <c r="F52" s="348"/>
      <c r="G52" s="343"/>
    </row>
    <row r="53" spans="1:7" s="1" customFormat="1" ht="146.25" customHeight="1" x14ac:dyDescent="0.25">
      <c r="A53" s="237" t="s">
        <v>1212</v>
      </c>
      <c r="B53" s="238" t="s">
        <v>1213</v>
      </c>
      <c r="C53" s="234" t="s">
        <v>1214</v>
      </c>
      <c r="D53" s="16"/>
      <c r="E53" s="7"/>
      <c r="F53" s="7"/>
      <c r="G53" s="234"/>
    </row>
    <row r="54" spans="1:7" s="1" customFormat="1" ht="45.75" customHeight="1" x14ac:dyDescent="0.25">
      <c r="A54" s="112" t="s">
        <v>1215</v>
      </c>
      <c r="B54" s="238" t="s">
        <v>1216</v>
      </c>
      <c r="C54" s="234" t="s">
        <v>1217</v>
      </c>
      <c r="D54" s="14"/>
      <c r="E54" s="7"/>
      <c r="F54" s="7"/>
      <c r="G54" s="92"/>
    </row>
    <row r="55" spans="1:7" s="1" customFormat="1" ht="42.75" customHeight="1" x14ac:dyDescent="0.25">
      <c r="A55" s="97" t="s">
        <v>1218</v>
      </c>
      <c r="B55" s="238" t="s">
        <v>1219</v>
      </c>
      <c r="C55" s="238" t="s">
        <v>1220</v>
      </c>
      <c r="D55" s="14"/>
      <c r="E55" s="7"/>
      <c r="F55" s="7"/>
      <c r="G55" s="234"/>
    </row>
    <row r="56" spans="1:7" s="1" customFormat="1" ht="110.25" customHeight="1" x14ac:dyDescent="0.25">
      <c r="A56" s="97" t="s">
        <v>1221</v>
      </c>
      <c r="B56" s="238" t="s">
        <v>1222</v>
      </c>
      <c r="C56" s="234" t="s">
        <v>1223</v>
      </c>
      <c r="D56" s="14"/>
      <c r="E56" s="7"/>
      <c r="F56" s="7"/>
      <c r="G56" s="92"/>
    </row>
    <row r="57" spans="1:7" s="1" customFormat="1" ht="39" customHeight="1" x14ac:dyDescent="0.25">
      <c r="A57" s="97" t="s">
        <v>1224</v>
      </c>
      <c r="B57" s="238" t="s">
        <v>1225</v>
      </c>
      <c r="C57" s="238" t="s">
        <v>1226</v>
      </c>
      <c r="D57" s="16"/>
      <c r="E57" s="7"/>
      <c r="F57" s="7"/>
      <c r="G57" s="234"/>
    </row>
    <row r="58" spans="1:7" s="1" customFormat="1" ht="57.75" customHeight="1" x14ac:dyDescent="0.25">
      <c r="A58" s="97" t="s">
        <v>1227</v>
      </c>
      <c r="B58" s="238" t="s">
        <v>1228</v>
      </c>
      <c r="C58" s="238" t="s">
        <v>1229</v>
      </c>
      <c r="D58" s="14"/>
      <c r="E58" s="7"/>
      <c r="F58" s="7"/>
      <c r="G58" s="234"/>
    </row>
    <row r="59" spans="1:7" s="1" customFormat="1" ht="151.5" customHeight="1" x14ac:dyDescent="0.25">
      <c r="A59" s="97" t="s">
        <v>1230</v>
      </c>
      <c r="B59" s="238" t="s">
        <v>1231</v>
      </c>
      <c r="C59" s="238" t="s">
        <v>1232</v>
      </c>
      <c r="D59" s="14"/>
      <c r="E59" s="7"/>
      <c r="F59" s="7"/>
      <c r="G59" s="234"/>
    </row>
    <row r="60" spans="1:7" s="1" customFormat="1" ht="58.5" customHeight="1" x14ac:dyDescent="0.25">
      <c r="A60" s="115" t="s">
        <v>1233</v>
      </c>
      <c r="B60" s="103" t="s">
        <v>1234</v>
      </c>
      <c r="C60" s="234" t="s">
        <v>1235</v>
      </c>
      <c r="D60" s="14"/>
      <c r="E60" s="7"/>
      <c r="F60" s="7"/>
      <c r="G60" s="3"/>
    </row>
    <row r="61" spans="1:7" s="1" customFormat="1" ht="54" customHeight="1" x14ac:dyDescent="0.25">
      <c r="A61" s="114" t="s">
        <v>1236</v>
      </c>
      <c r="B61" s="51" t="s">
        <v>1237</v>
      </c>
      <c r="C61" s="51" t="s">
        <v>1238</v>
      </c>
      <c r="D61" s="14"/>
      <c r="E61" s="7"/>
      <c r="F61" s="7"/>
      <c r="G61" s="33"/>
    </row>
    <row r="62" spans="1:7" s="1" customFormat="1" ht="39.75" customHeight="1" thickBot="1" x14ac:dyDescent="0.3">
      <c r="A62" s="50"/>
      <c r="B62" s="51"/>
      <c r="C62" s="51"/>
      <c r="D62" s="70"/>
      <c r="E62" s="240"/>
      <c r="F62" s="54"/>
      <c r="G62" s="129"/>
    </row>
    <row r="63" spans="1:7" s="4" customFormat="1" ht="36" customHeight="1" thickBot="1" x14ac:dyDescent="0.3">
      <c r="A63" s="17"/>
      <c r="B63" s="17"/>
      <c r="C63" s="17"/>
      <c r="D63" s="17"/>
      <c r="E63" s="65"/>
      <c r="F63" s="66"/>
      <c r="G63" s="80" t="s">
        <v>1239</v>
      </c>
    </row>
    <row r="64" spans="1:7" s="1" customFormat="1" ht="101.25" customHeight="1" x14ac:dyDescent="0.25">
      <c r="A64" s="4"/>
      <c r="B64" s="235"/>
      <c r="C64" s="235"/>
      <c r="D64" s="235"/>
      <c r="E64" s="64" t="s">
        <v>1240</v>
      </c>
      <c r="F64" s="52" t="s">
        <v>1241</v>
      </c>
      <c r="G64" s="3"/>
    </row>
    <row r="65" spans="1:7" s="1" customFormat="1" ht="30" customHeight="1" x14ac:dyDescent="0.25">
      <c r="A65" s="4"/>
      <c r="B65" s="235"/>
      <c r="C65" s="235"/>
      <c r="D65" s="235"/>
      <c r="E65" s="127"/>
      <c r="F65" s="123"/>
    </row>
    <row r="66" spans="1:7" s="1" customFormat="1" x14ac:dyDescent="0.25">
      <c r="A66" s="4"/>
      <c r="B66" s="2" t="s">
        <v>1242</v>
      </c>
      <c r="C66" s="2"/>
      <c r="D66" s="2"/>
      <c r="E66" s="5"/>
      <c r="F66" s="5"/>
    </row>
    <row r="67" spans="1:7" s="1" customFormat="1" ht="15" customHeight="1" x14ac:dyDescent="0.25">
      <c r="A67" s="4"/>
      <c r="B67" s="345" t="s">
        <v>1243</v>
      </c>
      <c r="C67" s="345"/>
      <c r="D67" s="345"/>
      <c r="E67" s="345"/>
      <c r="F67" s="345"/>
      <c r="G67" s="345"/>
    </row>
    <row r="68" spans="1:7" s="1" customFormat="1" ht="18.399999999999999" customHeight="1" x14ac:dyDescent="0.25">
      <c r="A68" s="4"/>
      <c r="B68" s="346" t="s">
        <v>1244</v>
      </c>
      <c r="C68" s="346"/>
      <c r="D68" s="346"/>
      <c r="E68" s="346"/>
      <c r="F68" s="346"/>
      <c r="G68" s="346"/>
    </row>
    <row r="69" spans="1:7" s="1" customFormat="1" x14ac:dyDescent="0.25">
      <c r="A69" s="4"/>
      <c r="B69" s="347" t="s">
        <v>1245</v>
      </c>
      <c r="C69" s="347"/>
      <c r="D69" s="347"/>
      <c r="E69" s="347"/>
      <c r="F69" s="347"/>
      <c r="G69" s="347"/>
    </row>
    <row r="70" spans="1:7" s="1" customFormat="1" x14ac:dyDescent="0.25">
      <c r="A70" s="4"/>
      <c r="B70" s="344" t="s">
        <v>1246</v>
      </c>
      <c r="C70" s="344"/>
      <c r="D70" s="344"/>
      <c r="E70" s="344"/>
      <c r="F70" s="233"/>
    </row>
  </sheetData>
  <mergeCells count="24">
    <mergeCell ref="A10:A11"/>
    <mergeCell ref="B10:B11"/>
    <mergeCell ref="C10:C11"/>
    <mergeCell ref="D10:G10"/>
    <mergeCell ref="B70:E70"/>
    <mergeCell ref="C18:C19"/>
    <mergeCell ref="A51:A52"/>
    <mergeCell ref="B51:B52"/>
    <mergeCell ref="C51:C52"/>
    <mergeCell ref="D51:D52"/>
    <mergeCell ref="E51:E52"/>
    <mergeCell ref="F51:F52"/>
    <mergeCell ref="G51:G52"/>
    <mergeCell ref="B67:G67"/>
    <mergeCell ref="B68:G68"/>
    <mergeCell ref="B69:G69"/>
    <mergeCell ref="C16:C17"/>
    <mergeCell ref="D1:F1"/>
    <mergeCell ref="C3:G3"/>
    <mergeCell ref="C4:G4"/>
    <mergeCell ref="C5:G5"/>
    <mergeCell ref="C6:G6"/>
    <mergeCell ref="C7:G7"/>
    <mergeCell ref="C8:G8"/>
  </mergeCells>
  <pageMargins left="0.7" right="0.7" top="0.75" bottom="0.75" header="0.51180555555555496" footer="0.51180555555555496"/>
  <pageSetup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72"/>
  <sheetViews>
    <sheetView topLeftCell="A55" zoomScale="70" zoomScaleNormal="70" workbookViewId="0">
      <selection activeCell="C57" sqref="C57"/>
    </sheetView>
  </sheetViews>
  <sheetFormatPr defaultRowHeight="15.75" x14ac:dyDescent="0.25"/>
  <cols>
    <col min="1" max="1" width="9.140625" style="4"/>
    <col min="2" max="2" width="35.28515625" style="85" customWidth="1"/>
    <col min="3" max="3" width="119.140625" style="85" customWidth="1"/>
    <col min="4" max="4" width="31" style="85" customWidth="1"/>
    <col min="5" max="5" width="29.42578125" style="5" customWidth="1"/>
    <col min="6" max="6" width="39.42578125" style="5" customWidth="1"/>
    <col min="7" max="7" width="54" style="1" customWidth="1"/>
    <col min="8" max="1020" width="9.140625" style="1"/>
  </cols>
  <sheetData>
    <row r="1" spans="1:1020" x14ac:dyDescent="0.25">
      <c r="D1" s="323" t="s">
        <v>1247</v>
      </c>
      <c r="E1" s="323"/>
      <c r="F1" s="323"/>
    </row>
    <row r="3" spans="1:1020" ht="15" customHeight="1" x14ac:dyDescent="0.25">
      <c r="B3" s="43" t="s">
        <v>1248</v>
      </c>
      <c r="C3" s="324" t="s">
        <v>1249</v>
      </c>
      <c r="D3" s="325"/>
      <c r="E3" s="325"/>
      <c r="F3" s="325"/>
      <c r="G3" s="325"/>
    </row>
    <row r="4" spans="1:1020" ht="15" customHeight="1" x14ac:dyDescent="0.25">
      <c r="B4" s="43" t="s">
        <v>1250</v>
      </c>
      <c r="C4" s="324" t="s">
        <v>1251</v>
      </c>
      <c r="D4" s="325"/>
      <c r="E4" s="325"/>
      <c r="F4" s="325"/>
      <c r="G4" s="325"/>
    </row>
    <row r="5" spans="1:1020" ht="15" customHeight="1" x14ac:dyDescent="0.25">
      <c r="B5" s="43" t="s">
        <v>1252</v>
      </c>
      <c r="C5" s="324" t="s">
        <v>1253</v>
      </c>
      <c r="D5" s="325"/>
      <c r="E5" s="325"/>
      <c r="F5" s="325"/>
      <c r="G5" s="325"/>
    </row>
    <row r="6" spans="1:1020" ht="15" customHeight="1" x14ac:dyDescent="0.25">
      <c r="B6" s="44" t="s">
        <v>1254</v>
      </c>
      <c r="C6" s="326" t="s">
        <v>1255</v>
      </c>
      <c r="D6" s="327"/>
      <c r="E6" s="327"/>
      <c r="F6" s="327"/>
      <c r="G6" s="327"/>
    </row>
    <row r="7" spans="1:1020" ht="15" customHeight="1" x14ac:dyDescent="0.25">
      <c r="B7" s="44" t="s">
        <v>1256</v>
      </c>
      <c r="C7" s="321" t="s">
        <v>1257</v>
      </c>
      <c r="D7" s="322"/>
      <c r="E7" s="322"/>
      <c r="F7" s="322"/>
      <c r="G7" s="322"/>
    </row>
    <row r="8" spans="1:1020" ht="15" customHeight="1" x14ac:dyDescent="0.25">
      <c r="B8" s="43" t="s">
        <v>1258</v>
      </c>
      <c r="C8" s="328" t="s">
        <v>245</v>
      </c>
      <c r="D8" s="329"/>
      <c r="E8" s="329"/>
      <c r="F8" s="329"/>
      <c r="G8" s="329"/>
    </row>
    <row r="9" spans="1:1020" ht="15" customHeight="1" x14ac:dyDescent="0.25">
      <c r="B9" s="1"/>
      <c r="D9" s="6"/>
      <c r="E9" s="86"/>
      <c r="F9" s="86"/>
    </row>
    <row r="10" spans="1:1020" s="1" customFormat="1" ht="30" customHeight="1" x14ac:dyDescent="0.25">
      <c r="A10" s="330" t="s">
        <v>1259</v>
      </c>
      <c r="B10" s="332" t="s">
        <v>1260</v>
      </c>
      <c r="C10" s="334" t="s">
        <v>1261</v>
      </c>
      <c r="D10" s="336" t="s">
        <v>1262</v>
      </c>
      <c r="E10" s="337"/>
      <c r="F10" s="337"/>
      <c r="G10" s="338"/>
    </row>
    <row r="11" spans="1:1020" ht="165" customHeight="1" x14ac:dyDescent="0.25">
      <c r="A11" s="331"/>
      <c r="B11" s="333"/>
      <c r="C11" s="335"/>
      <c r="D11" s="34" t="s">
        <v>1263</v>
      </c>
      <c r="E11" s="31" t="s">
        <v>1264</v>
      </c>
      <c r="F11" s="34" t="s">
        <v>1265</v>
      </c>
      <c r="G11" s="34" t="s">
        <v>1266</v>
      </c>
      <c r="AMC11"/>
      <c r="AMD11"/>
      <c r="AME11"/>
      <c r="AMF11"/>
    </row>
    <row r="12" spans="1:1020" ht="91.5" customHeight="1" x14ac:dyDescent="0.25">
      <c r="A12" s="8"/>
      <c r="B12" s="35" t="s">
        <v>1267</v>
      </c>
      <c r="C12" s="35" t="s">
        <v>1268</v>
      </c>
      <c r="D12" s="18" t="s">
        <v>1269</v>
      </c>
      <c r="E12" s="18" t="s">
        <v>1270</v>
      </c>
      <c r="F12" s="18" t="s">
        <v>1271</v>
      </c>
      <c r="G12" s="9"/>
      <c r="AMC12"/>
      <c r="AMD12"/>
      <c r="AME12"/>
      <c r="AMF12"/>
    </row>
    <row r="13" spans="1:1020" s="1" customFormat="1" ht="42" customHeight="1" x14ac:dyDescent="0.25">
      <c r="A13" s="45" t="s">
        <v>1272</v>
      </c>
      <c r="B13" s="46" t="s">
        <v>1273</v>
      </c>
      <c r="C13" s="47"/>
      <c r="D13" s="54"/>
      <c r="E13" s="55"/>
      <c r="F13" s="55"/>
      <c r="G13" s="9"/>
    </row>
    <row r="14" spans="1:1020" s="1" customFormat="1" ht="76.5" customHeight="1" x14ac:dyDescent="0.25">
      <c r="A14" s="97" t="s">
        <v>1274</v>
      </c>
      <c r="B14" s="99" t="s">
        <v>1275</v>
      </c>
      <c r="C14" s="81" t="s">
        <v>1276</v>
      </c>
      <c r="D14" s="10"/>
      <c r="E14" s="18"/>
      <c r="F14" s="18"/>
      <c r="G14" s="81"/>
    </row>
    <row r="15" spans="1:1020" s="1" customFormat="1" ht="60.75" customHeight="1" x14ac:dyDescent="0.25">
      <c r="A15" s="97" t="s">
        <v>1277</v>
      </c>
      <c r="B15" s="99" t="s">
        <v>1278</v>
      </c>
      <c r="C15" s="81" t="s">
        <v>297</v>
      </c>
      <c r="D15" s="10"/>
      <c r="E15" s="18"/>
      <c r="F15" s="18"/>
      <c r="G15" s="81"/>
    </row>
    <row r="16" spans="1:1020" s="1" customFormat="1" ht="55.5" customHeight="1" x14ac:dyDescent="0.25">
      <c r="A16" s="97" t="s">
        <v>1279</v>
      </c>
      <c r="B16" s="99" t="s">
        <v>1280</v>
      </c>
      <c r="C16" s="339" t="s">
        <v>298</v>
      </c>
      <c r="D16" s="11"/>
      <c r="E16" s="12"/>
      <c r="F16" s="12"/>
      <c r="G16" s="81"/>
    </row>
    <row r="17" spans="1:7" s="1" customFormat="1" ht="87.75" customHeight="1" x14ac:dyDescent="0.25">
      <c r="A17" s="97" t="s">
        <v>1281</v>
      </c>
      <c r="B17" s="99" t="s">
        <v>1282</v>
      </c>
      <c r="C17" s="340"/>
      <c r="D17" s="11"/>
      <c r="E17" s="12"/>
      <c r="F17" s="12"/>
      <c r="G17" s="81"/>
    </row>
    <row r="18" spans="1:7" s="1" customFormat="1" ht="42.75" customHeight="1" x14ac:dyDescent="0.25">
      <c r="A18" s="97" t="s">
        <v>1283</v>
      </c>
      <c r="B18" s="99" t="s">
        <v>1284</v>
      </c>
      <c r="C18" s="339" t="s">
        <v>299</v>
      </c>
      <c r="D18" s="11"/>
      <c r="E18" s="12"/>
      <c r="F18" s="12"/>
      <c r="G18" s="81"/>
    </row>
    <row r="19" spans="1:7" s="1" customFormat="1" ht="64.5" customHeight="1" x14ac:dyDescent="0.25">
      <c r="A19" s="97" t="s">
        <v>1285</v>
      </c>
      <c r="B19" s="99" t="s">
        <v>1286</v>
      </c>
      <c r="C19" s="340"/>
      <c r="D19" s="14"/>
      <c r="E19" s="7"/>
      <c r="F19" s="7"/>
      <c r="G19" s="81"/>
    </row>
    <row r="20" spans="1:7" s="1" customFormat="1" ht="126" customHeight="1" x14ac:dyDescent="0.25">
      <c r="A20" s="97" t="s">
        <v>1287</v>
      </c>
      <c r="B20" s="99" t="s">
        <v>1288</v>
      </c>
      <c r="C20" s="81" t="s">
        <v>1289</v>
      </c>
      <c r="D20" s="14"/>
      <c r="E20" s="7"/>
      <c r="F20" s="7"/>
      <c r="G20" s="81"/>
    </row>
    <row r="21" spans="1:7" s="1" customFormat="1" ht="52.5" customHeight="1" x14ac:dyDescent="0.25">
      <c r="A21" s="97" t="s">
        <v>1290</v>
      </c>
      <c r="B21" s="100" t="s">
        <v>1291</v>
      </c>
      <c r="C21" s="81" t="s">
        <v>1292</v>
      </c>
      <c r="D21" s="14"/>
      <c r="E21" s="7"/>
      <c r="F21" s="7"/>
      <c r="G21" s="81"/>
    </row>
    <row r="22" spans="1:7" s="1" customFormat="1" ht="55.5" customHeight="1" x14ac:dyDescent="0.25">
      <c r="A22" s="97" t="s">
        <v>1293</v>
      </c>
      <c r="B22" s="99" t="s">
        <v>1294</v>
      </c>
      <c r="C22" s="81" t="s">
        <v>1295</v>
      </c>
      <c r="D22" s="14"/>
      <c r="E22" s="7"/>
      <c r="F22" s="7"/>
      <c r="G22" s="81"/>
    </row>
    <row r="23" spans="1:7" s="1" customFormat="1" ht="90.75" customHeight="1" x14ac:dyDescent="0.25">
      <c r="A23" s="97" t="s">
        <v>1296</v>
      </c>
      <c r="B23" s="98" t="s">
        <v>1297</v>
      </c>
      <c r="C23" s="81" t="s">
        <v>1298</v>
      </c>
      <c r="D23" s="14"/>
      <c r="E23" s="7"/>
      <c r="F23" s="7"/>
      <c r="G23" s="13"/>
    </row>
    <row r="24" spans="1:7" s="1" customFormat="1" ht="73.5" customHeight="1" x14ac:dyDescent="0.25">
      <c r="A24" s="97" t="s">
        <v>1299</v>
      </c>
      <c r="B24" s="98" t="s">
        <v>1300</v>
      </c>
      <c r="C24" s="81" t="s">
        <v>1301</v>
      </c>
      <c r="D24" s="14"/>
      <c r="E24" s="7"/>
      <c r="F24" s="7"/>
      <c r="G24" s="92"/>
    </row>
    <row r="25" spans="1:7" s="1" customFormat="1" ht="103.5" customHeight="1" x14ac:dyDescent="0.25">
      <c r="A25" s="97" t="s">
        <v>1302</v>
      </c>
      <c r="B25" s="98" t="s">
        <v>1303</v>
      </c>
      <c r="C25" s="81" t="s">
        <v>1304</v>
      </c>
      <c r="D25" s="93"/>
      <c r="E25" s="7"/>
      <c r="F25" s="7"/>
      <c r="G25" s="81"/>
    </row>
    <row r="26" spans="1:7" s="1" customFormat="1" ht="111" customHeight="1" x14ac:dyDescent="0.25">
      <c r="A26" s="97" t="s">
        <v>1305</v>
      </c>
      <c r="B26" s="101" t="s">
        <v>1306</v>
      </c>
      <c r="C26" s="81" t="s">
        <v>300</v>
      </c>
      <c r="D26" s="93"/>
      <c r="E26" s="7"/>
      <c r="F26" s="7"/>
      <c r="G26" s="81"/>
    </row>
    <row r="27" spans="1:7" s="1" customFormat="1" ht="45.75" customHeight="1" x14ac:dyDescent="0.25">
      <c r="A27" s="97" t="s">
        <v>1307</v>
      </c>
      <c r="B27" s="101" t="s">
        <v>1308</v>
      </c>
      <c r="C27" s="81" t="s">
        <v>1309</v>
      </c>
      <c r="D27" s="93"/>
      <c r="E27" s="7"/>
      <c r="F27" s="7"/>
      <c r="G27" s="94"/>
    </row>
    <row r="28" spans="1:7" s="1" customFormat="1" ht="308.25" customHeight="1" x14ac:dyDescent="0.25">
      <c r="A28" s="359" t="s">
        <v>1310</v>
      </c>
      <c r="B28" s="356" t="s">
        <v>180</v>
      </c>
      <c r="C28" s="81" t="s">
        <v>301</v>
      </c>
      <c r="D28" s="349"/>
      <c r="E28" s="352"/>
      <c r="F28" s="352"/>
      <c r="G28" s="339"/>
    </row>
    <row r="29" spans="1:7" s="1" customFormat="1" ht="268.5" customHeight="1" x14ac:dyDescent="0.25">
      <c r="A29" s="360"/>
      <c r="B29" s="357"/>
      <c r="C29" s="133" t="s">
        <v>182</v>
      </c>
      <c r="D29" s="350"/>
      <c r="E29" s="353"/>
      <c r="F29" s="353"/>
      <c r="G29" s="355"/>
    </row>
    <row r="30" spans="1:7" s="1" customFormat="1" ht="52.5" customHeight="1" x14ac:dyDescent="0.25">
      <c r="A30" s="361"/>
      <c r="B30" s="358"/>
      <c r="C30" s="133" t="s">
        <v>181</v>
      </c>
      <c r="D30" s="351"/>
      <c r="E30" s="354"/>
      <c r="F30" s="354"/>
      <c r="G30" s="340"/>
    </row>
    <row r="31" spans="1:7" s="1" customFormat="1" ht="42" customHeight="1" x14ac:dyDescent="0.25">
      <c r="A31" s="97" t="s">
        <v>1311</v>
      </c>
      <c r="B31" s="98" t="s">
        <v>1312</v>
      </c>
      <c r="C31" s="98" t="s">
        <v>1313</v>
      </c>
      <c r="D31" s="93"/>
      <c r="E31" s="7"/>
      <c r="F31" s="7"/>
      <c r="G31" s="81"/>
    </row>
    <row r="32" spans="1:7" s="1" customFormat="1" ht="303" customHeight="1" x14ac:dyDescent="0.25">
      <c r="A32" s="97" t="s">
        <v>1314</v>
      </c>
      <c r="B32" s="98" t="s">
        <v>1315</v>
      </c>
      <c r="C32" s="104" t="s">
        <v>302</v>
      </c>
      <c r="D32" s="93"/>
      <c r="E32" s="7"/>
      <c r="F32" s="7"/>
      <c r="G32" s="81"/>
    </row>
    <row r="33" spans="1:7" s="1" customFormat="1" ht="105.75" customHeight="1" x14ac:dyDescent="0.25">
      <c r="A33" s="97" t="s">
        <v>1316</v>
      </c>
      <c r="B33" s="98" t="s">
        <v>1317</v>
      </c>
      <c r="C33" s="81" t="s">
        <v>1318</v>
      </c>
      <c r="D33" s="93"/>
      <c r="E33" s="7"/>
      <c r="F33" s="7"/>
      <c r="G33" s="81"/>
    </row>
    <row r="34" spans="1:7" s="1" customFormat="1" ht="67.5" customHeight="1" x14ac:dyDescent="0.25">
      <c r="A34" s="97" t="s">
        <v>1319</v>
      </c>
      <c r="B34" s="101" t="s">
        <v>1320</v>
      </c>
      <c r="C34" s="81" t="s">
        <v>1321</v>
      </c>
      <c r="D34" s="93"/>
      <c r="E34" s="7"/>
      <c r="F34" s="7"/>
      <c r="G34" s="81"/>
    </row>
    <row r="35" spans="1:7" s="1" customFormat="1" ht="42" customHeight="1" x14ac:dyDescent="0.25">
      <c r="A35" s="97" t="s">
        <v>1322</v>
      </c>
      <c r="B35" s="101" t="s">
        <v>1323</v>
      </c>
      <c r="C35" s="81" t="s">
        <v>303</v>
      </c>
      <c r="D35" s="93"/>
      <c r="E35" s="7"/>
      <c r="F35" s="7"/>
      <c r="G35" s="95"/>
    </row>
    <row r="36" spans="1:7" s="1" customFormat="1" ht="44.25" customHeight="1" thickBot="1" x14ac:dyDescent="0.3">
      <c r="A36" s="97" t="s">
        <v>1324</v>
      </c>
      <c r="B36" s="111" t="s">
        <v>1325</v>
      </c>
      <c r="C36" s="110" t="s">
        <v>1326</v>
      </c>
      <c r="D36" s="57"/>
      <c r="E36" s="91"/>
      <c r="F36" s="91"/>
      <c r="G36" s="81"/>
    </row>
    <row r="37" spans="1:7" s="1" customFormat="1" ht="30" customHeight="1" thickBot="1" x14ac:dyDescent="0.3">
      <c r="A37" s="48" t="s">
        <v>1327</v>
      </c>
      <c r="B37" s="49" t="s">
        <v>1328</v>
      </c>
      <c r="C37" s="56"/>
      <c r="D37" s="61"/>
      <c r="E37" s="62"/>
      <c r="F37" s="63"/>
      <c r="G37" s="53"/>
    </row>
    <row r="38" spans="1:7" s="1" customFormat="1" ht="136.5" customHeight="1" x14ac:dyDescent="0.25">
      <c r="A38" s="112" t="s">
        <v>1329</v>
      </c>
      <c r="B38" s="102" t="s">
        <v>1330</v>
      </c>
      <c r="C38" s="105" t="s">
        <v>1331</v>
      </c>
      <c r="D38" s="59"/>
      <c r="E38" s="60"/>
      <c r="F38" s="60"/>
      <c r="G38" s="81"/>
    </row>
    <row r="39" spans="1:7" s="1" customFormat="1" ht="204.75" customHeight="1" x14ac:dyDescent="0.25">
      <c r="A39" s="112" t="s">
        <v>1332</v>
      </c>
      <c r="B39" s="98" t="s">
        <v>1333</v>
      </c>
      <c r="C39" s="234" t="s">
        <v>304</v>
      </c>
      <c r="D39" s="14"/>
      <c r="E39" s="7"/>
      <c r="F39" s="7"/>
      <c r="G39" s="81"/>
    </row>
    <row r="40" spans="1:7" s="1" customFormat="1" ht="128.25" customHeight="1" x14ac:dyDescent="0.25">
      <c r="A40" s="112" t="s">
        <v>1334</v>
      </c>
      <c r="B40" s="98" t="s">
        <v>1335</v>
      </c>
      <c r="C40" s="81" t="s">
        <v>305</v>
      </c>
      <c r="D40" s="14"/>
      <c r="E40" s="7"/>
      <c r="F40" s="7"/>
      <c r="G40" s="3"/>
    </row>
    <row r="41" spans="1:7" s="1" customFormat="1" ht="77.25" customHeight="1" x14ac:dyDescent="0.25">
      <c r="A41" s="112" t="s">
        <v>1336</v>
      </c>
      <c r="B41" s="98" t="s">
        <v>1337</v>
      </c>
      <c r="C41" s="81" t="s">
        <v>306</v>
      </c>
      <c r="D41" s="14"/>
      <c r="E41" s="7"/>
      <c r="F41" s="7"/>
      <c r="G41" s="81"/>
    </row>
    <row r="42" spans="1:7" s="1" customFormat="1" ht="70.5" customHeight="1" x14ac:dyDescent="0.25">
      <c r="A42" s="112" t="s">
        <v>1338</v>
      </c>
      <c r="B42" s="98" t="s">
        <v>1339</v>
      </c>
      <c r="C42" s="81" t="s">
        <v>1340</v>
      </c>
      <c r="D42" s="14"/>
      <c r="E42" s="7"/>
      <c r="F42" s="7"/>
      <c r="G42" s="3"/>
    </row>
    <row r="43" spans="1:7" s="1" customFormat="1" ht="235.5" customHeight="1" x14ac:dyDescent="0.25">
      <c r="A43" s="112" t="s">
        <v>1341</v>
      </c>
      <c r="B43" s="98" t="s">
        <v>1342</v>
      </c>
      <c r="C43" s="90" t="s">
        <v>307</v>
      </c>
      <c r="D43" s="14"/>
      <c r="E43" s="7"/>
      <c r="F43" s="7"/>
      <c r="G43" s="3"/>
    </row>
    <row r="44" spans="1:7" s="1" customFormat="1" ht="108.75" customHeight="1" x14ac:dyDescent="0.25">
      <c r="A44" s="109" t="s">
        <v>1343</v>
      </c>
      <c r="B44" s="98" t="s">
        <v>1344</v>
      </c>
      <c r="C44" s="81" t="s">
        <v>1345</v>
      </c>
      <c r="D44" s="15"/>
      <c r="E44" s="7"/>
      <c r="F44" s="7"/>
      <c r="G44" s="81"/>
    </row>
    <row r="45" spans="1:7" s="1" customFormat="1" ht="233.25" customHeight="1" x14ac:dyDescent="0.25">
      <c r="A45" s="112" t="s">
        <v>1346</v>
      </c>
      <c r="B45" s="98" t="s">
        <v>1347</v>
      </c>
      <c r="C45" s="81" t="s">
        <v>1348</v>
      </c>
      <c r="D45" s="15"/>
      <c r="E45" s="7"/>
      <c r="F45" s="7"/>
      <c r="G45" s="81"/>
    </row>
    <row r="46" spans="1:7" s="1" customFormat="1" ht="60" customHeight="1" x14ac:dyDescent="0.25">
      <c r="A46" s="112" t="s">
        <v>1349</v>
      </c>
      <c r="B46" s="98" t="s">
        <v>1350</v>
      </c>
      <c r="C46" s="81" t="s">
        <v>308</v>
      </c>
      <c r="D46" s="96"/>
      <c r="E46" s="7"/>
      <c r="F46" s="7"/>
      <c r="G46" s="81"/>
    </row>
    <row r="47" spans="1:7" s="1" customFormat="1" ht="71.25" customHeight="1" x14ac:dyDescent="0.25">
      <c r="A47" s="112" t="s">
        <v>1351</v>
      </c>
      <c r="B47" s="98" t="s">
        <v>1352</v>
      </c>
      <c r="C47" s="105" t="s">
        <v>1353</v>
      </c>
      <c r="D47" s="15"/>
      <c r="E47" s="7"/>
      <c r="F47" s="7"/>
      <c r="G47" s="81"/>
    </row>
    <row r="48" spans="1:7" s="1" customFormat="1" ht="40.5" customHeight="1" x14ac:dyDescent="0.25">
      <c r="A48" s="112" t="s">
        <v>1354</v>
      </c>
      <c r="B48" s="98" t="s">
        <v>1355</v>
      </c>
      <c r="C48" s="98" t="s">
        <v>1356</v>
      </c>
      <c r="D48" s="15"/>
      <c r="E48" s="7"/>
      <c r="F48" s="7"/>
      <c r="G48" s="81"/>
    </row>
    <row r="49" spans="1:7" s="1" customFormat="1" ht="302.25" customHeight="1" x14ac:dyDescent="0.25">
      <c r="A49" s="112" t="s">
        <v>1357</v>
      </c>
      <c r="B49" s="98" t="s">
        <v>1358</v>
      </c>
      <c r="C49" s="81" t="s">
        <v>309</v>
      </c>
      <c r="D49" s="96"/>
      <c r="E49" s="7"/>
      <c r="F49" s="7"/>
      <c r="G49" s="81"/>
    </row>
    <row r="50" spans="1:7" s="1" customFormat="1" ht="45.75" customHeight="1" x14ac:dyDescent="0.25">
      <c r="A50" s="112" t="s">
        <v>1359</v>
      </c>
      <c r="B50" s="98" t="s">
        <v>1360</v>
      </c>
      <c r="C50" s="247" t="s">
        <v>1361</v>
      </c>
      <c r="D50" s="15"/>
      <c r="E50" s="7"/>
      <c r="F50" s="7"/>
      <c r="G50" s="81"/>
    </row>
    <row r="51" spans="1:7" s="1" customFormat="1" ht="72.75" customHeight="1" x14ac:dyDescent="0.25">
      <c r="A51" s="112" t="s">
        <v>1362</v>
      </c>
      <c r="B51" s="98" t="s">
        <v>1363</v>
      </c>
      <c r="C51" s="247" t="s">
        <v>1364</v>
      </c>
      <c r="D51" s="15"/>
      <c r="E51" s="7"/>
      <c r="F51" s="7"/>
      <c r="G51" s="81"/>
    </row>
    <row r="52" spans="1:7" s="1" customFormat="1" ht="46.5" customHeight="1" x14ac:dyDescent="0.25">
      <c r="A52" s="112" t="s">
        <v>1365</v>
      </c>
      <c r="B52" s="98" t="s">
        <v>1366</v>
      </c>
      <c r="C52" s="246" t="s">
        <v>1367</v>
      </c>
      <c r="D52" s="96"/>
      <c r="E52" s="7"/>
      <c r="F52" s="7"/>
      <c r="G52" s="81"/>
    </row>
    <row r="53" spans="1:7" s="1" customFormat="1" ht="24.75" customHeight="1" x14ac:dyDescent="0.25">
      <c r="A53" s="341" t="s">
        <v>1368</v>
      </c>
      <c r="B53" s="342" t="s">
        <v>1369</v>
      </c>
      <c r="C53" s="343" t="s">
        <v>1370</v>
      </c>
      <c r="D53" s="348"/>
      <c r="E53" s="348"/>
      <c r="F53" s="348"/>
      <c r="G53" s="343"/>
    </row>
    <row r="54" spans="1:7" s="1" customFormat="1" ht="121.5" customHeight="1" x14ac:dyDescent="0.25">
      <c r="A54" s="341"/>
      <c r="B54" s="342"/>
      <c r="C54" s="343"/>
      <c r="D54" s="348"/>
      <c r="E54" s="348"/>
      <c r="F54" s="348"/>
      <c r="G54" s="343"/>
    </row>
    <row r="55" spans="1:7" s="1" customFormat="1" ht="142.5" customHeight="1" x14ac:dyDescent="0.25">
      <c r="A55" s="113" t="s">
        <v>1371</v>
      </c>
      <c r="B55" s="98" t="s">
        <v>1372</v>
      </c>
      <c r="C55" s="81" t="s">
        <v>1373</v>
      </c>
      <c r="D55" s="16"/>
      <c r="E55" s="7"/>
      <c r="F55" s="7"/>
      <c r="G55" s="81"/>
    </row>
    <row r="56" spans="1:7" s="1" customFormat="1" ht="45.75" customHeight="1" x14ac:dyDescent="0.25">
      <c r="A56" s="112" t="s">
        <v>1374</v>
      </c>
      <c r="B56" s="98" t="s">
        <v>1375</v>
      </c>
      <c r="C56" s="81" t="s">
        <v>310</v>
      </c>
      <c r="D56" s="14"/>
      <c r="E56" s="7"/>
      <c r="F56" s="7"/>
      <c r="G56" s="92"/>
    </row>
    <row r="57" spans="1:7" s="1" customFormat="1" ht="42.75" customHeight="1" x14ac:dyDescent="0.25">
      <c r="A57" s="97" t="s">
        <v>1376</v>
      </c>
      <c r="B57" s="98" t="s">
        <v>1377</v>
      </c>
      <c r="C57" s="98" t="s">
        <v>1378</v>
      </c>
      <c r="D57" s="14"/>
      <c r="E57" s="7"/>
      <c r="F57" s="7"/>
      <c r="G57" s="81"/>
    </row>
    <row r="58" spans="1:7" s="1" customFormat="1" ht="108.75" customHeight="1" x14ac:dyDescent="0.25">
      <c r="A58" s="97" t="s">
        <v>1379</v>
      </c>
      <c r="B58" s="98" t="s">
        <v>1380</v>
      </c>
      <c r="C58" s="81" t="s">
        <v>1381</v>
      </c>
      <c r="D58" s="14"/>
      <c r="E58" s="7"/>
      <c r="F58" s="7"/>
      <c r="G58" s="92"/>
    </row>
    <row r="59" spans="1:7" s="1" customFormat="1" ht="39" customHeight="1" x14ac:dyDescent="0.25">
      <c r="A59" s="97" t="s">
        <v>1382</v>
      </c>
      <c r="B59" s="98" t="s">
        <v>1383</v>
      </c>
      <c r="C59" s="98" t="s">
        <v>1384</v>
      </c>
      <c r="D59" s="16"/>
      <c r="E59" s="7"/>
      <c r="F59" s="7"/>
      <c r="G59" s="81"/>
    </row>
    <row r="60" spans="1:7" s="1" customFormat="1" ht="57.75" customHeight="1" x14ac:dyDescent="0.25">
      <c r="A60" s="97" t="s">
        <v>1385</v>
      </c>
      <c r="B60" s="98" t="s">
        <v>1386</v>
      </c>
      <c r="C60" s="98" t="s">
        <v>1387</v>
      </c>
      <c r="D60" s="14"/>
      <c r="E60" s="7"/>
      <c r="F60" s="7"/>
      <c r="G60" s="81"/>
    </row>
    <row r="61" spans="1:7" s="1" customFormat="1" ht="151.5" customHeight="1" x14ac:dyDescent="0.25">
      <c r="A61" s="97" t="s">
        <v>1388</v>
      </c>
      <c r="B61" s="98" t="s">
        <v>1389</v>
      </c>
      <c r="C61" s="98" t="s">
        <v>1390</v>
      </c>
      <c r="D61" s="14"/>
      <c r="E61" s="7"/>
      <c r="F61" s="7"/>
      <c r="G61" s="81"/>
    </row>
    <row r="62" spans="1:7" s="1" customFormat="1" ht="37.5" customHeight="1" x14ac:dyDescent="0.25">
      <c r="A62" s="115" t="s">
        <v>1391</v>
      </c>
      <c r="B62" s="103" t="s">
        <v>1392</v>
      </c>
      <c r="C62" s="81"/>
      <c r="D62" s="14"/>
      <c r="E62" s="7"/>
      <c r="F62" s="7"/>
      <c r="G62" s="3"/>
    </row>
    <row r="63" spans="1:7" s="1" customFormat="1" ht="54" customHeight="1" x14ac:dyDescent="0.25">
      <c r="A63" s="114" t="s">
        <v>1393</v>
      </c>
      <c r="B63" s="51" t="s">
        <v>1394</v>
      </c>
      <c r="C63" s="51" t="s">
        <v>1395</v>
      </c>
      <c r="D63" s="14"/>
      <c r="E63" s="7"/>
      <c r="F63" s="7"/>
      <c r="G63" s="33"/>
    </row>
    <row r="64" spans="1:7" s="1" customFormat="1" ht="39.75" customHeight="1" thickBot="1" x14ac:dyDescent="0.3">
      <c r="A64" s="50"/>
      <c r="B64" s="51"/>
      <c r="C64" s="51"/>
      <c r="D64" s="70"/>
      <c r="E64" s="58"/>
      <c r="F64" s="54"/>
      <c r="G64" s="129"/>
    </row>
    <row r="65" spans="1:7" s="4" customFormat="1" ht="36" customHeight="1" thickBot="1" x14ac:dyDescent="0.3">
      <c r="A65" s="17"/>
      <c r="B65" s="17"/>
      <c r="C65" s="17"/>
      <c r="D65" s="17"/>
      <c r="E65" s="65"/>
      <c r="F65" s="66"/>
      <c r="G65" s="80" t="s">
        <v>1396</v>
      </c>
    </row>
    <row r="66" spans="1:7" s="1" customFormat="1" ht="101.25" customHeight="1" x14ac:dyDescent="0.25">
      <c r="A66" s="4"/>
      <c r="B66" s="85"/>
      <c r="C66" s="85"/>
      <c r="D66" s="85"/>
      <c r="E66" s="64" t="s">
        <v>1397</v>
      </c>
      <c r="F66" s="52" t="s">
        <v>1398</v>
      </c>
      <c r="G66" s="3"/>
    </row>
    <row r="67" spans="1:7" s="1" customFormat="1" ht="40.5" customHeight="1" x14ac:dyDescent="0.25">
      <c r="A67" s="4"/>
      <c r="B67" s="85"/>
      <c r="C67" s="85"/>
      <c r="D67" s="85"/>
      <c r="E67" s="127"/>
      <c r="F67" s="123"/>
    </row>
    <row r="68" spans="1:7" s="1" customFormat="1" x14ac:dyDescent="0.25">
      <c r="A68" s="4"/>
      <c r="B68" s="2" t="s">
        <v>1399</v>
      </c>
      <c r="C68" s="2"/>
      <c r="D68" s="2"/>
      <c r="E68" s="5"/>
      <c r="F68" s="5"/>
    </row>
    <row r="69" spans="1:7" s="1" customFormat="1" ht="15" customHeight="1" x14ac:dyDescent="0.25">
      <c r="A69" s="4"/>
      <c r="B69" s="345" t="s">
        <v>1400</v>
      </c>
      <c r="C69" s="345"/>
      <c r="D69" s="345"/>
      <c r="E69" s="345"/>
      <c r="F69" s="345"/>
      <c r="G69" s="345"/>
    </row>
    <row r="70" spans="1:7" s="1" customFormat="1" ht="18.399999999999999" customHeight="1" x14ac:dyDescent="0.25">
      <c r="A70" s="4"/>
      <c r="B70" s="346" t="s">
        <v>1401</v>
      </c>
      <c r="C70" s="346"/>
      <c r="D70" s="346"/>
      <c r="E70" s="346"/>
      <c r="F70" s="346"/>
      <c r="G70" s="346"/>
    </row>
    <row r="71" spans="1:7" s="1" customFormat="1" x14ac:dyDescent="0.25">
      <c r="A71" s="4"/>
      <c r="B71" s="347" t="s">
        <v>1402</v>
      </c>
      <c r="C71" s="347"/>
      <c r="D71" s="347"/>
      <c r="E71" s="347"/>
      <c r="F71" s="347"/>
      <c r="G71" s="347"/>
    </row>
    <row r="72" spans="1:7" s="1" customFormat="1" x14ac:dyDescent="0.25">
      <c r="A72" s="4"/>
      <c r="B72" s="344" t="s">
        <v>1403</v>
      </c>
      <c r="C72" s="344"/>
      <c r="D72" s="344"/>
      <c r="E72" s="344"/>
      <c r="F72" s="86"/>
    </row>
  </sheetData>
  <mergeCells count="30">
    <mergeCell ref="B69:G69"/>
    <mergeCell ref="B70:G70"/>
    <mergeCell ref="B71:G71"/>
    <mergeCell ref="B72:E72"/>
    <mergeCell ref="E53:E54"/>
    <mergeCell ref="F53:F54"/>
    <mergeCell ref="G53:G54"/>
    <mergeCell ref="D53:D54"/>
    <mergeCell ref="A53:A54"/>
    <mergeCell ref="B53:B54"/>
    <mergeCell ref="C53:C54"/>
    <mergeCell ref="B28:B30"/>
    <mergeCell ref="A28:A30"/>
    <mergeCell ref="A10:A11"/>
    <mergeCell ref="B10:B11"/>
    <mergeCell ref="C10:C11"/>
    <mergeCell ref="D10:G10"/>
    <mergeCell ref="C16:C17"/>
    <mergeCell ref="D1:F1"/>
    <mergeCell ref="C3:G3"/>
    <mergeCell ref="C4:G4"/>
    <mergeCell ref="C5:G5"/>
    <mergeCell ref="C6:G6"/>
    <mergeCell ref="D28:D30"/>
    <mergeCell ref="E28:E30"/>
    <mergeCell ref="F28:F30"/>
    <mergeCell ref="G28:G30"/>
    <mergeCell ref="C7:G7"/>
    <mergeCell ref="C8:G8"/>
    <mergeCell ref="C18:C19"/>
  </mergeCells>
  <pageMargins left="0.7" right="0.7" top="0.75" bottom="0.75" header="0.51180555555555496" footer="0.51180555555555496"/>
  <pageSetup firstPageNumber="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39"/>
  <sheetViews>
    <sheetView topLeftCell="A10" zoomScale="90" zoomScaleNormal="90" workbookViewId="0">
      <selection activeCell="A27" sqref="A27:XFD27"/>
    </sheetView>
  </sheetViews>
  <sheetFormatPr defaultRowHeight="15.75" x14ac:dyDescent="0.25"/>
  <cols>
    <col min="1" max="1" width="9.140625" style="4"/>
    <col min="2" max="2" width="35.28515625" style="85" customWidth="1"/>
    <col min="3" max="3" width="119.140625" style="85" customWidth="1"/>
    <col min="4" max="4" width="31" style="85" customWidth="1"/>
    <col min="5" max="5" width="29.42578125" style="5" customWidth="1"/>
    <col min="6" max="6" width="39.42578125" style="5" customWidth="1"/>
    <col min="7" max="7" width="54" style="1" customWidth="1"/>
    <col min="8" max="1014" width="9.140625" style="1"/>
  </cols>
  <sheetData>
    <row r="1" spans="1:7" x14ac:dyDescent="0.25">
      <c r="D1" s="323" t="s">
        <v>1404</v>
      </c>
      <c r="E1" s="323"/>
      <c r="F1" s="323"/>
    </row>
    <row r="3" spans="1:7" ht="15" customHeight="1" x14ac:dyDescent="0.25">
      <c r="B3" s="43" t="s">
        <v>1405</v>
      </c>
      <c r="C3" s="324" t="s">
        <v>1406</v>
      </c>
      <c r="D3" s="325"/>
      <c r="E3" s="325"/>
      <c r="F3" s="325"/>
      <c r="G3" s="325"/>
    </row>
    <row r="4" spans="1:7" ht="15" customHeight="1" x14ac:dyDescent="0.25">
      <c r="B4" s="43" t="s">
        <v>1407</v>
      </c>
      <c r="C4" s="324" t="s">
        <v>1408</v>
      </c>
      <c r="D4" s="325"/>
      <c r="E4" s="325"/>
      <c r="F4" s="325"/>
      <c r="G4" s="325"/>
    </row>
    <row r="5" spans="1:7" ht="15" customHeight="1" x14ac:dyDescent="0.25">
      <c r="B5" s="43" t="s">
        <v>1409</v>
      </c>
      <c r="C5" s="324" t="s">
        <v>1410</v>
      </c>
      <c r="D5" s="325"/>
      <c r="E5" s="325"/>
      <c r="F5" s="325"/>
      <c r="G5" s="325"/>
    </row>
    <row r="6" spans="1:7" ht="15" customHeight="1" x14ac:dyDescent="0.25">
      <c r="B6" s="44" t="s">
        <v>1411</v>
      </c>
      <c r="C6" s="326" t="s">
        <v>1412</v>
      </c>
      <c r="D6" s="327"/>
      <c r="E6" s="327"/>
      <c r="F6" s="327"/>
      <c r="G6" s="327"/>
    </row>
    <row r="7" spans="1:7" ht="15" customHeight="1" x14ac:dyDescent="0.25">
      <c r="B7" s="44" t="s">
        <v>1413</v>
      </c>
      <c r="C7" s="321" t="s">
        <v>1414</v>
      </c>
      <c r="D7" s="322"/>
      <c r="E7" s="322"/>
      <c r="F7" s="322"/>
      <c r="G7" s="322"/>
    </row>
    <row r="8" spans="1:7" ht="15" customHeight="1" x14ac:dyDescent="0.25">
      <c r="B8" s="43" t="s">
        <v>1415</v>
      </c>
      <c r="C8" s="328" t="s">
        <v>311</v>
      </c>
      <c r="D8" s="329"/>
      <c r="E8" s="329"/>
      <c r="F8" s="329"/>
      <c r="G8" s="329"/>
    </row>
    <row r="9" spans="1:7" ht="15" customHeight="1" x14ac:dyDescent="0.25">
      <c r="B9" s="1"/>
      <c r="D9" s="6"/>
      <c r="E9" s="86"/>
      <c r="F9" s="86"/>
    </row>
    <row r="10" spans="1:7" s="1" customFormat="1" ht="36.75" customHeight="1" x14ac:dyDescent="0.25">
      <c r="A10" s="330" t="s">
        <v>1416</v>
      </c>
      <c r="B10" s="332" t="s">
        <v>1417</v>
      </c>
      <c r="C10" s="334" t="s">
        <v>1418</v>
      </c>
      <c r="D10" s="336" t="s">
        <v>1419</v>
      </c>
      <c r="E10" s="337"/>
      <c r="F10" s="337"/>
      <c r="G10" s="338"/>
    </row>
    <row r="11" spans="1:7" ht="165" customHeight="1" x14ac:dyDescent="0.25">
      <c r="A11" s="331"/>
      <c r="B11" s="333"/>
      <c r="C11" s="335"/>
      <c r="D11" s="34" t="s">
        <v>1420</v>
      </c>
      <c r="E11" s="31" t="s">
        <v>1421</v>
      </c>
      <c r="F11" s="34" t="s">
        <v>1422</v>
      </c>
      <c r="G11" s="34" t="s">
        <v>1423</v>
      </c>
    </row>
    <row r="12" spans="1:7" ht="117" customHeight="1" x14ac:dyDescent="0.25">
      <c r="A12" s="8"/>
      <c r="B12" s="35" t="s">
        <v>1424</v>
      </c>
      <c r="C12" s="35" t="s">
        <v>1425</v>
      </c>
      <c r="D12" s="18" t="s">
        <v>1426</v>
      </c>
      <c r="E12" s="18" t="s">
        <v>1427</v>
      </c>
      <c r="F12" s="18" t="s">
        <v>1428</v>
      </c>
      <c r="G12" s="9"/>
    </row>
    <row r="13" spans="1:7" s="1" customFormat="1" ht="32.25" customHeight="1" x14ac:dyDescent="0.25">
      <c r="A13" s="45" t="s">
        <v>1429</v>
      </c>
      <c r="B13" s="46" t="s">
        <v>1430</v>
      </c>
      <c r="C13" s="47"/>
      <c r="D13" s="54"/>
      <c r="E13" s="55"/>
      <c r="F13" s="55"/>
      <c r="G13" s="9"/>
    </row>
    <row r="14" spans="1:7" s="1" customFormat="1" ht="84.75" customHeight="1" x14ac:dyDescent="0.25">
      <c r="A14" s="97" t="s">
        <v>1431</v>
      </c>
      <c r="B14" s="99" t="s">
        <v>1432</v>
      </c>
      <c r="C14" s="81" t="s">
        <v>312</v>
      </c>
      <c r="D14" s="11"/>
      <c r="E14" s="18"/>
      <c r="F14" s="18"/>
      <c r="G14" s="81"/>
    </row>
    <row r="15" spans="1:7" s="1" customFormat="1" ht="119.25" customHeight="1" x14ac:dyDescent="0.25">
      <c r="A15" s="97" t="s">
        <v>1433</v>
      </c>
      <c r="B15" s="99" t="s">
        <v>1434</v>
      </c>
      <c r="C15" s="81" t="s">
        <v>313</v>
      </c>
      <c r="D15" s="11"/>
      <c r="E15" s="12"/>
      <c r="F15" s="12"/>
      <c r="G15" s="81"/>
    </row>
    <row r="16" spans="1:7" s="1" customFormat="1" ht="39.75" customHeight="1" x14ac:dyDescent="0.25">
      <c r="A16" s="97" t="s">
        <v>1435</v>
      </c>
      <c r="B16" s="99" t="s">
        <v>1436</v>
      </c>
      <c r="C16" s="108" t="s">
        <v>314</v>
      </c>
      <c r="D16" s="11"/>
      <c r="E16" s="12"/>
      <c r="F16" s="12"/>
      <c r="G16" s="81"/>
    </row>
    <row r="17" spans="1:7" s="1" customFormat="1" ht="86.25" customHeight="1" x14ac:dyDescent="0.25">
      <c r="A17" s="97" t="s">
        <v>1437</v>
      </c>
      <c r="B17" s="99" t="s">
        <v>1438</v>
      </c>
      <c r="C17" s="81" t="s">
        <v>315</v>
      </c>
      <c r="D17" s="14"/>
      <c r="E17" s="7"/>
      <c r="F17" s="7"/>
      <c r="G17" s="81"/>
    </row>
    <row r="18" spans="1:7" s="1" customFormat="1" ht="337.5" customHeight="1" x14ac:dyDescent="0.25">
      <c r="A18" s="97" t="s">
        <v>1439</v>
      </c>
      <c r="B18" s="98" t="s">
        <v>1440</v>
      </c>
      <c r="C18" s="81" t="s">
        <v>316</v>
      </c>
      <c r="D18" s="14"/>
      <c r="E18" s="7"/>
      <c r="F18" s="7"/>
      <c r="G18" s="13"/>
    </row>
    <row r="19" spans="1:7" s="1" customFormat="1" ht="73.5" customHeight="1" x14ac:dyDescent="0.25">
      <c r="A19" s="97" t="s">
        <v>1441</v>
      </c>
      <c r="B19" s="98" t="s">
        <v>1442</v>
      </c>
      <c r="C19" s="81" t="s">
        <v>317</v>
      </c>
      <c r="D19" s="93"/>
      <c r="E19" s="7"/>
      <c r="F19" s="7"/>
      <c r="G19" s="81"/>
    </row>
    <row r="20" spans="1:7" s="1" customFormat="1" ht="39.75" customHeight="1" x14ac:dyDescent="0.25">
      <c r="A20" s="97" t="s">
        <v>1443</v>
      </c>
      <c r="B20" s="101" t="s">
        <v>1444</v>
      </c>
      <c r="C20" s="81" t="s">
        <v>318</v>
      </c>
      <c r="D20" s="93"/>
      <c r="E20" s="7"/>
      <c r="F20" s="7"/>
      <c r="G20" s="81"/>
    </row>
    <row r="21" spans="1:7" s="1" customFormat="1" ht="39" customHeight="1" x14ac:dyDescent="0.25">
      <c r="A21" s="97" t="s">
        <v>1445</v>
      </c>
      <c r="B21" s="101" t="s">
        <v>1446</v>
      </c>
      <c r="C21" s="81" t="s">
        <v>175</v>
      </c>
      <c r="D21" s="93"/>
      <c r="E21" s="7"/>
      <c r="F21" s="7"/>
      <c r="G21" s="95"/>
    </row>
    <row r="22" spans="1:7" s="1" customFormat="1" ht="36" customHeight="1" thickBot="1" x14ac:dyDescent="0.3">
      <c r="A22" s="97" t="s">
        <v>1447</v>
      </c>
      <c r="B22" s="111" t="s">
        <v>1448</v>
      </c>
      <c r="C22" s="110" t="s">
        <v>1449</v>
      </c>
      <c r="D22" s="57"/>
      <c r="E22" s="91"/>
      <c r="F22" s="91"/>
      <c r="G22" s="81"/>
    </row>
    <row r="23" spans="1:7" s="1" customFormat="1" ht="15" customHeight="1" thickBot="1" x14ac:dyDescent="0.3">
      <c r="A23" s="130" t="s">
        <v>1450</v>
      </c>
      <c r="B23" s="49" t="s">
        <v>1451</v>
      </c>
      <c r="C23" s="56"/>
      <c r="D23" s="61"/>
      <c r="E23" s="62"/>
      <c r="F23" s="63"/>
      <c r="G23" s="53"/>
    </row>
    <row r="24" spans="1:7" s="1" customFormat="1" ht="54.75" customHeight="1" x14ac:dyDescent="0.25">
      <c r="A24" s="112" t="s">
        <v>1452</v>
      </c>
      <c r="B24" s="98" t="s">
        <v>1453</v>
      </c>
      <c r="C24" s="81" t="s">
        <v>319</v>
      </c>
      <c r="D24" s="96"/>
      <c r="E24" s="7"/>
      <c r="F24" s="7"/>
      <c r="G24" s="81"/>
    </row>
    <row r="25" spans="1:7" s="1" customFormat="1" ht="91.5" customHeight="1" x14ac:dyDescent="0.25">
      <c r="A25" s="112" t="s">
        <v>1454</v>
      </c>
      <c r="B25" s="98" t="s">
        <v>1455</v>
      </c>
      <c r="C25" s="81" t="s">
        <v>322</v>
      </c>
      <c r="D25" s="96"/>
      <c r="E25" s="7"/>
      <c r="F25" s="7"/>
      <c r="G25" s="81"/>
    </row>
    <row r="26" spans="1:7" s="1" customFormat="1" ht="66.75" customHeight="1" x14ac:dyDescent="0.25">
      <c r="A26" s="112" t="s">
        <v>1456</v>
      </c>
      <c r="B26" s="249" t="s">
        <v>1457</v>
      </c>
      <c r="C26" s="249" t="s">
        <v>323</v>
      </c>
      <c r="D26" s="96"/>
      <c r="E26" s="7"/>
      <c r="F26" s="7"/>
      <c r="G26" s="248"/>
    </row>
    <row r="27" spans="1:7" s="1" customFormat="1" ht="32.25" customHeight="1" x14ac:dyDescent="0.25">
      <c r="A27" s="97" t="s">
        <v>1458</v>
      </c>
      <c r="B27" s="249" t="s">
        <v>1459</v>
      </c>
      <c r="C27" s="249" t="s">
        <v>1460</v>
      </c>
      <c r="D27" s="96"/>
      <c r="E27" s="7"/>
      <c r="F27" s="7"/>
      <c r="G27" s="81"/>
    </row>
    <row r="28" spans="1:7" s="1" customFormat="1" ht="54.75" customHeight="1" x14ac:dyDescent="0.25">
      <c r="A28" s="97" t="s">
        <v>1461</v>
      </c>
      <c r="B28" s="98" t="s">
        <v>1462</v>
      </c>
      <c r="C28" s="81" t="s">
        <v>320</v>
      </c>
      <c r="D28" s="14"/>
      <c r="E28" s="7"/>
      <c r="F28" s="7"/>
      <c r="G28" s="92"/>
    </row>
    <row r="29" spans="1:7" s="1" customFormat="1" ht="26.25" customHeight="1" x14ac:dyDescent="0.25">
      <c r="A29" s="97" t="s">
        <v>1463</v>
      </c>
      <c r="B29" s="99" t="s">
        <v>1464</v>
      </c>
      <c r="C29" s="81" t="s">
        <v>176</v>
      </c>
      <c r="D29" s="14"/>
      <c r="E29" s="7"/>
      <c r="F29" s="7"/>
      <c r="G29" s="3"/>
    </row>
    <row r="30" spans="1:7" s="1" customFormat="1" ht="35.25" customHeight="1" x14ac:dyDescent="0.25">
      <c r="A30" s="114" t="s">
        <v>1465</v>
      </c>
      <c r="B30" s="51" t="s">
        <v>1466</v>
      </c>
      <c r="C30" s="51" t="s">
        <v>1467</v>
      </c>
      <c r="D30" s="14"/>
      <c r="E30" s="7"/>
      <c r="F30" s="7"/>
      <c r="G30" s="33"/>
    </row>
    <row r="31" spans="1:7" s="1" customFormat="1" ht="30" customHeight="1" thickBot="1" x14ac:dyDescent="0.3">
      <c r="A31" s="50"/>
      <c r="B31" s="51"/>
      <c r="C31" s="51"/>
      <c r="D31" s="70"/>
      <c r="E31" s="58"/>
      <c r="F31" s="54"/>
      <c r="G31" s="129"/>
    </row>
    <row r="32" spans="1:7" s="4" customFormat="1" ht="36" customHeight="1" thickBot="1" x14ac:dyDescent="0.3">
      <c r="A32" s="17"/>
      <c r="B32" s="17"/>
      <c r="C32" s="17"/>
      <c r="D32" s="17"/>
      <c r="E32" s="65"/>
      <c r="F32" s="66"/>
      <c r="G32" s="80" t="s">
        <v>1468</v>
      </c>
    </row>
    <row r="33" spans="1:7" s="1" customFormat="1" ht="101.25" customHeight="1" x14ac:dyDescent="0.25">
      <c r="A33" s="4"/>
      <c r="B33" s="85"/>
      <c r="C33" s="85"/>
      <c r="D33" s="85"/>
      <c r="E33" s="64" t="s">
        <v>1469</v>
      </c>
      <c r="F33" s="52" t="s">
        <v>1470</v>
      </c>
      <c r="G33" s="3"/>
    </row>
    <row r="34" spans="1:7" s="1" customFormat="1" ht="74.25" customHeight="1" x14ac:dyDescent="0.25">
      <c r="A34" s="4"/>
      <c r="B34" s="85"/>
      <c r="C34" s="85"/>
      <c r="D34" s="85"/>
      <c r="E34" s="127"/>
      <c r="F34" s="123"/>
    </row>
    <row r="35" spans="1:7" s="1" customFormat="1" x14ac:dyDescent="0.25">
      <c r="A35" s="4"/>
      <c r="B35" s="2" t="s">
        <v>1471</v>
      </c>
      <c r="C35" s="2"/>
      <c r="D35" s="2"/>
      <c r="E35" s="5"/>
      <c r="F35" s="5"/>
    </row>
    <row r="36" spans="1:7" s="1" customFormat="1" ht="15" customHeight="1" x14ac:dyDescent="0.25">
      <c r="A36" s="4"/>
      <c r="B36" s="345" t="s">
        <v>1472</v>
      </c>
      <c r="C36" s="345"/>
      <c r="D36" s="345"/>
      <c r="E36" s="345"/>
      <c r="F36" s="345"/>
      <c r="G36" s="345"/>
    </row>
    <row r="37" spans="1:7" s="1" customFormat="1" ht="18.399999999999999" customHeight="1" x14ac:dyDescent="0.25">
      <c r="A37" s="4"/>
      <c r="B37" s="346" t="s">
        <v>1473</v>
      </c>
      <c r="C37" s="346"/>
      <c r="D37" s="346"/>
      <c r="E37" s="346"/>
      <c r="F37" s="346"/>
      <c r="G37" s="346"/>
    </row>
    <row r="38" spans="1:7" s="1" customFormat="1" x14ac:dyDescent="0.25">
      <c r="A38" s="4"/>
      <c r="B38" s="347" t="s">
        <v>1474</v>
      </c>
      <c r="C38" s="347"/>
      <c r="D38" s="347"/>
      <c r="E38" s="347"/>
      <c r="F38" s="347"/>
      <c r="G38" s="347"/>
    </row>
    <row r="39" spans="1:7" s="1" customFormat="1" x14ac:dyDescent="0.25">
      <c r="A39" s="4"/>
      <c r="B39" s="344" t="s">
        <v>1475</v>
      </c>
      <c r="C39" s="344"/>
      <c r="D39" s="344"/>
      <c r="E39" s="344"/>
      <c r="F39" s="86"/>
    </row>
  </sheetData>
  <mergeCells count="15">
    <mergeCell ref="D1:F1"/>
    <mergeCell ref="C3:G3"/>
    <mergeCell ref="C4:G4"/>
    <mergeCell ref="C5:G5"/>
    <mergeCell ref="C6:G6"/>
    <mergeCell ref="B39:E39"/>
    <mergeCell ref="B36:G36"/>
    <mergeCell ref="B37:G37"/>
    <mergeCell ref="B38:G38"/>
    <mergeCell ref="D10:G10"/>
    <mergeCell ref="A10:A11"/>
    <mergeCell ref="B10:B11"/>
    <mergeCell ref="C10:C11"/>
    <mergeCell ref="C8:G8"/>
    <mergeCell ref="C7:G7"/>
  </mergeCells>
  <pageMargins left="0.7" right="0.7" top="0.75" bottom="0.75" header="0.51180555555555496" footer="0.51180555555555496"/>
  <pageSetup firstPageNumber="0"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F97D69-E908-4A31-9CDC-21F76EAA6D77}">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19a12fec-64a2-488f-8f59-a12d3f805a66"/>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Creation of buildings. Needs</vt:lpstr>
      <vt:lpstr>2. Creation of buildings. Needs</vt:lpstr>
      <vt:lpstr>3. Development of buildings. Co</vt:lpstr>
      <vt:lpstr>4. Development of buildings. Co</vt:lpstr>
      <vt:lpstr>5. Development of buildings. Co</vt:lpstr>
      <vt:lpstr>6. Development of buildings.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2025-01-23T11:26:12Z</cp:lastPrinted>
  <dcterms:created xsi:type="dcterms:W3CDTF">2015-06-05T18:17:20Z</dcterms:created>
  <dcterms:modified xsi:type="dcterms:W3CDTF">2025-05-19T11:17:41Z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