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irkimo dokumentai 2025-04-30\02. Pirkimo dokumentai EN\2 priedėlis\2025-05-16\"/>
    </mc:Choice>
  </mc:AlternateContent>
  <bookViews>
    <workbookView xWindow="0" yWindow="-120" windowWidth="25200" windowHeight="11970" tabRatio="500"/>
  </bookViews>
  <sheets>
    <sheet name="1. Territory" sheetId="3" r:id="rId1"/>
  </sheets>
  <definedNames>
    <definedName name="_msoanchor_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29" i="3" l="1"/>
  <c r="F15" i="3"/>
  <c r="E29" i="3"/>
  <c r="D29" i="3"/>
  <c r="D21" i="3" l="1"/>
  <c r="E21" i="3"/>
  <c r="D26" i="3" l="1"/>
  <c r="D15" i="3"/>
</calcChain>
</file>

<file path=xl/sharedStrings.xml><?xml version="1.0" encoding="utf-8"?>
<sst xmlns="http://schemas.openxmlformats.org/spreadsheetml/2006/main" count="539" uniqueCount="539">
  <si>
    <r>
      <rPr>
        <b/>
        <sz val="11"/>
        <rFont val="Times New Roman"/>
        <family val="1"/>
        <charset val="186"/>
      </rPr>
      <t xml:space="preserve">Item </t>
    </r>
    <r>
      <rPr>
        <b/>
        <sz val="11"/>
        <rFont val="Times New Roman"/>
        <family val="1"/>
        <charset val="186"/>
      </rPr>
      <t>No.</t>
    </r>
  </si>
  <si>
    <r>
      <rPr>
        <b/>
        <sz val="11"/>
        <color rgb="FF000000"/>
        <rFont val="Times New Roman"/>
        <family val="1"/>
        <charset val="186"/>
      </rPr>
      <t>REMARKS</t>
    </r>
  </si>
  <si>
    <r>
      <rPr>
        <b/>
        <sz val="11"/>
        <color rgb="FF000000"/>
        <rFont val="Times New Roman"/>
        <family val="1"/>
        <charset val="186"/>
      </rPr>
      <t>Project name</t>
    </r>
  </si>
  <si>
    <r>
      <rPr>
        <b/>
        <sz val="11"/>
        <color rgb="FF000000"/>
        <rFont val="Times New Roman"/>
        <family val="1"/>
        <charset val="186"/>
      </rPr>
      <t>Facility</t>
    </r>
  </si>
  <si>
    <r>
      <rPr>
        <b/>
        <sz val="11"/>
        <color rgb="FF000000"/>
        <rFont val="Times New Roman"/>
        <family val="1"/>
        <charset val="186"/>
      </rPr>
      <t>Annex to terms &amp; conditions</t>
    </r>
  </si>
  <si>
    <r>
      <rPr>
        <sz val="11"/>
        <rFont val="Times New Roman"/>
        <family val="1"/>
        <charset val="186"/>
      </rPr>
      <t>Annex 2 Specifications</t>
    </r>
  </si>
  <si>
    <r>
      <rPr>
        <b/>
        <sz val="11"/>
        <color rgb="FF000000"/>
        <rFont val="Times New Roman"/>
        <family val="1"/>
        <charset val="186"/>
      </rPr>
      <t>Supplement</t>
    </r>
  </si>
  <si>
    <r>
      <rPr>
        <b/>
        <sz val="11"/>
        <rFont val="Times New Roman"/>
        <family val="1"/>
        <charset val="186"/>
      </rPr>
      <t>1.</t>
    </r>
  </si>
  <si>
    <r>
      <rPr>
        <b/>
        <sz val="11"/>
        <rFont val="Times New Roman"/>
        <family val="1"/>
        <charset val="186"/>
      </rPr>
      <t>2.</t>
    </r>
  </si>
  <si>
    <r>
      <rPr>
        <b/>
        <sz val="11"/>
        <color rgb="FF000000"/>
        <rFont val="Times New Roman"/>
        <family val="1"/>
        <charset val="186"/>
      </rPr>
      <t>Supplement document (worksheet)</t>
    </r>
  </si>
  <si>
    <r>
      <rPr>
        <b/>
        <sz val="11"/>
        <rFont val="Times New Roman"/>
        <family val="1"/>
        <charset val="186"/>
      </rPr>
      <t>Name of the territorial elements/building/space</t>
    </r>
  </si>
  <si>
    <r>
      <rPr>
        <b/>
        <sz val="11"/>
        <rFont val="Times New Roman"/>
        <family val="2"/>
        <charset val="186"/>
      </rPr>
      <t>Approximate area (kv.m) (if needed to determine)</t>
    </r>
  </si>
  <si>
    <r>
      <rPr>
        <b/>
        <sz val="11"/>
        <rFont val="Times New Roman"/>
        <family val="2"/>
        <charset val="186"/>
      </rPr>
      <t>Number of places and/or other indicators (if applicable)</t>
    </r>
  </si>
  <si>
    <r>
      <rPr>
        <sz val="11"/>
        <rFont val="Times New Roman"/>
        <family val="2"/>
        <charset val="186"/>
      </rPr>
      <t>Description of the needs for territorial elements/building/space and special requirements (if any)</t>
    </r>
  </si>
  <si>
    <r>
      <rPr>
        <sz val="11"/>
        <color rgb="FF000000"/>
        <rFont val="Times New Roman"/>
        <family val="1"/>
        <charset val="186"/>
      </rPr>
      <t>The price must match the Work Stage price on Sheet 1.</t>
    </r>
  </si>
  <si>
    <r>
      <rPr>
        <i/>
        <sz val="11"/>
        <color theme="1"/>
        <rFont val="Times New Roman"/>
        <family val="1"/>
        <charset val="186"/>
      </rPr>
      <t>According to the design technical conditions</t>
    </r>
  </si>
  <si>
    <r>
      <rPr>
        <b/>
        <sz val="11"/>
        <rFont val="Times New Roman"/>
        <family val="1"/>
        <charset val="186"/>
      </rPr>
      <t>Total cost (EUR excl. VAT)</t>
    </r>
  </si>
  <si>
    <r>
      <rPr>
        <b/>
        <sz val="11"/>
        <color rgb="FF000000"/>
        <rFont val="Times New Roman"/>
        <family val="1"/>
        <charset val="186"/>
      </rPr>
      <t xml:space="preserve">REMARKS: </t>
    </r>
  </si>
  <si>
    <r>
      <rPr>
        <b/>
        <sz val="11"/>
        <rFont val="Times New Roman"/>
        <family val="1"/>
        <charset val="186"/>
      </rPr>
      <t>Sports zone</t>
    </r>
  </si>
  <si>
    <r>
      <rPr>
        <b/>
        <sz val="11"/>
        <color rgb="FF000000"/>
        <rFont val="Times New Roman"/>
        <family val="1"/>
        <charset val="186"/>
      </rPr>
      <t>Significance level of the territorial elements/building/space (A, B, C, or D level)</t>
    </r>
  </si>
  <si>
    <r>
      <rPr>
        <b/>
        <sz val="11"/>
        <color rgb="FF000000"/>
        <rFont val="Times New Roman"/>
        <family val="1"/>
        <charset val="186"/>
      </rPr>
      <t>Cost of development of the solution proposed by the Candidate / Participant (EUR excl. VAT)</t>
    </r>
  </si>
  <si>
    <r>
      <rPr>
        <i/>
        <sz val="11"/>
        <color rgb="FF000000"/>
        <rFont val="Times New Roman"/>
        <family val="1"/>
        <charset val="186"/>
      </rPr>
      <t>to be completed by Candidate / Participant</t>
    </r>
  </si>
  <si>
    <r>
      <rPr>
        <i/>
        <sz val="11"/>
        <color rgb="FF000000"/>
        <rFont val="Times New Roman"/>
        <family val="1"/>
        <charset val="186"/>
      </rPr>
      <t>Proposed by the Candidate / Participant.</t>
    </r>
  </si>
  <si>
    <r>
      <rPr>
        <sz val="11"/>
        <color rgb="FF000000"/>
        <rFont val="Times New Roman"/>
        <family val="1"/>
        <charset val="186"/>
      </rPr>
      <t>The Candidate / Participant in the Solution / Proposal may supplement their solutions, provided they do not contradict the Specifications or are not evaluated by the Public Entity. (VS)</t>
    </r>
  </si>
  <si>
    <r>
      <rPr>
        <sz val="11"/>
        <color rgb="FF000000"/>
        <rFont val="Times New Roman"/>
        <family val="1"/>
        <charset val="186"/>
      </rPr>
      <t>The Candidate / Participant in the Solution / Proposal may supplement their solutions, provided they do not contradict the Specifications or are not evaluated by the Public Entity. (VS)</t>
    </r>
  </si>
  <si>
    <r>
      <rPr>
        <sz val="11"/>
        <color rgb="FF000000"/>
        <rFont val="Times New Roman"/>
        <family val="1"/>
        <charset val="186"/>
      </rPr>
      <t>The Candidate / Participant may add to the Solution / Tender its own solutions that are not in conflict with the Specification or not evaluated by the Public Entity (PE)</t>
    </r>
  </si>
  <si>
    <r>
      <rPr>
        <i/>
        <sz val="11"/>
        <color rgb="FF000000"/>
        <rFont val="Times New Roman"/>
        <family val="1"/>
        <charset val="186"/>
      </rPr>
      <t>Filled by the Candidate/Participant</t>
    </r>
  </si>
  <si>
    <r>
      <rPr>
        <i/>
        <sz val="11"/>
        <color rgb="FF000000"/>
        <rFont val="Times New Roman"/>
        <family val="1"/>
        <charset val="186"/>
      </rPr>
      <t>To be completed by the candidate (only applicable for Initial Tender)</t>
    </r>
  </si>
  <si>
    <r>
      <rPr>
        <b/>
        <sz val="11"/>
        <color rgb="FF000000"/>
        <rFont val="Times New Roman"/>
        <family val="1"/>
        <charset val="186"/>
      </rPr>
      <t xml:space="preserve">Description of solutions proposed by the Candidate/Participant (reference to the annex of the Tender: </t>
    </r>
    <r>
      <rPr>
        <b/>
        <sz val="11"/>
        <color rgb="FF000000"/>
        <rFont val="Times New Roman"/>
        <family val="1"/>
        <charset val="186"/>
      </rPr>
      <t>Section, part, item of the Tender).</t>
    </r>
  </si>
  <si>
    <r>
      <rPr>
        <i/>
        <sz val="11"/>
        <color rgb="FF000000"/>
        <rFont val="Times New Roman"/>
        <family val="1"/>
        <charset val="186"/>
      </rPr>
      <t>To be completed by Public Entity</t>
    </r>
  </si>
  <si>
    <r>
      <rPr>
        <sz val="11"/>
        <rFont val="Times New Roman"/>
        <family val="1"/>
        <charset val="186"/>
      </rPr>
      <t>1. The Public Entity fills in the specifications, object data, and design task taking into account the specific features and purpose of the object part.</t>
    </r>
  </si>
  <si>
    <r>
      <rPr>
        <sz val="11"/>
        <rFont val="Times New Roman"/>
        <family val="2"/>
        <charset val="186"/>
      </rPr>
      <t>3. The Candidate may propose and suggest possible optimisations (by suggesting to supplement the Specifications, justifying the benefits of the proposals and their impact on the price of the Tender).</t>
    </r>
  </si>
  <si>
    <r>
      <rPr>
        <sz val="11"/>
        <rFont val="Times New Roman"/>
        <family val="1"/>
        <charset val="186"/>
      </rPr>
      <t xml:space="preserve">4. Where possible and rational, the cost of creating a facility or other part of a building should be detailed by isolating individual parts or components of the building and specifying the anticipated cost of each respective part or component. </t>
    </r>
  </si>
  <si>
    <r>
      <rPr>
        <sz val="11"/>
        <color theme="1"/>
        <rFont val="Times New Roman"/>
        <family val="1"/>
        <charset val="186"/>
      </rPr>
      <t>2. The Public Entity provides known special requirements and descriptions of Facilities, rooms, functional blocks, and infrastructure. If descriptions are not provided in the Public Entity tables, the Candidate/Participant must submit their tenders in accordance with applicable regulations, standards, and other legal acts.</t>
    </r>
  </si>
  <si>
    <r>
      <rPr>
        <b/>
        <sz val="11"/>
        <color theme="1"/>
        <rFont val="Times New Roman"/>
        <family val="2"/>
        <charset val="186"/>
      </rPr>
      <t xml:space="preserve">Possible optimisation proposed by the Candidate – additional solutions to those in the Specification (reference to the Tender document, section, paragraph, clause). </t>
    </r>
    <r>
      <rPr>
        <b/>
        <sz val="11"/>
        <color theme="1"/>
        <rFont val="Times New Roman"/>
        <family val="2"/>
        <charset val="186"/>
      </rPr>
      <t xml:space="preserve">Price (EUR excl. VAT) </t>
    </r>
    <r>
      <rPr>
        <b/>
        <sz val="11"/>
        <color theme="1"/>
        <rFont val="Times New Roman"/>
        <family val="2"/>
        <charset val="186"/>
      </rPr>
      <t>This section is to be completed only for the Initial Tender</t>
    </r>
  </si>
  <si>
    <r>
      <rPr>
        <i/>
        <sz val="11"/>
        <color rgb="FF000000"/>
        <rFont val="Times New Roman"/>
        <family val="1"/>
        <charset val="186"/>
      </rPr>
      <t xml:space="preserve">To be completed by the Public Entity (PE). </t>
    </r>
    <r>
      <rPr>
        <i/>
        <sz val="11"/>
        <color rgb="FF000000"/>
        <rFont val="Times New Roman"/>
        <family val="1"/>
        <charset val="186"/>
      </rPr>
      <t>When submitting the Tender, the information “To be completed by the Candidate/Participant" may be suspplemented by the Candidate/Participant</t>
    </r>
  </si>
  <si>
    <r>
      <rPr>
        <b/>
        <sz val="11"/>
        <rFont val="Times New Roman"/>
        <family val="1"/>
        <charset val="186"/>
      </rPr>
      <t xml:space="preserve">Total cost of the optimisation solutions (EUR excl. VAT). </t>
    </r>
    <r>
      <rPr>
        <b/>
        <sz val="11"/>
        <rFont val="Times New Roman"/>
        <family val="1"/>
        <charset val="186"/>
      </rPr>
      <t>Cost of additional work or savings</t>
    </r>
  </si>
  <si>
    <r>
      <rPr>
        <b/>
        <sz val="11"/>
        <color rgb="FF000000"/>
        <rFont val="Times New Roman"/>
        <family val="1"/>
        <charset val="186"/>
      </rPr>
      <t>Outdoor engineering networks within the land plot boundaries</t>
    </r>
  </si>
  <si>
    <r>
      <rPr>
        <b/>
        <sz val="11"/>
        <color rgb="FF000000"/>
        <rFont val="Times New Roman"/>
        <family val="1"/>
        <charset val="186"/>
      </rPr>
      <t>Outdoor engineering networks and infrastructure outside the land plot boundaries (if applicable)</t>
    </r>
  </si>
  <si>
    <r>
      <rPr>
        <sz val="12"/>
        <color rgb="FF000000"/>
        <rFont val="Times New Roman"/>
        <family val="1"/>
        <charset val="186"/>
      </rPr>
      <t>Vehicle parking lot</t>
    </r>
  </si>
  <si>
    <r>
      <rPr>
        <sz val="12"/>
        <rFont val="Times New Roman"/>
        <family val="1"/>
        <charset val="186"/>
      </rPr>
      <t>Parade square</t>
    </r>
  </si>
  <si>
    <r>
      <rPr>
        <b/>
        <sz val="12"/>
        <color theme="1"/>
        <rFont val="Times New Roman"/>
        <family val="1"/>
        <charset val="186"/>
      </rPr>
      <t>Technical fleet area</t>
    </r>
  </si>
  <si>
    <r>
      <rPr>
        <sz val="12"/>
        <color rgb="FF000000"/>
        <rFont val="Times New Roman"/>
        <family val="1"/>
        <charset val="186"/>
      </rPr>
      <t>Technical park fence</t>
    </r>
  </si>
  <si>
    <r>
      <rPr>
        <b/>
        <sz val="11"/>
        <color theme="1"/>
        <rFont val="Times New Roman"/>
        <family val="1"/>
        <charset val="186"/>
      </rPr>
      <t>Storage area</t>
    </r>
  </si>
  <si>
    <r>
      <rPr>
        <sz val="11"/>
        <rFont val="Times New Roman"/>
        <family val="1"/>
        <charset val="186"/>
      </rPr>
      <t>Warehouse zone yard</t>
    </r>
  </si>
  <si>
    <r>
      <rPr>
        <b/>
        <sz val="11"/>
        <rFont val="Times New Roman"/>
        <family val="1"/>
        <charset val="186"/>
      </rPr>
      <t>Other engineering structures</t>
    </r>
  </si>
  <si>
    <r>
      <rPr>
        <sz val="11"/>
        <rFont val="Times New Roman"/>
        <family val="1"/>
        <charset val="186"/>
      </rPr>
      <t>Territory fence with a patrol road</t>
    </r>
  </si>
  <si>
    <r>
      <rPr>
        <sz val="11"/>
        <rFont val="Times New Roman"/>
        <family val="1"/>
        <charset val="186"/>
      </rPr>
      <t>Pedestrian paths</t>
    </r>
  </si>
  <si>
    <r>
      <rPr>
        <sz val="11"/>
        <rFont val="Times New Roman"/>
        <family val="1"/>
        <charset val="186"/>
      </rPr>
      <t>Yards (near buildings)</t>
    </r>
  </si>
  <si>
    <r>
      <rPr>
        <sz val="11"/>
        <rFont val="Times New Roman"/>
        <family val="1"/>
        <charset val="186"/>
      </rPr>
      <t>Internal roads</t>
    </r>
  </si>
  <si>
    <r>
      <rPr>
        <sz val="11"/>
        <rFont val="Times New Roman"/>
        <family val="1"/>
        <charset val="186"/>
      </rPr>
      <t>Communication infrastructure</t>
    </r>
  </si>
  <si>
    <r>
      <rPr>
        <b/>
        <sz val="11"/>
        <rFont val="Times New Roman"/>
        <family val="2"/>
        <charset val="186"/>
      </rPr>
      <t>User</t>
    </r>
  </si>
  <si>
    <r>
      <rPr>
        <b/>
        <sz val="11"/>
        <color rgb="FF000000"/>
        <rFont val="Times New Roman"/>
        <family val="1"/>
        <charset val="186"/>
      </rPr>
      <t>Description of the building's furniture/equipment inventory needs and Special Requirements (if any)</t>
    </r>
  </si>
  <si>
    <r>
      <rPr>
        <b/>
        <sz val="11"/>
        <color rgb="FF000000"/>
        <rFont val="Times New Roman"/>
        <family val="1"/>
        <charset val="186"/>
      </rPr>
      <t>Plot territory infrastructure, building installation (excluding external engineering networks)</t>
    </r>
  </si>
  <si>
    <r>
      <rPr>
        <b/>
        <sz val="11"/>
        <color rgb="FF000000"/>
        <rFont val="Times New Roman"/>
        <family val="1"/>
        <charset val="186"/>
      </rPr>
      <t xml:space="preserve">Cost of the facility's section (EUR excl. VAT) </t>
    </r>
  </si>
  <si>
    <r>
      <rPr>
        <sz val="11"/>
        <rFont val="Times New Roman"/>
        <family val="2"/>
        <charset val="186"/>
      </rPr>
      <t>5. The price of the proposed solution by the Candidate / Participant (EUR excluding VAT) is provided excluding the cost of furniture and equipment purchase and installation. The cost of furniture and equipment purchase and installation is provided in separate specified columns.</t>
    </r>
  </si>
  <si>
    <r>
      <rPr>
        <sz val="11"/>
        <rFont val="Times New Roman"/>
        <family val="1"/>
        <charset val="186"/>
      </rPr>
      <t>6. It must be ensured that all systems proposed for installation and use can be repaired or maintained by more than one market participant after the completion of the Contract.</t>
    </r>
  </si>
  <si>
    <r>
      <rPr>
        <sz val="11"/>
        <rFont val="Times New Roman"/>
        <family val="1"/>
        <charset val="186"/>
      </rPr>
      <t>7. The areas provided in the table are approximate and may change depending on the implementation of regulatory acts and the requirements of the Specifications.</t>
    </r>
  </si>
  <si>
    <r>
      <rPr>
        <sz val="11"/>
        <rFont val="Times New Roman"/>
        <family val="1"/>
        <charset val="186"/>
      </rPr>
      <t>8. If necessary to clarify the solutions, the Participant may add rows to their table.</t>
    </r>
  </si>
  <si>
    <r>
      <rPr>
        <sz val="11"/>
        <color theme="1"/>
        <rFont val="Times New Roman"/>
        <family val="1"/>
        <charset val="186"/>
      </rPr>
      <t>9. * The PS must provide for a one-time furniture purchase and warranty maintenance for a period of 5 years</t>
    </r>
  </si>
  <si>
    <r>
      <rPr>
        <sz val="11"/>
        <color rgb="FF000000"/>
        <rFont val="Times New Roman"/>
        <family val="2"/>
        <charset val="186"/>
      </rPr>
      <t>Access to the plot. Roads, streets beyond the boundaries of the Land plot. Restoration of existing coverings (where specified in the project).</t>
    </r>
    <r>
      <rPr>
        <sz val="11"/>
        <color theme="1"/>
        <rFont val="Times New Roman"/>
        <family val="1"/>
        <charset val="186"/>
      </rPr>
      <t>.</t>
    </r>
  </si>
  <si>
    <r>
      <rPr>
        <b/>
        <sz val="11"/>
        <color rgb="FF000000"/>
        <rFont val="Times New Roman"/>
        <family val="1"/>
        <charset val="186"/>
      </rPr>
      <t>Furniture/equipment inventory</t>
    </r>
  </si>
  <si>
    <r>
      <rPr>
        <b/>
        <sz val="11"/>
        <color rgb="FF000000"/>
        <rFont val="Times New Roman"/>
        <family val="1"/>
        <charset val="186"/>
      </rPr>
      <t>The planned furniture/equipment inventory is purchased by *PS, **PS, or VS</t>
    </r>
  </si>
  <si>
    <r>
      <rPr>
        <b/>
        <sz val="12"/>
        <color rgb="FF000000"/>
        <rFont val="Times New Roman"/>
        <family val="1"/>
        <charset val="186"/>
      </rPr>
      <t xml:space="preserve">The price of furniture and equipment proposed by the Candidate/Participant for the investor (which is purchased by the Private Entity) (*PS, **PS)) (EUR excl. VAT) </t>
    </r>
  </si>
  <si>
    <r>
      <rPr>
        <b/>
        <sz val="12"/>
        <color rgb="FF000000"/>
        <rFont val="Times New Roman"/>
        <family val="1"/>
        <charset val="186"/>
      </rPr>
      <t xml:space="preserve">Cost for the installation of the furniture and equipment inventory proposed by the Candidate/Participant (*PS, **PS) (EUR excl. VAT) </t>
    </r>
  </si>
  <si>
    <r>
      <rPr>
        <sz val="12"/>
        <color rgb="FF000000"/>
        <rFont val="Times New Roman"/>
        <family val="1"/>
        <charset val="186"/>
      </rPr>
      <t>Technical park yard</t>
    </r>
  </si>
  <si>
    <r>
      <rPr>
        <b/>
        <sz val="11"/>
        <rFont val="Times New Roman"/>
        <family val="1"/>
        <charset val="186"/>
      </rPr>
      <t>1.1.</t>
    </r>
  </si>
  <si>
    <r>
      <rPr>
        <b/>
        <sz val="11"/>
        <rFont val="Times New Roman"/>
        <family val="1"/>
        <charset val="186"/>
      </rPr>
      <t>1.2.</t>
    </r>
  </si>
  <si>
    <r>
      <rPr>
        <sz val="11"/>
        <rFont val="Times New Roman"/>
        <family val="2"/>
        <charset val="186"/>
      </rPr>
      <t xml:space="preserve">Approximate length (m) </t>
    </r>
    <r>
      <rPr>
        <sz val="11"/>
        <rFont val="Times New Roman"/>
        <family val="1"/>
        <charset val="186"/>
      </rPr>
      <t>(if needed to determine)</t>
    </r>
  </si>
  <si>
    <r>
      <rPr>
        <b/>
        <sz val="11"/>
        <rFont val="Times New Roman"/>
        <family val="1"/>
        <charset val="186"/>
      </rPr>
      <t>3.</t>
    </r>
  </si>
  <si>
    <r>
      <rPr>
        <sz val="11"/>
        <rFont val="Times New Roman"/>
        <family val="1"/>
        <charset val="186"/>
      </rPr>
      <t>1.1.1.</t>
    </r>
  </si>
  <si>
    <r>
      <rPr>
        <sz val="11"/>
        <rFont val="Times New Roman"/>
        <family val="1"/>
        <charset val="186"/>
      </rPr>
      <t>1.1.2.</t>
    </r>
  </si>
  <si>
    <r>
      <rPr>
        <b/>
        <sz val="11"/>
        <rFont val="Times New Roman"/>
        <family val="1"/>
        <charset val="186"/>
      </rPr>
      <t>1.3.</t>
    </r>
  </si>
  <si>
    <r>
      <rPr>
        <sz val="11"/>
        <rFont val="Times New Roman"/>
        <family val="1"/>
        <charset val="186"/>
      </rPr>
      <t>1.3.1.</t>
    </r>
  </si>
  <si>
    <r>
      <rPr>
        <sz val="11"/>
        <rFont val="Times New Roman"/>
        <family val="1"/>
        <charset val="186"/>
      </rPr>
      <t>1.3.2.</t>
    </r>
  </si>
  <si>
    <r>
      <rPr>
        <b/>
        <sz val="11"/>
        <rFont val="Times New Roman"/>
        <family val="1"/>
        <charset val="186"/>
      </rPr>
      <t>1.4.</t>
    </r>
  </si>
  <si>
    <r>
      <rPr>
        <sz val="11"/>
        <rFont val="Times New Roman"/>
        <family val="1"/>
        <charset val="186"/>
      </rPr>
      <t>1.4.1.</t>
    </r>
  </si>
  <si>
    <r>
      <rPr>
        <b/>
        <sz val="11"/>
        <rFont val="Times New Roman"/>
        <family val="1"/>
        <charset val="186"/>
      </rPr>
      <t>1.5.</t>
    </r>
  </si>
  <si>
    <r>
      <rPr>
        <sz val="11"/>
        <rFont val="Times New Roman"/>
        <family val="1"/>
        <charset val="186"/>
      </rPr>
      <t>1.5.1.</t>
    </r>
  </si>
  <si>
    <r>
      <rPr>
        <sz val="11"/>
        <rFont val="Times New Roman"/>
        <family val="1"/>
        <charset val="186"/>
      </rPr>
      <t>1.5.2.</t>
    </r>
  </si>
  <si>
    <r>
      <rPr>
        <sz val="11"/>
        <rFont val="Times New Roman"/>
        <family val="1"/>
        <charset val="186"/>
      </rPr>
      <t>1.5.3.</t>
    </r>
  </si>
  <si>
    <r>
      <rPr>
        <sz val="11"/>
        <rFont val="Times New Roman"/>
        <family val="1"/>
        <charset val="186"/>
      </rPr>
      <t>1.5.4.</t>
    </r>
  </si>
  <si>
    <r>
      <rPr>
        <sz val="11"/>
        <rFont val="Times New Roman"/>
        <family val="1"/>
        <charset val="186"/>
      </rPr>
      <t>1.5.5.</t>
    </r>
  </si>
  <si>
    <r>
      <rPr>
        <b/>
        <sz val="11"/>
        <rFont val="Times New Roman"/>
        <family val="1"/>
        <charset val="186"/>
      </rPr>
      <t>1.6.</t>
    </r>
  </si>
  <si>
    <r>
      <rPr>
        <sz val="11"/>
        <rFont val="Times New Roman"/>
        <family val="1"/>
        <charset val="186"/>
      </rPr>
      <t>2.1.</t>
    </r>
  </si>
  <si>
    <r>
      <rPr>
        <sz val="11"/>
        <rFont val="Times New Roman"/>
        <family val="1"/>
        <charset val="186"/>
      </rPr>
      <t>2.2.</t>
    </r>
  </si>
  <si>
    <r>
      <rPr>
        <sz val="11"/>
        <rFont val="Times New Roman"/>
        <family val="1"/>
        <charset val="186"/>
      </rPr>
      <t>2.3.</t>
    </r>
  </si>
  <si>
    <r>
      <rPr>
        <sz val="11"/>
        <rFont val="Times New Roman"/>
        <family val="1"/>
        <charset val="186"/>
      </rPr>
      <t>2.4.</t>
    </r>
  </si>
  <si>
    <r>
      <rPr>
        <sz val="11"/>
        <rFont val="Times New Roman"/>
        <family val="1"/>
        <charset val="186"/>
      </rPr>
      <t>2.5.</t>
    </r>
  </si>
  <si>
    <r>
      <rPr>
        <sz val="11"/>
        <rFont val="Times New Roman"/>
        <family val="1"/>
        <charset val="186"/>
      </rPr>
      <t>2.6.</t>
    </r>
  </si>
  <si>
    <r>
      <rPr>
        <sz val="11"/>
        <rFont val="Times New Roman"/>
        <family val="1"/>
        <charset val="186"/>
      </rPr>
      <t>2.7.</t>
    </r>
  </si>
  <si>
    <r>
      <rPr>
        <sz val="11"/>
        <rFont val="Times New Roman"/>
        <family val="1"/>
        <charset val="186"/>
      </rPr>
      <t>2.8.</t>
    </r>
  </si>
  <si>
    <r>
      <rPr>
        <sz val="11"/>
        <rFont val="Times New Roman"/>
        <family val="1"/>
        <charset val="186"/>
      </rPr>
      <t>3.1.</t>
    </r>
  </si>
  <si>
    <r>
      <rPr>
        <sz val="11"/>
        <rFont val="Times New Roman"/>
        <family val="1"/>
        <charset val="186"/>
      </rPr>
      <t>3.2.</t>
    </r>
  </si>
  <si>
    <r>
      <rPr>
        <sz val="11"/>
        <color rgb="FF000000"/>
        <rFont val="Times New Roman"/>
        <family val="1"/>
        <charset val="186"/>
      </rPr>
      <t>Firefighting water supply</t>
    </r>
  </si>
  <si>
    <r>
      <rPr>
        <sz val="11"/>
        <color rgb="FF000000"/>
        <rFont val="Times New Roman"/>
        <family val="1"/>
        <charset val="186"/>
      </rPr>
      <t>Water supply networks</t>
    </r>
  </si>
  <si>
    <r>
      <rPr>
        <sz val="11"/>
        <color theme="1"/>
        <rFont val="Times New Roman"/>
        <family val="1"/>
        <charset val="186"/>
      </rPr>
      <t>Electricity networks</t>
    </r>
  </si>
  <si>
    <r>
      <rPr>
        <sz val="11"/>
        <color rgb="FF000000"/>
        <rFont val="Times New Roman"/>
        <family val="1"/>
        <charset val="186"/>
      </rPr>
      <t>Stormwater drainage networks</t>
    </r>
  </si>
  <si>
    <r>
      <rPr>
        <sz val="11"/>
        <color rgb="FF000000"/>
        <rFont val="Times New Roman"/>
        <family val="1"/>
        <charset val="186"/>
      </rPr>
      <t>Domestic sewage disposal networks</t>
    </r>
  </si>
  <si>
    <r>
      <rPr>
        <sz val="11"/>
        <color theme="1"/>
        <rFont val="Times New Roman"/>
        <family val="1"/>
        <charset val="186"/>
      </rPr>
      <t>Gas pipeline networks</t>
    </r>
  </si>
  <si>
    <r>
      <rPr>
        <sz val="11"/>
        <color rgb="FF000000"/>
        <rFont val="Times New Roman"/>
        <family val="1"/>
        <charset val="186"/>
      </rPr>
      <t>Telecommunications (communications) networks</t>
    </r>
  </si>
  <si>
    <r>
      <rPr>
        <b/>
        <sz val="11"/>
        <rFont val="Times New Roman"/>
        <family val="1"/>
        <charset val="186"/>
      </rPr>
      <t>Administrative/residential zone</t>
    </r>
  </si>
  <si>
    <r>
      <rPr>
        <sz val="12"/>
        <rFont val="Times New Roman"/>
        <family val="1"/>
        <charset val="186"/>
      </rPr>
      <t>Plants, lawns, water bodies</t>
    </r>
  </si>
  <si>
    <r>
      <rPr>
        <sz val="11"/>
        <rFont val="Times New Roman"/>
        <family val="1"/>
        <charset val="186"/>
      </rPr>
      <t>1.6.1.</t>
    </r>
  </si>
  <si>
    <r>
      <rPr>
        <sz val="11"/>
        <rFont val="Times New Roman"/>
        <family val="1"/>
        <charset val="186"/>
      </rPr>
      <t>1.6.2.</t>
    </r>
  </si>
  <si>
    <r>
      <rPr>
        <sz val="12"/>
        <rFont val="Times New Roman"/>
        <family val="1"/>
        <charset val="186"/>
      </rPr>
      <t>Trash bins, waste containers, etc.</t>
    </r>
  </si>
  <si>
    <r>
      <rPr>
        <b/>
        <sz val="11"/>
        <rFont val="Times New Roman"/>
        <family val="1"/>
        <charset val="186"/>
      </rPr>
      <t>Environment</t>
    </r>
  </si>
  <si>
    <r>
      <rPr>
        <sz val="11"/>
        <color rgb="FF000000"/>
        <rFont val="Times New Roman"/>
        <family val="1"/>
        <charset val="186"/>
      </rPr>
      <t>Water supply networks. External engineering networks beyond the property boundary. Restoration of existing coverings (where specified in the project).</t>
    </r>
    <r>
      <rPr>
        <sz val="11"/>
        <color rgb="FF000000"/>
        <rFont val="Times New Roman"/>
        <family val="1"/>
        <charset val="186"/>
      </rPr>
      <t>.</t>
    </r>
  </si>
  <si>
    <r>
      <rPr>
        <sz val="11"/>
        <color rgb="FF000000"/>
        <rFont val="Times New Roman"/>
        <family val="1"/>
        <charset val="186"/>
      </rPr>
      <t>Firefighting water supply. External engineering networks beyond the property boundary. Restoration of existing coverings (where specified in the project).</t>
    </r>
    <r>
      <rPr>
        <sz val="11"/>
        <color rgb="FF000000"/>
        <rFont val="Times New Roman"/>
        <family val="1"/>
        <charset val="186"/>
      </rPr>
      <t>.</t>
    </r>
  </si>
  <si>
    <r>
      <rPr>
        <sz val="11"/>
        <color rgb="FF000000"/>
        <rFont val="Times New Roman"/>
        <family val="1"/>
        <charset val="186"/>
      </rPr>
      <t>Domestic sewage disposal networks. External engineering networks beyond the property boundary. Restoration of existing coverings (where specified in the project).</t>
    </r>
    <r>
      <rPr>
        <sz val="11"/>
        <color rgb="FF000000"/>
        <rFont val="Times New Roman"/>
        <family val="1"/>
        <charset val="186"/>
      </rPr>
      <t>.</t>
    </r>
  </si>
  <si>
    <r>
      <rPr>
        <sz val="11"/>
        <color rgb="FF000000"/>
        <rFont val="Times New Roman"/>
        <family val="1"/>
        <charset val="186"/>
      </rPr>
      <t>Stormwater drainage networks. External engineering networks beyond the property boundary. Restoration of existing coverings (where specified in the project).</t>
    </r>
    <r>
      <rPr>
        <sz val="11"/>
        <color rgb="FF000000"/>
        <rFont val="Times New Roman"/>
        <family val="1"/>
        <charset val="186"/>
      </rPr>
      <t>.</t>
    </r>
  </si>
  <si>
    <r>
      <rPr>
        <sz val="11"/>
        <color rgb="FF000000"/>
        <rFont val="Times New Roman"/>
        <family val="1"/>
        <charset val="186"/>
      </rPr>
      <t>Electricity networks. External engineering networks beyond the property boundary. Restoration of existing coverings (where specified in the project).</t>
    </r>
    <r>
      <rPr>
        <sz val="11"/>
        <color rgb="FF000000"/>
        <rFont val="Times New Roman"/>
        <family val="1"/>
        <charset val="186"/>
      </rPr>
      <t>.</t>
    </r>
  </si>
  <si>
    <r>
      <rPr>
        <sz val="11"/>
        <color rgb="FF000000"/>
        <rFont val="Times New Roman"/>
        <family val="1"/>
        <charset val="186"/>
      </rPr>
      <t>Telecommunications (communications) networks. External engineering networks beyond the property boundary. Restoration of existing coverings (where specified in the project).</t>
    </r>
    <r>
      <rPr>
        <sz val="11"/>
        <color rgb="FF000000"/>
        <rFont val="Times New Roman"/>
        <family val="1"/>
        <charset val="186"/>
      </rPr>
      <t>.</t>
    </r>
  </si>
  <si>
    <r>
      <rPr>
        <sz val="11"/>
        <color rgb="FF000000"/>
        <rFont val="Times New Roman"/>
        <family val="1"/>
        <charset val="186"/>
      </rPr>
      <t>Gas pipeline networks. External engineering networks beyond the property boundary. Restoration of existing coverings (where specified in the project).</t>
    </r>
    <r>
      <rPr>
        <sz val="11"/>
        <color rgb="FF000000"/>
        <rFont val="Times New Roman"/>
        <family val="1"/>
        <charset val="186"/>
      </rPr>
      <t>.</t>
    </r>
  </si>
  <si>
    <r>
      <rPr>
        <sz val="11"/>
        <rFont val="Times New Roman"/>
        <family val="1"/>
        <charset val="186"/>
      </rPr>
      <t>3.3.</t>
    </r>
  </si>
  <si>
    <r>
      <rPr>
        <sz val="11"/>
        <rFont val="Times New Roman"/>
        <family val="1"/>
        <charset val="186"/>
      </rPr>
      <t>3.4.</t>
    </r>
  </si>
  <si>
    <r>
      <rPr>
        <sz val="11"/>
        <rFont val="Times New Roman"/>
        <family val="1"/>
        <charset val="186"/>
      </rPr>
      <t>3.5.</t>
    </r>
  </si>
  <si>
    <r>
      <rPr>
        <sz val="11"/>
        <rFont val="Times New Roman"/>
        <family val="1"/>
        <charset val="186"/>
      </rPr>
      <t>3.6.</t>
    </r>
  </si>
  <si>
    <r>
      <rPr>
        <sz val="11"/>
        <rFont val="Times New Roman"/>
        <family val="1"/>
        <charset val="186"/>
      </rPr>
      <t>3.7.</t>
    </r>
  </si>
  <si>
    <r>
      <rPr>
        <sz val="11"/>
        <rFont val="Times New Roman"/>
        <family val="1"/>
        <charset val="186"/>
      </rPr>
      <t>Development of a military campus infrastructure in Klaipėda district, Kairiai</t>
    </r>
  </si>
  <si>
    <r>
      <rPr>
        <sz val="11"/>
        <rFont val="Times New Roman"/>
        <family val="1"/>
        <charset val="186"/>
      </rPr>
      <t>Kairiai military town</t>
    </r>
  </si>
  <si>
    <r>
      <rPr>
        <sz val="9"/>
        <rFont val="Times New Roman"/>
        <family val="1"/>
        <charset val="186"/>
      </rPr>
      <t>Provide reinforced solid surface floors designed to withstand a minimum of 10.5 t per axle load.</t>
    </r>
  </si>
  <si>
    <r>
      <rPr>
        <b/>
        <sz val="11"/>
        <rFont val="Times New Roman"/>
        <family val="1"/>
        <charset val="186"/>
      </rPr>
      <t>-</t>
    </r>
  </si>
  <si>
    <r>
      <rPr>
        <b/>
        <sz val="11"/>
        <rFont val="Times New Roman"/>
        <family val="1"/>
        <charset val="186"/>
      </rPr>
      <t>1.7.</t>
    </r>
  </si>
  <si>
    <r>
      <rPr>
        <i/>
        <sz val="11"/>
        <rFont val="Times New Roman"/>
        <family val="1"/>
        <charset val="186"/>
      </rPr>
      <t>3.8.</t>
    </r>
  </si>
  <si>
    <r>
      <rPr>
        <sz val="9"/>
        <rFont val="Times New Roman"/>
        <family val="1"/>
        <charset val="186"/>
      </rPr>
      <t>Provide all necessary outdoor furniture/equipment for the area.</t>
    </r>
  </si>
  <si>
    <r>
      <rPr>
        <sz val="11"/>
        <rFont val="Times New Roman"/>
        <family val="1"/>
        <charset val="186"/>
      </rPr>
      <t>C</t>
    </r>
  </si>
  <si>
    <r>
      <rPr>
        <sz val="11"/>
        <rFont val="Times New Roman"/>
        <family val="1"/>
        <charset val="186"/>
      </rPr>
      <t>B</t>
    </r>
  </si>
  <si>
    <r>
      <rPr>
        <sz val="11"/>
        <rFont val="Times New Roman"/>
        <family val="1"/>
        <charset val="186"/>
      </rPr>
      <t>A</t>
    </r>
  </si>
  <si>
    <r>
      <rPr>
        <b/>
        <sz val="11"/>
        <rFont val="Times New Roman"/>
        <family val="1"/>
        <charset val="186"/>
      </rPr>
      <t>Other</t>
    </r>
  </si>
  <si>
    <r>
      <rPr>
        <sz val="12"/>
        <rFont val="Times New Roman"/>
        <family val="1"/>
        <charset val="186"/>
      </rPr>
      <t>Lighting solutions for the area</t>
    </r>
  </si>
  <si>
    <r>
      <rPr>
        <sz val="11"/>
        <rFont val="Times New Roman"/>
        <family val="1"/>
        <charset val="186"/>
      </rPr>
      <t>1.7.1.</t>
    </r>
  </si>
  <si>
    <r>
      <rPr>
        <sz val="11"/>
        <rFont val="Times New Roman"/>
        <family val="1"/>
        <charset val="186"/>
      </rPr>
      <t>1.7.2.</t>
    </r>
  </si>
  <si>
    <r>
      <rPr>
        <sz val="12"/>
        <rFont val="Times New Roman"/>
        <family val="1"/>
        <charset val="186"/>
      </rPr>
      <t>Security solutions for the area</t>
    </r>
  </si>
  <si>
    <r>
      <rPr>
        <i/>
        <sz val="11"/>
        <color rgb="FF000000"/>
        <rFont val="Times New Roman"/>
        <family val="1"/>
        <charset val="186"/>
      </rPr>
      <t>1.8.</t>
    </r>
  </si>
  <si>
    <r>
      <rPr>
        <sz val="11"/>
        <rFont val="Times New Roman"/>
        <family val="1"/>
        <charset val="186"/>
      </rPr>
      <t>2.9.</t>
    </r>
  </si>
  <si>
    <r>
      <rPr>
        <i/>
        <sz val="11"/>
        <color rgb="FF000000"/>
        <rFont val="Times New Roman"/>
        <family val="1"/>
        <charset val="186"/>
      </rPr>
      <t>2.10.</t>
    </r>
  </si>
  <si>
    <r>
      <rPr>
        <sz val="11"/>
        <color theme="1"/>
        <rFont val="Times New Roman"/>
        <family val="1"/>
        <charset val="186"/>
      </rPr>
      <t>Unified, all-building group, Building Management System (BMS)</t>
    </r>
  </si>
  <si>
    <r>
      <rPr>
        <sz val="11"/>
        <rFont val="Times New Roman"/>
        <family val="1"/>
        <charset val="186"/>
      </rPr>
      <t>1.7.3.</t>
    </r>
  </si>
  <si>
    <r>
      <rPr>
        <sz val="12"/>
        <rFont val="Times New Roman"/>
        <family val="1"/>
        <charset val="186"/>
      </rPr>
      <t>Backup power supply</t>
    </r>
  </si>
  <si>
    <r>
      <rPr>
        <sz val="11"/>
        <rFont val="Times New Roman"/>
        <family val="1"/>
        <charset val="186"/>
      </rPr>
      <t>worksheet 1. Territory</t>
    </r>
  </si>
  <si>
    <r>
      <rPr>
        <sz val="11"/>
        <rFont val="Times New Roman"/>
        <family val="1"/>
        <charset val="186"/>
      </rPr>
      <t>Supplement 2.1, Document 1 "Specifications of the territory and buildings"</t>
    </r>
  </si>
  <si>
    <r>
      <rPr>
        <sz val="11"/>
        <rFont val="Times New Roman"/>
        <family val="1"/>
        <charset val="186"/>
      </rPr>
      <t>Supplement 2.1, Document 1 "Specifications of the territory and buildings"</t>
    </r>
  </si>
  <si>
    <r>
      <rPr>
        <sz val="9"/>
        <rFont val="Times New Roman"/>
        <family val="1"/>
        <charset val="186"/>
      </rPr>
      <t>It must be planned and installed considering the functional zone specifics of the facility's territory.</t>
    </r>
  </si>
  <si>
    <r>
      <rPr>
        <sz val="9"/>
        <rFont val="Times New Roman"/>
        <family val="1"/>
        <charset val="186"/>
      </rPr>
      <t>**PS</t>
    </r>
  </si>
  <si>
    <r>
      <rPr>
        <sz val="11"/>
        <rFont val="Times New Roman"/>
        <family val="1"/>
        <charset val="186"/>
      </rPr>
      <t>1.7.4.</t>
    </r>
  </si>
  <si>
    <r>
      <rPr>
        <sz val="12"/>
        <rFont val="Times New Roman"/>
        <family val="1"/>
        <charset val="186"/>
      </rPr>
      <t>Sound system solutions for the area</t>
    </r>
  </si>
  <si>
    <r>
      <rPr>
        <sz val="9"/>
        <rFont val="Times New Roman"/>
        <family val="1"/>
        <charset val="186"/>
      </rPr>
      <t xml:space="preserve">The Public Entity requires a sound system (megaphones-horns) that allows for warning the soldiers and broadcasting audio (verbal or signal) messages within the military territory outdoors. The system must function year-round. </t>
    </r>
  </si>
  <si>
    <r>
      <rPr>
        <sz val="11"/>
        <rFont val="Times New Roman"/>
        <family val="1"/>
        <charset val="186"/>
      </rPr>
      <t>Preparatory earthworks</t>
    </r>
  </si>
  <si>
    <r>
      <rPr>
        <sz val="11"/>
        <rFont val="Times New Roman"/>
        <family val="1"/>
        <charset val="186"/>
      </rPr>
      <t>1.6.3.</t>
    </r>
  </si>
  <si>
    <r>
      <rPr>
        <i/>
        <sz val="11"/>
        <color theme="1"/>
        <rFont val="Times New Roman"/>
        <family val="1"/>
        <charset val="186"/>
      </rPr>
      <t xml:space="preserve">According to design technical  </t>
    </r>
    <r>
      <rPr>
        <i/>
        <sz val="11"/>
        <color theme="1"/>
        <rFont val="Times New Roman"/>
        <family val="1"/>
        <charset val="186"/>
      </rPr>
      <t>conditions.</t>
    </r>
  </si>
  <si>
    <r>
      <rPr>
        <sz val="12"/>
        <rFont val="Times New Roman"/>
        <family val="1"/>
        <charset val="186"/>
      </rPr>
      <t>Fence</t>
    </r>
  </si>
  <si>
    <r>
      <rPr>
        <sz val="12"/>
        <rFont val="Times New Roman"/>
        <family val="1"/>
        <charset val="186"/>
      </rPr>
      <t>Main gate</t>
    </r>
  </si>
  <si>
    <r>
      <rPr>
        <sz val="12"/>
        <color theme="1"/>
        <rFont val="Times New Roman"/>
        <family val="1"/>
        <charset val="186"/>
      </rPr>
      <t>Reserve gate</t>
    </r>
  </si>
  <si>
    <r>
      <rPr>
        <sz val="12"/>
        <rFont val="Times New Roman"/>
        <family val="1"/>
        <charset val="186"/>
      </rPr>
      <t>Pass gates / turnstiles</t>
    </r>
  </si>
  <si>
    <r>
      <rPr>
        <sz val="11"/>
        <rFont val="Times New Roman"/>
        <family val="1"/>
        <charset val="186"/>
      </rPr>
      <t>1.7.5.</t>
    </r>
  </si>
  <si>
    <r>
      <rPr>
        <sz val="11"/>
        <rFont val="Times New Roman"/>
        <family val="1"/>
        <charset val="186"/>
      </rPr>
      <t>1.7.5.1.</t>
    </r>
  </si>
  <si>
    <r>
      <rPr>
        <sz val="11"/>
        <rFont val="Times New Roman"/>
        <family val="1"/>
        <charset val="186"/>
      </rPr>
      <t>1.7.5.2.</t>
    </r>
  </si>
  <si>
    <r>
      <rPr>
        <sz val="11"/>
        <rFont val="Times New Roman"/>
        <family val="1"/>
        <charset val="186"/>
      </rPr>
      <t>1.7.5.3.</t>
    </r>
  </si>
  <si>
    <r>
      <rPr>
        <sz val="11"/>
        <rFont val="Times New Roman"/>
        <family val="1"/>
        <charset val="186"/>
      </rPr>
      <t>1.7.5.4.</t>
    </r>
  </si>
  <si>
    <r>
      <rPr>
        <sz val="11"/>
        <rFont val="Times New Roman"/>
        <family val="1"/>
        <charset val="186"/>
      </rPr>
      <t>1.7.5.5.</t>
    </r>
  </si>
  <si>
    <r>
      <rPr>
        <sz val="12"/>
        <rFont val="Times New Roman"/>
        <family val="1"/>
        <charset val="186"/>
      </rPr>
      <t>Road barrier</t>
    </r>
  </si>
  <si>
    <r>
      <rPr>
        <i/>
        <sz val="9"/>
        <rFont val="Times New Roman"/>
        <family val="1"/>
        <charset val="186"/>
      </rPr>
      <t>PS (complete scope, including special equipment)</t>
    </r>
  </si>
  <si>
    <r>
      <rPr>
        <sz val="11"/>
        <rFont val="Times New Roman"/>
        <family val="1"/>
        <charset val="186"/>
      </rPr>
      <t>1.7.6.</t>
    </r>
  </si>
  <si>
    <r>
      <rPr>
        <sz val="12"/>
        <rFont val="Times New Roman"/>
        <family val="1"/>
        <charset val="186"/>
      </rPr>
      <t>Perimeter fencing (military camp) with a patrol road</t>
    </r>
  </si>
  <si>
    <r>
      <rPr>
        <sz val="9"/>
        <rFont val="Times New Roman"/>
        <family val="1"/>
        <charset val="186"/>
      </rPr>
      <t xml:space="preserve">The military territory must be fenced with a metal mesh or segment fence, green in colour. RAL 6005. The external fence posts must be made from steel profiles (e.g., 60x60 mm pipes), which must be spaced every 3 m, with a wall thickness of at least 3 mm. The top of the posts must have a "V" shaped construction part, angled outwards and inwards at a 45-degree angle, with a length of 400 mm, and equipped with three rows of galvanized barbed wire (on both sides), holding a spiral coil (concertina). The spiral coil is made of stainless steel, with a cutting wire of 450 mm in diameter. The height of the wire mesh from the ground surface must be at least 2500 mm (including the entire top structure), and the mesh hole size must be 50x50 mm. The wire thickness of the mesh must not be less than 4 mm, with galvanized and plastic-coated wire. The fence must be installed in such a way that it cannot be dismantled using standard tools to unscrew bolts or remove fastenings in any other way. Tension wires must be installed along the top, centre, and bottom of the wire mesh fence. At the bottom, wire mesh segments must be secured to the ground with steel stakes at least 1 m long and spaced no more than 1 m apart. At the bottom of the fence, the gap between the fence elements and the ground surface should not exceed 50 mm.  There must be no trees, shrubs, or plants higher than 30 cm within 5 m of the external side of the fence, and there must be no trees, shrubs, or plants higher than 30 cm within the internal territory. On the external side of the fence, at least every 70 m, a 300x300 mm size sign must be installed with the inscription: MILITARY AREA, ENTRY (ENTRY), FILMING AND PHOTOGRAPHY PROHIBITED. </t>
    </r>
  </si>
  <si>
    <r>
      <rPr>
        <sz val="9"/>
        <rFont val="Times New Roman"/>
        <family val="1"/>
        <charset val="186"/>
      </rPr>
      <t>Pedestrian passage gates must be installed, which should not be narrower than 1 m. The gates must be made from the same materials as the main gates, and their control (lighting) must be planned similarly to the gates. Possible gate constructions are shown below.</t>
    </r>
  </si>
  <si>
    <r>
      <rPr>
        <sz val="9"/>
        <rFont val="Times New Roman"/>
        <family val="1"/>
        <charset val="186"/>
      </rPr>
      <t>The main entrance gates are designed with a fill of metal mesh or segments, consisting of a metal frame and wire mesh. Their height and colour are the same as the fence. A "V" shaped structure similar to the fence construction must be mounted on top of the gates. The main gates must be lockable, sliding, with a minimum width of 4 m, and automatically opened with control from the guardroom of the control point. The automatic gate control unit, mounted on the gate, must be on the inner side of the premises. In the event of a power failure, it must be possible to open the gates manually. Provide lighting for the gate access areas. Lighting control via a photoelectric sensor and manually from the Control Point guard room. On the inner side of the gate, a 4-meter-long barrier must be installed, raised/lowered by an electric drive, controlled by a remote control. At the main and auxiliary gates, intercoms must be provided, directing signals to the Control Checkpoint guard room. The gates must be locked with locks whose cylindrical cores have been tested according to standard 1303, the plate lock housings have been tested according to standard 12209, and they meet the requirements of security class 4; padlocks must be tested according to standard 12320 and meet the requirements of security level 3.</t>
    </r>
  </si>
  <si>
    <r>
      <rPr>
        <sz val="9"/>
        <rFont val="Times New Roman"/>
        <family val="1"/>
        <charset val="186"/>
      </rPr>
      <t>Other gates (backup) must be double-leaf, sliding, with a minimum width of 4 m, lockable, and manually opened, made of light galvanized structures of the same height, using similar materials and colour tone as the installed fence, with a "V" shaped structure part at the top. When the gate is closed, the gap between the bottom of the gate and the road should not exceed 50 mm. Gate locking must be provided from the inner side of the territory. Possible gate constructions are shown below. At the main and auxiliary gates, intercoms must be provided, directing signals to the Control Checkpoint guard room. The gates must be locked with locks whose cylindrical cores have been tested according to standard 1303, the plate lock housings have been tested according to standard 12209, and they meet the requirements of security class 4; padlocks must be tested according to standard 12320 and meet the requirements of security level 3.</t>
    </r>
  </si>
  <si>
    <r>
      <rPr>
        <sz val="11"/>
        <rFont val="Times New Roman"/>
        <family val="1"/>
        <charset val="186"/>
      </rPr>
      <t>1.7.6.1.</t>
    </r>
  </si>
  <si>
    <r>
      <rPr>
        <sz val="12"/>
        <rFont val="Times New Roman"/>
        <family val="1"/>
        <charset val="186"/>
      </rPr>
      <t>Perimeter fence (technical park)</t>
    </r>
  </si>
  <si>
    <r>
      <rPr>
        <sz val="12"/>
        <rFont val="Times New Roman"/>
        <family val="1"/>
        <charset val="186"/>
      </rPr>
      <t>Pass gates</t>
    </r>
  </si>
  <si>
    <r>
      <rPr>
        <sz val="11"/>
        <rFont val="Times New Roman"/>
        <family val="1"/>
        <charset val="186"/>
      </rPr>
      <t>1.7.6.2.</t>
    </r>
  </si>
  <si>
    <r>
      <rPr>
        <sz val="11"/>
        <rFont val="Times New Roman"/>
        <family val="1"/>
        <charset val="186"/>
      </rPr>
      <t>1.7.6.3.</t>
    </r>
  </si>
  <si>
    <r>
      <rPr>
        <sz val="11"/>
        <rFont val="Times New Roman"/>
        <family val="1"/>
        <charset val="186"/>
      </rPr>
      <t>1.7.6.4.</t>
    </r>
  </si>
  <si>
    <r>
      <rPr>
        <sz val="11"/>
        <rFont val="Times New Roman"/>
        <family val="1"/>
        <charset val="186"/>
      </rPr>
      <t>1.7.6.5.</t>
    </r>
  </si>
  <si>
    <r>
      <rPr>
        <sz val="9"/>
        <rFont val="Times New Roman"/>
        <family val="1"/>
        <charset val="186"/>
      </rPr>
      <t>The entrance gates must be designed with a fill of metal mesh or segments, consisting of a metal frame and wire mesh. Their height and colour are the same as the fence. The main gates must be lockable, sliding, with a minimum width of 4 m, and automatically opened with control from the guardroom of the control point. The automatic gate control unit, mounted on the gate, must be on the inner side of the premises. In the event of a power failure, it must be possible to open the gates manually. Provide lighting for the gate access areas. Lighting control via a photoelectric sensor and manually from the Control Point guard room. On the inner side of the gate, a 4-meter-long barrier must be installed, raised/lowered by an electric drive, controlled by a remote control. At the main and auxiliary gates, intercoms must be provided, directing signals to the Control Checkpoint guard room. The gates must be locked with locks whose cylindrical cores have been tested according to standard 1303, the plate lock housings have been tested according to standard 12209, and they meet the requirements of security class 4; padlocks must be tested according to standard 12320 and meet the requirements of security level 3.</t>
    </r>
  </si>
  <si>
    <r>
      <rPr>
        <sz val="9"/>
        <rFont val="Times New Roman"/>
        <family val="1"/>
        <charset val="186"/>
      </rPr>
      <t xml:space="preserve">A road barrier, at least 5 m wide, must be installed, automatically and mechanically controlled, positioned behind the main road gates.  The road barrier is raised – lowered by an electric drive and (in case of power failure) manually. The road barrier must also be controlled from the Technical Park control point guardroom. </t>
    </r>
  </si>
  <si>
    <r>
      <rPr>
        <sz val="12"/>
        <rFont val="Times New Roman"/>
        <family val="1"/>
        <charset val="186"/>
      </rPr>
      <t xml:space="preserve">Fence   </t>
    </r>
  </si>
  <si>
    <r>
      <rPr>
        <sz val="11"/>
        <rFont val="Times New Roman"/>
        <family val="1"/>
        <charset val="186"/>
      </rPr>
      <t>1.7.5.6.</t>
    </r>
  </si>
  <si>
    <r>
      <rPr>
        <sz val="9"/>
        <rFont val="Times New Roman"/>
        <family val="1"/>
        <charset val="186"/>
      </rPr>
      <t>Depending on the solutions proposed by the Private entity, if necessary, the fence will need to block the view and reduce noise for people living in adjacent buildings. An asphalted hard surface patrol road (at least 4 m 2.5 m wide) must be installed along the perimeter of the fence, which must also be suitable for soldiers to run on, and in order to use the area efficiently, it may coincide with the general hard surfaces.</t>
    </r>
  </si>
  <si>
    <r>
      <rPr>
        <sz val="12"/>
        <rFont val="Times New Roman"/>
        <family val="1"/>
        <charset val="186"/>
      </rPr>
      <t>Patrol road</t>
    </r>
  </si>
  <si>
    <r>
      <rPr>
        <sz val="12"/>
        <rFont val="Times New Roman"/>
        <family val="1"/>
        <charset val="186"/>
      </rPr>
      <t>Outdoor communications</t>
    </r>
  </si>
  <si>
    <r>
      <rPr>
        <sz val="11"/>
        <rFont val="Times New Roman"/>
        <family val="1"/>
        <charset val="186"/>
      </rPr>
      <t>1.7.5.7.</t>
    </r>
  </si>
  <si>
    <r>
      <rPr>
        <sz val="12"/>
        <rFont val="Times New Roman"/>
        <family val="1"/>
        <charset val="186"/>
      </rPr>
      <t>Lighting solutions</t>
    </r>
  </si>
  <si>
    <r>
      <rPr>
        <sz val="9"/>
        <rFont val="Times New Roman"/>
        <family val="1"/>
        <charset val="186"/>
      </rPr>
      <t xml:space="preserve">The technical park zone must be fenced with mesh and/or segmented metal fencing (1.8 meters high) and protected from free access, both on foot and by vehicles (if the boundary of the Technical Park territory coincides with the external Military Unit fence – the external Military Unit fence is sufficient on that boundary). 
 The fence posts must be made of steel profiles (e.g., 50x50 mm pipes), spaced every 3 m, without the "V" shaped construction part. The height of the wire mesh or segment from the ground surface must be at least 1800 mm.  The mesh hole size must be 50x50 mm, the wire thickness must be no less than 2 mm, with galvanized and plastic-coated wire. Tension wires must be installed along the top, centre, and bottom of the wire mesh fence. At the bottom, wire mesh segments must be secured to the ground with steel stakes at least 1 m long and spaced no more than 1 m apart. At the bottom of the fence, the gap between the fence elements and the ground surface should not exceed 50 mm. Access to this zone must be controlled by access control systems and managed from the Technical Park control point. The perimeter of the zone must be monitored by video cameras (information transmitted to the Technical Park control point).
</t>
    </r>
  </si>
  <si>
    <r>
      <rPr>
        <sz val="9"/>
        <rFont val="Times New Roman"/>
        <family val="1"/>
        <charset val="186"/>
      </rPr>
      <t>Provide reinforced solid surface floors designed to withstand a minimum of 10.5 t per axle load. The parking lot should be located behind the territory fence near the control point. Electric vehicle charging stations should be planned according to the provisions of applicable legislation.</t>
    </r>
  </si>
  <si>
    <r>
      <rPr>
        <sz val="9"/>
        <rFont val="Times New Roman"/>
        <family val="1"/>
        <charset val="186"/>
      </rPr>
      <t xml:space="preserve">Outdoor communication routes (1 Ø 100 mm) must be laid along the entire perimeter of the external/internal fence of the territory, with intermediate manholes (RKŠ 2-3 type, examples of possible outdoor communication routes below), with a lockable internal cover, every 50 m, leading to the control point. The exact locations, length of the route, and building connections must be coordinated by the Private entity with the Public Entity during the preparation of the Fence and Control Point project. </t>
    </r>
  </si>
  <si>
    <r>
      <rPr>
        <sz val="11"/>
        <color theme="1"/>
        <rFont val="Times New Roman"/>
        <family val="1"/>
        <charset val="186"/>
      </rPr>
      <t>Renewable energy systems and equipment are to be installed on the site. Evaluated equipment is installed within the boundaries of the land plot. Systems and equipment installed in buildings are not assessed here; such information is provided in the "Building Creation.  Construction" worksheet, for the equipment of individual buildings.</t>
    </r>
  </si>
  <si>
    <r>
      <rPr>
        <sz val="9"/>
        <rFont val="Times New Roman"/>
        <family val="1"/>
        <charset val="186"/>
      </rPr>
      <t>The cost of the territory solutions must be assessed in relation to the external engineering networks.</t>
    </r>
  </si>
  <si>
    <r>
      <rPr>
        <sz val="9"/>
        <rFont val="Times New Roman"/>
        <family val="1"/>
        <charset val="186"/>
      </rPr>
      <t xml:space="preserve">1. The military unit, including the territory lighting system equipment, must be installed, automatically responding to environmental lighting during the day. This system must also dynamically respond to the presence or movement of people or vehicles in designated zones within the territory; 2. Artificial lighting must be installed in the areas where soldiers move; 3. The lighting system for the territory must be installed to allow optimization of artificial lighting depending on the time of day and daylight levels. 4. In illuminated zones, the lighting level on the ground surface must be at least 20 lx and comply with the standards specified in regulatory legal acts; 5. Artificial lighting of building facades and the area must be planned for dark hours, which, for efficient energy use, must automatically turn on/off depending on the environmental lighting.                                                                                                                                                 6. The storage zone must apply solutions for safe pedestrian movement and convenient access between the Facilities developed in the zone (warehouses, canopies).                                                                                                                                                                          7.  Provide opportunities for the internal development of the functional area when constructing additional buildings in the future.                                                                                                                                                                                                         8. Provide one smoking area (with protection from precipitation), not smaller than 10 sq. m per unit. When planning the locations and number of smoking rooms, take into account the functional connections of the buildings.  </t>
    </r>
  </si>
  <si>
    <r>
      <rPr>
        <sz val="9"/>
        <rFont val="Times New Roman"/>
        <family val="1"/>
        <charset val="186"/>
      </rPr>
      <t xml:space="preserve">Pedestrian passage gates must be installed, which should not be narrower than 1 m. The gates must be made of the same materials as the main gates, and their control (lighting) must be planned similarly to the gates. For controlling access to the territory, only full-height turnstiles must be used, which must be controlled by the access control system and additionally be operated from the guardroom of the control point. A communication device with the control point guard must also be provided.  </t>
    </r>
  </si>
  <si>
    <r>
      <rPr>
        <sz val="9"/>
        <rFont val="Times New Roman"/>
        <family val="1"/>
        <charset val="186"/>
      </rPr>
      <t>A road barrier, at least 5 m wide, must be installed automatically and mechanically, positioned behind the main road barrier.  The road barrier is raised – lowered by an electric drive and (in case of power failure) manually. The road barrier must be controlled by the access control system and additionally be operated from the guardroom of the control point. Example of the recommended road barrier scheme below.</t>
    </r>
  </si>
  <si>
    <r>
      <rPr>
        <sz val="9"/>
        <rFont val="Times New Roman"/>
        <family val="1"/>
        <charset val="186"/>
      </rPr>
      <t>Lighting necessary for the proper functioning of the electronic security systems (video surveillance) must be installed. A lighting system for the entire perimeter of the fence and gates (entry gates) must be installed (at least 30 EmLx), with the required number of lighting poles, of appropriate height, with the possibility of routing cables inside them. Lighting control via a photoelectric cell and manually from the PP/RB guard rooms. The locations of the lighting, the pole structure, and their height must be coordinated with the Public Entity.</t>
    </r>
  </si>
  <si>
    <r>
      <rPr>
        <sz val="9"/>
        <rFont val="Times New Roman"/>
        <family val="1"/>
        <charset val="186"/>
      </rPr>
      <t>1. The military territory must be clean, tidy, mowed, and watered in case of dust 2. The area must be landscaped with decorative plants. Low-growing shrubs and trees must be planted on the lawn 3. Hedges must be trimmed, and trees must be pruned 4. Green areas must be optimally arranged, and the plantings designed in these areas must be resistant to local climate conditions 5. The selected plant species and varieties should require minimal maintenance costs.
6. A watering system for the lawn must be installed, with the possibility of using secondary rainwater. By collecting and efficiently using rainwater, a system must be in place to fully or partially (covering more than half of the water demand) compensate for the water needed for lawn irrigation.                                                                                                                                                        7. An automatic lawn irrigation system must be installed in the administrative-residential zone and the sports zone.</t>
    </r>
  </si>
  <si>
    <r>
      <rPr>
        <sz val="9"/>
        <rFont val="Times New Roman"/>
        <family val="1"/>
        <charset val="186"/>
      </rPr>
      <t>It must be planned and installed considering the functional zone specifics of the facility's territory. Annex 2, document 36 "Requirements for the Installation of Electronic Security Systems"</t>
    </r>
  </si>
  <si>
    <r>
      <rPr>
        <sz val="9"/>
        <rFont val="Times New Roman"/>
        <family val="1"/>
        <charset val="186"/>
      </rPr>
      <t>1. For installed computer workstations, switchgear (including the switchgear rooms for electronic security systems), and server rooms, a backup power source (generator) with fully automatic ARI (automatic control system) must be provided – Barracks; Sports complex; Ramovė.                                                                                                                                2. The entire building must be supplied with electrical power, with a fully automatic automatic backup switches (full automatic control). A backup power supply using a backup power source (generator) must be ensured for the entire building – Headquarters, fuel station, health centre, passage point (main).                                                                                                                                                    3. A backup power source (generator) with a fully automatic ARI (automatic control system) must be provided – canteen (refrigerators), helicopter landing pads (signal lights).</t>
    </r>
  </si>
  <si>
    <r>
      <rPr>
        <sz val="9"/>
        <rFont val="Times New Roman"/>
        <family val="1"/>
        <charset val="186"/>
      </rPr>
      <t>Other (backup) entrance gates (8 units) must be double-leaf, sliding, no narrower than 4 m, lockable and manually opened, made of light galvanized structures, of the same height, using similar materials and colour tones as the installed fence. When the gate is closed, the gap between the bottom of the gate and the road should not exceed 50 mm. Gate locking must be provided from the inner side of the territory. At the main and auxiliary gates, intercoms must be provided, directing signals to the Control Checkpoint guard room. The gates must be locked with locks whose cylindrical cores have been tested according to standard 1303, the plate lock housings have been tested according to standard 12209, and they meet the requirements of security class 4; padlocks must be tested according to standard 12320 and meet the requirements of security level 3.</t>
    </r>
  </si>
  <si>
    <r>
      <rPr>
        <sz val="11"/>
        <color theme="1"/>
        <rFont val="Times New Roman"/>
        <family val="1"/>
        <charset val="186"/>
      </rPr>
      <t>13 The PS must provide equipment/furniture that is mandatory (or necessary) for the proper functioning (use) of buildings/premises, in accordance with legal acts/regulations, the Private Entity’s solutions, etc., including their further technical maintenance throughout the entire Contract period</t>
    </r>
  </si>
  <si>
    <r>
      <rPr>
        <sz val="9"/>
        <rFont val="Times New Roman"/>
        <family val="1"/>
        <charset val="186"/>
      </rPr>
      <t>PS</t>
    </r>
  </si>
  <si>
    <r>
      <rPr>
        <sz val="9"/>
        <rFont val="Times New Roman"/>
        <family val="1"/>
        <charset val="186"/>
      </rPr>
      <t xml:space="preserve">Provide reinforced solid surface floors designed to withstand a minimum of 10.5 t per axle load. Flagpoles (two groups of 5 units each) and locations for monuments should be provided. (6 units). </t>
    </r>
  </si>
  <si>
    <r>
      <rPr>
        <sz val="9"/>
        <color rgb="FF000000"/>
        <rFont val="Times New Roman"/>
        <family val="1"/>
        <charset val="186"/>
      </rPr>
      <t>1. The military unit, including the territory lighting system equipment, must be installed, automatically responding to environmental lighting during the day. This system must also dynamically respond to the presence or movement of people or vehicles in the designated zones within the territory.                                                                                                                                               2. Artificial lighting must be installed in the areas where soldiers move.                                                                                                                                3. The lighting system for the territory must be installed to allow optimization of artificial lighting depending on the time of day and daylight levels.                                                                                                                                                                                         4. In illuminated zones, the lighting level on the ground surface must be at least 20 lx and comply with the standards specified in regulatory legal acts.                                                                                                                                                                        5. Artificial lighting of building facades and the area must be planned for dark hours, which, for efficient energy use, must automatically turn on/off depending on the environmental lighting.                                                                                                           6. Provide the required number of lighting poles, no lower than 6 m in height. The possibility of pulling cables through the interior of the column must be provided, and the lamp posts must withstand wind loads and be safe for use, in compliance with legal requirements.                                                                                                                                                                    7. The technical park zone must be enclosed with a mesh fence and/or segmental metal fence and protected from unauthorized access both by foot and by vehicle. A separate fence for one garage should be provided with a mesh fence and access through the technical park control point.                                                                                                                                                                               8. Access to this zone must be controlled by access control systems and managed from the technical park control point, with the perimeter of the zone monitored by cameras (information transmitted to the technical park control point and passage point).                                                                                                                                                  9. Within this zone and for access to it, separate roads/pathways for heavy tracked vehicles must be planned for movement between the Facilities to be developed in the zone (garages, repair workshops, canopies, fuel stations, and car washes). A technical yard must also be installed in this zone.                                                                                                                                                      10. In the military unit's territory, within the technical park zone, separate reinforced concrete solid surface roads/pathways should be planned to allow smooth movement of heavy tracked vehicles between the Facilities in the zone.</t>
    </r>
    <r>
      <rPr>
        <sz val="9"/>
        <color rgb="FFFF0000"/>
        <rFont val="Times New Roman"/>
        <family val="1"/>
        <charset val="186"/>
      </rPr>
      <t xml:space="preserve"> </t>
    </r>
    <r>
      <rPr>
        <sz val="9"/>
        <color rgb="FF000000"/>
        <rFont val="Times New Roman"/>
        <family val="1"/>
        <charset val="186"/>
      </rPr>
      <t xml:space="preserve"> 11. When planning these paths/roads, solutions must be provided to allow smooth entry and exit for heavy tracked vehicles from the zone's planned objects, ensuring smooth communication between separate objects and allowing vehicles to move in opposite directions.                                                                                                                                                                              12. The reinforced solid surface road construction must be designed for wheeled vehicles (maximum load per axle 12 tons) and tracked vehicles (maximum weight 70 tons). At turning points, considering the increased intensity of mechanical impact, a concrete/fibre concrete or similar road surface is recommended.                                                                                                                                                                    13. Provide opportunities for the internal development of the functional area when constructing additional buildings in the future.                                                                                                                                                                       14. A separately enclosed garage must be located at least 50 meters away from the unit's territorial fence. </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</si>
  <si>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</si>
  <si>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</si>
  <si>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</si>
  <si>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</si>
  <si>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</si>
  <si>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Public entity</t>
    </r>
  </si>
  <si>
    <r>
      <rPr>
        <i/>
        <sz val="11"/>
        <color rgb="FF000000"/>
        <rFont val="Times New Roman"/>
        <family val="1"/>
        <charset val="186"/>
      </rPr>
      <t>to be completed by Candidate / Participant</t>
    </r>
  </si>
  <si>
    <r>
      <rPr>
        <i/>
        <sz val="11"/>
        <color rgb="FF000000"/>
        <rFont val="Times New Roman"/>
        <family val="1"/>
        <charset val="186"/>
      </rPr>
      <t>to be completed by Candidate / Participant</t>
    </r>
  </si>
  <si>
    <r>
      <rPr>
        <b/>
        <sz val="11"/>
        <rFont val="Times New Roman"/>
        <family val="1"/>
        <charset val="186"/>
      </rPr>
      <t>-</t>
    </r>
  </si>
  <si>
    <r>
      <rPr>
        <b/>
        <sz val="11"/>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</si>
  <si>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</si>
  <si>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</si>
  <si>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</si>
  <si>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</si>
  <si>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</si>
  <si>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</si>
  <si>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</si>
  <si>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</si>
  <si>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</si>
  <si>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b/>
        <sz val="11"/>
        <rFont val="Times New Roman"/>
        <family val="1"/>
        <charset val="186"/>
      </rPr>
      <t>-</t>
    </r>
  </si>
  <si>
    <r>
      <rPr>
        <b/>
        <sz val="11"/>
        <rFont val="Times New Roman"/>
        <family val="1"/>
        <charset val="186"/>
      </rPr>
      <t>-</t>
    </r>
  </si>
  <si>
    <r>
      <rPr>
        <b/>
        <sz val="11"/>
        <rFont val="Times New Roman"/>
        <family val="1"/>
        <charset val="186"/>
      </rPr>
      <t>-</t>
    </r>
  </si>
  <si>
    <r>
      <rPr>
        <b/>
        <sz val="11"/>
        <rFont val="Times New Roman"/>
        <family val="1"/>
        <charset val="186"/>
      </rPr>
      <t>-</t>
    </r>
  </si>
  <si>
    <r>
      <rPr>
        <b/>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</si>
  <si>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</si>
  <si>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</si>
  <si>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</si>
  <si>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</si>
  <si>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</si>
  <si>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</si>
  <si>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</si>
  <si>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</si>
  <si>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</si>
  <si>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t>
    </r>
  </si>
  <si>
    <r>
      <rPr>
        <sz val="11"/>
        <rFont val="Times New Roman"/>
        <family val="1"/>
        <charset val="186"/>
      </rPr>
      <t>-</t>
    </r>
  </si>
  <si>
    <r>
      <rPr>
        <b/>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</si>
  <si>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</si>
  <si>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</si>
  <si>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</si>
  <si>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</si>
  <si>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</si>
  <si>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b/>
        <sz val="11"/>
        <color theme="1"/>
        <rFont val="Times New Roman"/>
        <family val="1"/>
        <charset val="186"/>
      </rPr>
      <t>-</t>
    </r>
  </si>
  <si>
    <r>
      <rPr>
        <b/>
        <sz val="11"/>
        <color theme="1"/>
        <rFont val="Times New Roman"/>
        <family val="1"/>
        <charset val="186"/>
      </rPr>
      <t>-</t>
    </r>
  </si>
  <si>
    <r>
      <rPr>
        <b/>
        <sz val="11"/>
        <color theme="1"/>
        <rFont val="Times New Roman"/>
        <family val="1"/>
        <charset val="186"/>
      </rPr>
      <t>-</t>
    </r>
  </si>
  <si>
    <r>
      <rPr>
        <b/>
        <sz val="11"/>
        <color theme="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</si>
  <si>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</si>
  <si>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</si>
  <si>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rFont val="Times New Roman"/>
        <family val="1"/>
        <charset val="186"/>
      </rPr>
      <t>B</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</si>
  <si>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</si>
  <si>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</si>
  <si>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</si>
  <si>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</si>
  <si>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11"/>
        <color rgb="FF000000"/>
        <rFont val="Times New Roman"/>
        <family val="1"/>
        <charset val="186"/>
      </rPr>
      <t>A</t>
    </r>
  </si>
  <si>
    <r>
      <rPr>
        <sz val="11"/>
        <color rgb="FF000000"/>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</si>
  <si>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</si>
  <si>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</si>
  <si>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</si>
  <si>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</si>
  <si>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B</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</si>
  <si>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</si>
  <si>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</si>
  <si>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</si>
  <si>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</si>
  <si>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</si>
  <si>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B</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</si>
  <si>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</si>
  <si>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</si>
  <si>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</si>
  <si>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</si>
  <si>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</si>
  <si>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B</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</si>
  <si>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</si>
  <si>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</si>
  <si>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</si>
  <si>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</si>
  <si>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</si>
  <si>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B</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</si>
  <si>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</si>
  <si>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</si>
  <si>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</si>
  <si>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</si>
  <si>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</si>
  <si>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b/>
        <sz val="11"/>
        <color rgb="FF000000"/>
        <rFont val="Times New Roman"/>
        <family val="1"/>
        <charset val="186"/>
      </rPr>
      <t>-</t>
    </r>
  </si>
  <si>
    <r>
      <rPr>
        <b/>
        <sz val="11"/>
        <color rgb="FF000000"/>
        <rFont val="Times New Roman"/>
        <family val="1"/>
        <charset val="186"/>
      </rPr>
      <t>-</t>
    </r>
  </si>
  <si>
    <r>
      <rPr>
        <b/>
        <sz val="11"/>
        <color rgb="FF000000"/>
        <rFont val="Times New Roman"/>
        <family val="1"/>
        <charset val="186"/>
      </rPr>
      <t>-</t>
    </r>
  </si>
  <si>
    <r>
      <rPr>
        <b/>
        <sz val="11"/>
        <color rgb="FF000000"/>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</si>
  <si>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</si>
  <si>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</si>
  <si>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</si>
  <si>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11"/>
        <rFont val="Times New Roman"/>
        <family val="1"/>
        <charset val="186"/>
      </rPr>
      <t>-</t>
    </r>
  </si>
  <si>
    <r>
      <rPr>
        <sz val="9"/>
        <rFont val="Times New Roman"/>
        <family val="1"/>
        <charset val="186"/>
      </rPr>
      <t>-</t>
    </r>
  </si>
  <si>
    <r>
      <rPr>
        <sz val="9"/>
        <rFont val="Times New Roman"/>
        <family val="1"/>
        <charset val="186"/>
      </rPr>
      <t>-</t>
    </r>
  </si>
  <si>
    <r>
      <rPr>
        <sz val="11"/>
        <color rgb="FF000000"/>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</si>
  <si>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</si>
  <si>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</si>
  <si>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</si>
  <si>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</si>
  <si>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</si>
  <si>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</si>
  <si>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</si>
  <si>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</si>
  <si>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</si>
  <si>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</si>
  <si>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</si>
  <si>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</si>
  <si>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</si>
  <si>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b/>
        <sz val="11"/>
        <rFont val="Times New Roman"/>
        <family val="1"/>
        <charset val="186"/>
      </rPr>
      <t>-</t>
    </r>
  </si>
  <si>
    <r>
      <rPr>
        <b/>
        <sz val="11"/>
        <rFont val="Times New Roman"/>
        <family val="1"/>
        <charset val="186"/>
      </rPr>
      <t>-</t>
    </r>
  </si>
  <si>
    <r>
      <rPr>
        <b/>
        <sz val="11"/>
        <rFont val="Times New Roman"/>
        <family val="1"/>
        <charset val="186"/>
      </rPr>
      <t>-</t>
    </r>
  </si>
  <si>
    <r>
      <rPr>
        <b/>
        <sz val="11"/>
        <rFont val="Times New Roman"/>
        <family val="1"/>
        <charset val="186"/>
      </rPr>
      <t>-</t>
    </r>
  </si>
  <si>
    <r>
      <rPr>
        <sz val="11"/>
        <color rgb="FF000000"/>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</si>
  <si>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</si>
  <si>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</si>
  <si>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</si>
  <si>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</si>
  <si>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</si>
  <si>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</si>
  <si>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</si>
  <si>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</si>
  <si>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</si>
  <si>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</si>
  <si>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</si>
  <si>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</si>
  <si>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</si>
  <si>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</si>
  <si>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</si>
  <si>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</si>
  <si>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</si>
  <si>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</si>
  <si>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</si>
  <si>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</si>
  <si>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</si>
  <si>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Provide all necessary outdoor furniture/equipment for the area.</t>
    </r>
  </si>
  <si>
    <r>
      <rPr>
        <sz val="9"/>
        <rFont val="Times New Roman"/>
        <family val="1"/>
        <charset val="186"/>
      </rPr>
      <t>PS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</si>
  <si>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</si>
  <si>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</si>
  <si>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</si>
  <si>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</si>
  <si>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</si>
  <si>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</si>
  <si>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9"/>
        <rFont val="Times New Roman"/>
        <family val="1"/>
        <charset val="186"/>
      </rPr>
      <t>PS</t>
    </r>
  </si>
  <si>
    <r>
      <rPr>
        <sz val="12"/>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</si>
  <si>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</si>
  <si>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</si>
  <si>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</si>
  <si>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</si>
  <si>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</si>
  <si>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</si>
  <si>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</si>
  <si>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</si>
  <si>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</si>
  <si>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</si>
  <si>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</si>
  <si>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</si>
  <si>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</si>
  <si>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</si>
  <si>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</si>
  <si>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</si>
  <si>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</si>
  <si>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B</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</si>
  <si>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</si>
  <si>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</si>
  <si>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</si>
  <si>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</si>
  <si>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</si>
  <si>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B</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</si>
  <si>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</si>
  <si>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</si>
  <si>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</si>
  <si>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</si>
  <si>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</si>
  <si>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</si>
  <si>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</si>
  <si>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</si>
  <si>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</si>
  <si>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</si>
  <si>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</si>
  <si>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1"/>
        <rFont val="Times New Roman"/>
        <family val="1"/>
        <charset val="186"/>
      </rPr>
      <t>1.7.5.6.</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</si>
  <si>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</si>
  <si>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</si>
  <si>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</si>
  <si>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</si>
  <si>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</si>
  <si>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</si>
  <si>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</si>
  <si>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</si>
  <si>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</si>
  <si>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</si>
  <si>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</si>
  <si>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9"/>
        <rFont val="Times New Roman"/>
        <family val="1"/>
        <charset val="186"/>
      </rPr>
      <t>The cost of the territory solutions must be assessed in relation to the external engineering networks.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</si>
  <si>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</si>
  <si>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</si>
  <si>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</si>
  <si>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</si>
  <si>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</si>
  <si>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</si>
  <si>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</si>
  <si>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</si>
  <si>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</si>
  <si>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</si>
  <si>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</si>
  <si>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</si>
  <si>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</si>
  <si>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Main gate</t>
    </r>
  </si>
  <si>
    <r>
      <rPr>
        <sz val="12"/>
        <rFont val="Times New Roman"/>
        <family val="1"/>
        <charset val="186"/>
      </rPr>
      <t>A</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</si>
  <si>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</si>
  <si>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</si>
  <si>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</si>
  <si>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</si>
  <si>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</si>
  <si>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Reserve gate</t>
    </r>
  </si>
  <si>
    <r>
      <rPr>
        <sz val="12"/>
        <rFont val="Times New Roman"/>
        <family val="1"/>
        <charset val="186"/>
      </rPr>
      <t>C</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</si>
  <si>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</si>
  <si>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</si>
  <si>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</si>
  <si>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</si>
  <si>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</si>
  <si>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</si>
  <si>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B</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</si>
  <si>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</si>
  <si>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</si>
  <si>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</si>
  <si>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</si>
  <si>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</si>
  <si>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sz val="12"/>
        <rFont val="Times New Roman"/>
        <family val="1"/>
        <charset val="186"/>
      </rPr>
      <t>Road barrier</t>
    </r>
  </si>
  <si>
    <r>
      <rPr>
        <sz val="12"/>
        <rFont val="Times New Roman"/>
        <family val="1"/>
        <charset val="186"/>
      </rPr>
      <t>B</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</si>
  <si>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</si>
  <si>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</si>
  <si>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</si>
  <si>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9"/>
        <rFont val="Times New Roman"/>
        <family val="1"/>
        <charset val="186"/>
      </rPr>
      <t>PS (complete scope, including special equipment)</t>
    </r>
  </si>
  <si>
    <r>
      <rPr>
        <sz val="9"/>
        <rFont val="Times New Roman"/>
        <family val="1"/>
        <charset val="186"/>
      </rPr>
      <t>PS</t>
    </r>
  </si>
  <si>
    <r>
      <rPr>
        <b/>
        <sz val="9"/>
        <rFont val="Times New Roman"/>
        <family val="1"/>
        <charset val="186"/>
      </rPr>
      <t xml:space="preserve">Cost of the facility's section (EUR excl. VAT) </t>
    </r>
  </si>
  <si>
    <r>
      <rPr>
        <sz val="11"/>
        <color rgb="FF000000"/>
        <rFont val="Times New Roman"/>
        <family val="1"/>
        <charset val="186"/>
      </rPr>
      <t>The price must match the Work Stage price on Sheet 1.</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</si>
  <si>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</si>
  <si>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</si>
  <si>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</si>
  <si>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</si>
  <si>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</si>
  <si>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</si>
  <si>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</si>
  <si>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</si>
  <si>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</si>
  <si>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</si>
  <si>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</si>
  <si>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</si>
  <si>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</si>
  <si>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</si>
  <si>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</si>
  <si>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</si>
  <si>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</si>
  <si>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</si>
  <si>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</si>
  <si>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</si>
  <si>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</si>
  <si>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</si>
  <si>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</si>
  <si>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</si>
  <si>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</si>
  <si>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</si>
  <si>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</si>
  <si>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</si>
  <si>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</si>
  <si>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</si>
  <si>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</si>
  <si>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</si>
  <si>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</si>
  <si>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</si>
  <si>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</si>
  <si>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</si>
  <si>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</si>
  <si>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</si>
  <si>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</si>
  <si>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</si>
  <si>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</si>
  <si>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</si>
  <si>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</si>
  <si>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</si>
  <si>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rgb="FF000000"/>
        <rFont val="Times New Roman"/>
        <family val="1"/>
        <charset val="186"/>
      </rPr>
      <t>Proposed by the Candidate / Participant.</t>
    </r>
  </si>
  <si>
    <r>
      <rPr>
        <b/>
        <sz val="9"/>
        <rFont val="Times New Roman"/>
        <family val="1"/>
        <charset val="186"/>
      </rPr>
      <t xml:space="preserve">Cost of the facility's section (EUR excl. VAT) </t>
    </r>
  </si>
  <si>
    <r>
      <rPr>
        <sz val="11"/>
        <color rgb="FF000000"/>
        <rFont val="Times New Roman"/>
        <family val="1"/>
        <charset val="186"/>
      </rPr>
      <t>The price must match the Work Stage price on Sheet 1.</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</si>
  <si>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</si>
  <si>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</si>
  <si>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</si>
  <si>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</si>
  <si>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</si>
  <si>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</si>
  <si>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</si>
  <si>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</si>
  <si>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</si>
  <si>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</si>
  <si>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theme="1"/>
        <rFont val="Times New Roman"/>
        <family val="1"/>
        <charset val="186"/>
      </rPr>
      <t>According to the design technical conditions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</si>
  <si>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</si>
  <si>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</si>
  <si>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</si>
  <si>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</si>
  <si>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</si>
  <si>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theme="1"/>
        <rFont val="Times New Roman"/>
        <family val="1"/>
        <charset val="186"/>
      </rPr>
      <t>According to the design technical conditions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</si>
  <si>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</si>
  <si>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</si>
  <si>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</si>
  <si>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</si>
  <si>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</si>
  <si>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theme="1"/>
        <rFont val="Times New Roman"/>
        <family val="1"/>
        <charset val="186"/>
      </rPr>
      <t>According to the design technical conditions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</si>
  <si>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</si>
  <si>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</si>
  <si>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</si>
  <si>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</si>
  <si>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</si>
  <si>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theme="1"/>
        <rFont val="Times New Roman"/>
        <family val="1"/>
        <charset val="186"/>
      </rPr>
      <t>According to the design technical conditions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</si>
  <si>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</si>
  <si>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</si>
  <si>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</si>
  <si>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</si>
  <si>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</si>
  <si>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theme="1"/>
        <rFont val="Times New Roman"/>
        <family val="1"/>
        <charset val="186"/>
      </rPr>
      <t>According to the design technical conditions</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</si>
  <si>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</si>
  <si>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</si>
  <si>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</si>
  <si>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</si>
  <si>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</si>
  <si>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rFont val="Times New Roman"/>
        <family val="1"/>
        <charset val="186"/>
      </rPr>
      <t>3.7.</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</si>
  <si>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</si>
  <si>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</si>
  <si>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</si>
  <si>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</si>
  <si>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sz val="11"/>
        <color rgb="FF000000"/>
        <rFont val="Times New Roman"/>
        <family val="1"/>
        <charset val="186"/>
      </rPr>
      <t>-</t>
    </r>
  </si>
  <si>
    <r>
      <rPr>
        <i/>
        <sz val="11"/>
        <color theme="1"/>
        <rFont val="Times New Roman"/>
        <family val="1"/>
        <charset val="186"/>
      </rPr>
      <t>According to the design technical conditions</t>
    </r>
  </si>
  <si>
    <r>
      <rPr>
        <i/>
        <sz val="11"/>
        <color rgb="FF000000"/>
        <rFont val="Times New Roman"/>
        <family val="1"/>
        <charset val="186"/>
      </rPr>
      <t>Proposed by the Candidate / Participant.</t>
    </r>
  </si>
  <si>
    <t>1. The military unit, including the territory lighting system equipment, must be installed, automatically responding to environmental lighting during the day. This system must also dynamically respond to the presence or movement of people or vehicles in designated zones within the territory; 2. Artificial lighting must be installed in the areas where soldiers move; 3. The lighting system for the territory must be installed to allow optimization of artificial lighting depending on the time of day and daylight levels.                                                                                                                                                                                         4. In illuminated zones, the lighting level on the ground surface must be at least 20 lx and comply with the standards specified in regulatory legal acts; 5. Artificial lighting of building facades and the area must be planned for dark hours, which, for efficient energy use, must automatically turn on/off depending on the environmental lighting.                                                                                                                                   6. Provide the required number of lighting poles, no lower than 6 m in height. The possibility of pulling cables through the interior of the column must be provided, and the lamp posts must withstand wind loads and be safe for use, in compliance with legal requirements.                                                                                                                               7. In the administrative/residential zone, solutions for safe pedestrian movement and convenient access between the Facilities developed within the zone (barracks, recreation area, sports infrastructure, headquarters, canteen) must be applied.                                                                                                                                                                          8. Provide one smoking area (with protection from precipitation), not smaller than 20 sq. m per unit. When planning the locations and number of smoking rooms, take into account the functional connections of the buildings.                                                                                                                                                   9. The solid surface roads should be designed to withstand a load of no less than 10.5 tons per axle.                                                                                                                                                                                                                                                                     10. The headquarters buildings and communications building should be located no less than 50 meters from the partial territory fence.</t>
  </si>
  <si>
    <t xml:space="preserve">1. The military unit, including the territory lighting system equipment, must be installed, automatically responding to environmental lighting during the day. This system must also dynamically respond to the presence or movement of people or vehicles in designated zones within the territory; 2. Artificial lighting must be installed in the areas where soldiers move; 3. The lighting system for the territory must be installed to allow optimization of artificial lighting depending on the time of day and daylight levels. 4. In illuminated zones, the lighting level on the ground surface must be at least 20 lx and comply with the standards specified in regulatory legal acts; 5. Artificial lighting of building facades and the area must be planned for dark hours, which, for efficient energy use, must automatically turn on/off depending on the environmental lighting.                                                                                                                       6. Provide the required number of lighting poles, no lower than 6 m in height. The possibility of pulling cables through the interior of the column must be provided, and the lamp posts must withstand wind loads and be safe for use, in compliance with legal requirements.                                                                                                                                                                               7. A designated smoking area (with protection from precipitation) of no less than 20 m² per unit should be provided. When planning the smoking area, consider the functional connections of the buildings.                                                                                                                                                         </t>
  </si>
  <si>
    <r>
      <t xml:space="preserve">1. In the military unit's territory, within the technical park zone, separate reinforced concrete solid surface roads/pathways should be planned for smooth movement of heavy tracked vehicles between the Facilities in the zone (garages, repair workshops, canopies, fuel stations, and car washes).                                                                                                                                                     2. When planning these paths/roads, solutions must be provided to allow smooth entry and exit for heavy tracked vehicles from the zone's planned objects, ensuring smooth communication between separate objects and allowing vehicles to move in opposite directions.     </t>
    </r>
    <r>
      <rPr>
        <sz val="9"/>
        <color rgb="FFFF0000"/>
        <rFont val="Times New Roman"/>
        <family val="1"/>
        <charset val="186"/>
      </rPr>
      <t xml:space="preserve">                                                                                                                         </t>
    </r>
    <r>
      <rPr>
        <sz val="9"/>
        <rFont val="Times New Roman"/>
        <family val="1"/>
        <charset val="186"/>
      </rPr>
      <t>3. The reinforced solid surface road construction must be designed for wheeled vehicles (maximum load per axle 12 tons) and tracked vehicles (maximum weight 70 tons).</t>
    </r>
    <r>
      <rPr>
        <sz val="9"/>
        <color rgb="FFFF0000"/>
        <rFont val="Times New Roman"/>
        <family val="1"/>
        <charset val="186"/>
      </rPr>
      <t xml:space="preserve">                                                                                                                                                      </t>
    </r>
    <r>
      <rPr>
        <sz val="9"/>
        <rFont val="Times New Roman"/>
        <family val="1"/>
        <charset val="186"/>
      </rPr>
      <t xml:space="preserve">4. At turning points, considering the increased intensity of mechanical impact, a concrete/fibre concrete or similar road surface is recommended.                                                                      5. Provide one smoking area (with protection from precipitation), not smaller than 10 sq. m per unit. When planning the locations and number of smoking rooms, take into account the functional connections of the buildings. </t>
    </r>
  </si>
  <si>
    <t xml:space="preserve">1. A minimum sufficient number of entries/access points into the military town's Facilities must be provided;
2. Implement passive security solutions (fence, security doors, gates, barriers, etc.) and active security solutions (electronic security systems, video surveillance, etc.); 3. At all access points to the military town territory, two types of vehicle traffic-restricting barriers/obstacles must be installed: a) Sliding gates to close off the area outside working hours; b) Rising barriers for vehicle traffic control during working hours. These barriers must be operated from the control pass point 4. Access control, identification, and registration of personal and service vehicles to the Military Unit and its territory must be provided using technical means (access control) 5. Automatic barriers must be installed for regulating vehicle traffic. Automatic barriers should control vehicle traffic not only to and from the Military Unit territory but also within the territory, separating the flow of visitor/guest vehicles and their parking spaces.
6. At least two access points must be installed within the territory (one of which must be the main access). Additionally, backup exits should be provided – lockable gates (2 units).                                                                                                                                                                           7. On the outer side of the fence, up to the main entrance gates, an approach zone must be established, where an information board must be placed, notifying of the established alert level, road signs indicating access to the military area, speed limits, movement directions, and other informational boards about the inspection stop location 8. Vehicle flows must be directed into two separate lanes of entry: 1st lane for vehicles with permits, 2nd lane for vehicles without permits (requiring detailed inspection); 9. At all access points to the Military Unit territory, two types of vehicle traffic-limiting barriers/obstacles must be installed: a) Sliding gates to close off the area outside working hours; b) Rising barriers for vehicle traffic control during working hours;
10. At the outer fence of the Military Unit (no closer than 1–2 meters from the outer fence of the Military Unit territory), a universal paved patrol road of at least 3 meters wide must be installed, designed for D2 N1 class vehicles, allowing movement of loaded vehicles (maximum weight per axle 5 tons).                                                                                                                                                                                                                                                           </t>
  </si>
  <si>
    <t xml:space="preserve">1. Roads and entrances must be designed according to expected usage (type of transport, pedestrian flow), particularly in logistics zones.                                                                                                   2. The total width of the carriageway should be no less than 8.0 meters, with the number of lanes defined – 2 units.
2. Durable surfaces and effective rainwater drainage should be installed.                                                                                                                                                                                  3. As needed, road signs, road/street/pathway markings, wheel deflectors, speed-reducing bumps, and other traffic safety solutions must be planned and installed, ensuring safe movement of vehicles and pedestrians within the military territory and its surroundings.                                                                                                4. The road network of the administrative/residential zone must ensure access to buildings from two different sides (dead ends should be avoided in the design).                                                                                                                                      5. Patrol road solutions next to the perimeter fence should be integrated into the overall road network of the military town.                                                                                                                                        6. The surface for pedestrians and cyclists must be safe, free from dangerous bulges, holes, slopes, rips, and meet the required functional requirements 7. Pedestrian and bicycle paths should be covered with concrete pavers (6 cm thickness) or asphalt concrete 8. When planning pedestrian and bicycle paths, the functional connections of the Facilities and zones within the Military Unit territory must be considered.                                                                                                                                                                                                                                                                                                                      9. Both pedestrian and vehicle movement in the territory must be organized so that their flows are maximally separated.                                                                                                                                                                                                                                                                                                                           </t>
  </si>
  <si>
    <t xml:space="preserve">1. Durable surfaces and effective rainwater drainage should be installed 2. For each building (considering its purpose), minimal parking spaces for vehicles transporting valuable goods and spaces for vehicles used for military town administration (e.g., near the headquarters, barracks, medical point) must be provided, such as 10 parking spaces for administrative vehicles (passenger cars).                                                                                                                                                  4. Bicycle parking spaces must be provided near all buildings. (10 units).                                                                                                                       5. Charging stations for administrative vehicles must be provided near the headquarters (4 units each). </t>
  </si>
  <si>
    <t xml:space="preserve">The existing forested area, where the Public Entity is performing the conversion of forest land into other types of land. A private entity is conducting tree cutting, stump removal, and other necessary earthworks according to the Proposal and Project Documentation. </t>
  </si>
  <si>
    <t>1. Designated areas for household waste containers must be provided within the military territory. Also, waste containers must be installed, which should be sealed, lockable, and placed on a solid base.                                                                                                                                                        2. Filled waste containers must be emptied (appropriate waste collection solutions must be ensured) 3. Household waste container areas must be located no closer than 20 meters from buildings where soldiers reside or recreation.                                                                                                  4. The household waste container areas must be paved, and the design of the areas must ensure convenient operation (maintenance and cleaning).</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</si>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</sst>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sz val="12"/>
      <name val="Times New Roman"/>
      <family val="1"/>
      <charset val="186"/>
    </font>
    <font>
      <sz val="10"/>
      <color rgb="FF000000"/>
      <name val="Times New Roman"/>
      <family val="1"/>
      <charset val="186"/>
    </font>
    <font>
      <sz val="10"/>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11"/>
      <color rgb="FFFF0000"/>
      <name val="Times New Roman"/>
      <family val="1"/>
      <charset val="186"/>
    </font>
    <font>
      <i/>
      <sz val="11"/>
      <color rgb="FF000000"/>
      <name val="Times New Roman"/>
      <family val="1"/>
      <charset val="186"/>
    </font>
    <font>
      <sz val="11"/>
      <color rgb="FF000000"/>
      <name val="Times New Roman"/>
      <family val="2"/>
      <charset val="186"/>
    </font>
    <font>
      <sz val="11"/>
      <name val="Times New Roman"/>
      <family val="2"/>
      <charset val="186"/>
    </font>
    <font>
      <b/>
      <sz val="11"/>
      <color rgb="FFFF0000"/>
      <name val="Times New Roman"/>
      <family val="1"/>
      <charset val="186"/>
    </font>
    <font>
      <b/>
      <sz val="11"/>
      <name val="Times New Roman"/>
      <family val="2"/>
      <charset val="186"/>
    </font>
    <font>
      <i/>
      <sz val="11"/>
      <color rgb="FFFF0000"/>
      <name val="Times New Roman"/>
      <family val="1"/>
      <charset val="186"/>
    </font>
    <font>
      <sz val="12"/>
      <color theme="1"/>
      <name val="Times New Roman"/>
      <family val="1"/>
      <charset val="186"/>
    </font>
    <font>
      <sz val="11"/>
      <color theme="1"/>
      <name val="Times New Roman"/>
      <family val="1"/>
      <charset val="186"/>
    </font>
    <font>
      <b/>
      <sz val="11"/>
      <color theme="1"/>
      <name val="Times New Roman"/>
      <family val="2"/>
      <charset val="186"/>
    </font>
    <font>
      <b/>
      <sz val="12"/>
      <color theme="1"/>
      <name val="Times New Roman"/>
      <family val="1"/>
      <charset val="186"/>
    </font>
    <font>
      <b/>
      <sz val="11"/>
      <color theme="1"/>
      <name val="Times New Roman"/>
      <family val="1"/>
      <charset val="186"/>
    </font>
    <font>
      <i/>
      <sz val="11"/>
      <color theme="1"/>
      <name val="Times New Roman"/>
      <family val="1"/>
      <charset val="186"/>
    </font>
    <font>
      <sz val="9"/>
      <color rgb="FF000000"/>
      <name val="Times New Roman"/>
      <family val="1"/>
      <charset val="186"/>
    </font>
    <font>
      <sz val="9"/>
      <name val="Times New Roman"/>
      <family val="1"/>
      <charset val="186"/>
    </font>
    <font>
      <sz val="9"/>
      <color rgb="FFFF0000"/>
      <name val="Times New Roman"/>
      <family val="1"/>
      <charset val="186"/>
    </font>
    <font>
      <b/>
      <sz val="9"/>
      <name val="Times New Roman"/>
      <family val="1"/>
      <charset val="186"/>
    </font>
    <font>
      <i/>
      <sz val="11"/>
      <name val="Times New Roman"/>
      <family val="1"/>
      <charset val="186"/>
    </font>
    <font>
      <sz val="9"/>
      <color rgb="FF0070C0"/>
      <name val="Times New Roman"/>
      <family val="1"/>
      <charset val="186"/>
    </font>
    <font>
      <i/>
      <sz val="9"/>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rgb="FFE7E6E6"/>
        <bgColor rgb="FFE2F0D9"/>
      </patternFill>
    </fill>
    <fill>
      <patternFill patternType="solid">
        <fgColor theme="0"/>
        <bgColor rgb="FFFFFF00"/>
      </patternFill>
    </fill>
    <fill>
      <patternFill patternType="solid">
        <fgColor theme="9" tint="0.79998168889431442"/>
        <bgColor indexed="64"/>
      </patternFill>
    </fill>
    <fill>
      <patternFill patternType="solid">
        <fgColor rgb="FFFFFFFF"/>
        <bgColor indexed="64"/>
      </patternFill>
    </fill>
    <fill>
      <patternFill patternType="solid">
        <fgColor theme="4" tint="0.39997558519241921"/>
        <bgColor rgb="FFFFFF00"/>
      </patternFill>
    </fill>
    <fill>
      <patternFill patternType="solid">
        <fgColor theme="2"/>
        <bgColor indexed="64"/>
      </patternFill>
    </fill>
    <fill>
      <patternFill patternType="solid">
        <fgColor theme="2"/>
        <bgColor rgb="FFFFFFCC"/>
      </patternFill>
    </fill>
    <fill>
      <patternFill patternType="solid">
        <fgColor theme="2"/>
        <bgColor rgb="FFE7E6E6"/>
      </patternFill>
    </fill>
    <fill>
      <patternFill patternType="solid">
        <fgColor rgb="FFFFFF00"/>
        <bgColor rgb="FF9999FF"/>
      </patternFill>
    </fill>
    <fill>
      <patternFill patternType="solid">
        <fgColor theme="2"/>
        <bgColor rgb="FFE2F0D9"/>
      </patternFill>
    </fill>
    <fill>
      <patternFill patternType="solid">
        <fgColor theme="4" tint="0.39997558519241921"/>
        <bgColor rgb="FF9999FF"/>
      </patternFill>
    </fill>
    <fill>
      <patternFill patternType="solid">
        <fgColor theme="0"/>
        <bgColor rgb="FFE7E6E6"/>
      </patternFill>
    </fill>
    <fill>
      <patternFill patternType="solid">
        <fgColor theme="4" tint="0.39997558519241921"/>
        <bgColor rgb="FFE2F0D9"/>
      </patternFill>
    </fill>
    <fill>
      <patternFill patternType="solid">
        <fgColor rgb="FFFFC000"/>
        <bgColor rgb="FF9999FF"/>
      </patternFill>
    </fill>
    <fill>
      <patternFill patternType="solid">
        <fgColor rgb="FFFFC000"/>
        <bgColor rgb="FFFFFFCC"/>
      </patternFill>
    </fill>
    <fill>
      <patternFill patternType="solid">
        <fgColor theme="7"/>
        <bgColor rgb="FFE2F0D9"/>
      </patternFill>
    </fill>
    <fill>
      <patternFill patternType="solid">
        <fgColor theme="6" tint="0.79998168889431442"/>
        <bgColor rgb="FFE2F0D9"/>
      </patternFill>
    </fill>
  </fills>
  <borders count="13">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style="thin">
        <color auto="1"/>
      </left>
      <right/>
      <top/>
      <bottom style="thin">
        <color auto="1"/>
      </bottom>
      <diagonal/>
    </border>
    <border>
      <left/>
      <right/>
      <top style="thin">
        <color auto="1"/>
      </top>
      <bottom style="thin">
        <color auto="1"/>
      </bottom>
      <diagonal/>
    </border>
    <border>
      <left style="thin">
        <color auto="1"/>
      </left>
      <right/>
      <top/>
      <bottom/>
      <diagonal/>
    </border>
  </borders>
  <cellStyleXfs count="2">
    <xf numFmtId="0" fontId="0" fillId="0" borderId="0"/>
    <xf numFmtId="0" fontId="9" fillId="2" borderId="0" applyBorder="0" applyProtection="0"/>
  </cellStyleXfs>
  <cellXfs count="228">
    <xf numFmtId="0" fontId="0" fillId="0" borderId="0" xfId="0"/>
    <xf numFmtId="0" fontId="10" fillId="4" borderId="3" xfId="0" applyFont="1" applyFill="1" applyBorder="1" applyAlignment="1">
      <alignment vertical="center" wrapText="1"/>
    </xf>
    <xf numFmtId="0" fontId="8" fillId="0" borderId="0" xfId="0" applyFont="1"/>
    <xf numFmtId="0" fontId="8" fillId="0" borderId="0" xfId="0" applyFont="1" applyAlignment="1">
      <alignment horizontal="left"/>
    </xf>
    <xf numFmtId="0" fontId="8" fillId="0" borderId="0" xfId="0" applyFont="1" applyAlignment="1">
      <alignment horizontal="center" vertical="center"/>
    </xf>
    <xf numFmtId="0" fontId="7" fillId="0" borderId="0" xfId="0" applyFont="1"/>
    <xf numFmtId="0" fontId="11" fillId="0" borderId="3" xfId="0" applyFont="1" applyBorder="1"/>
    <xf numFmtId="0" fontId="11" fillId="0" borderId="3" xfId="0" applyFont="1" applyBorder="1" applyAlignment="1">
      <alignment vertical="center"/>
    </xf>
    <xf numFmtId="0" fontId="13" fillId="4" borderId="3" xfId="0" applyFont="1" applyFill="1" applyBorder="1" applyAlignment="1">
      <alignment horizontal="center" vertical="center" wrapText="1"/>
    </xf>
    <xf numFmtId="0" fontId="8" fillId="5" borderId="3" xfId="0" applyFont="1" applyFill="1" applyBorder="1" applyAlignment="1">
      <alignment horizontal="left" vertical="center" wrapText="1"/>
    </xf>
    <xf numFmtId="0" fontId="7" fillId="0" borderId="3" xfId="0" applyFont="1" applyBorder="1"/>
    <xf numFmtId="0" fontId="7" fillId="5" borderId="3" xfId="0" applyFont="1" applyFill="1" applyBorder="1"/>
    <xf numFmtId="0" fontId="8" fillId="3" borderId="3" xfId="0" applyFont="1" applyFill="1" applyBorder="1" applyAlignment="1">
      <alignment horizontal="center" vertical="top" wrapText="1"/>
    </xf>
    <xf numFmtId="0" fontId="8" fillId="3" borderId="3"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12" fillId="0" borderId="0" xfId="0" applyFont="1"/>
    <xf numFmtId="0" fontId="12" fillId="0" borderId="0" xfId="0" applyFont="1" applyAlignment="1">
      <alignment horizontal="left"/>
    </xf>
    <xf numFmtId="0" fontId="11" fillId="3" borderId="3" xfId="0" applyFont="1" applyFill="1" applyBorder="1" applyAlignment="1">
      <alignment horizontal="center" vertical="center"/>
    </xf>
    <xf numFmtId="0" fontId="10" fillId="6" borderId="3" xfId="0" applyFont="1" applyFill="1" applyBorder="1" applyAlignment="1">
      <alignment horizontal="center" vertical="center" wrapText="1"/>
    </xf>
    <xf numFmtId="0" fontId="7" fillId="0" borderId="3" xfId="0" applyFont="1" applyBorder="1" applyAlignment="1">
      <alignment horizontal="left" vertical="top" wrapText="1"/>
    </xf>
    <xf numFmtId="0" fontId="12" fillId="0" borderId="0" xfId="0" applyFont="1" applyAlignment="1">
      <alignment horizontal="left" vertical="center"/>
    </xf>
    <xf numFmtId="0" fontId="10" fillId="9" borderId="3" xfId="0" applyFont="1" applyFill="1" applyBorder="1" applyAlignment="1">
      <alignment vertical="center" wrapText="1"/>
    </xf>
    <xf numFmtId="0" fontId="10" fillId="3" borderId="3" xfId="0" applyFont="1" applyFill="1" applyBorder="1" applyAlignment="1">
      <alignment vertical="center" wrapText="1"/>
    </xf>
    <xf numFmtId="0" fontId="8" fillId="3" borderId="3" xfId="0" applyFont="1" applyFill="1" applyBorder="1" applyAlignment="1">
      <alignment vertical="top" wrapText="1"/>
    </xf>
    <xf numFmtId="0" fontId="10" fillId="3" borderId="3" xfId="0" applyFont="1" applyFill="1" applyBorder="1" applyAlignment="1">
      <alignment vertical="top" wrapText="1"/>
    </xf>
    <xf numFmtId="0" fontId="8" fillId="0" borderId="3" xfId="0" applyFont="1" applyBorder="1" applyAlignment="1">
      <alignment vertical="top"/>
    </xf>
    <xf numFmtId="0" fontId="18" fillId="0" borderId="3" xfId="0" applyFont="1" applyBorder="1" applyAlignment="1">
      <alignment horizontal="left" vertical="center" wrapText="1"/>
    </xf>
    <xf numFmtId="0" fontId="13" fillId="5" borderId="3" xfId="0" applyFont="1" applyFill="1" applyBorder="1" applyAlignment="1">
      <alignment horizontal="left" vertical="center"/>
    </xf>
    <xf numFmtId="0" fontId="8" fillId="5" borderId="3" xfId="0" applyFont="1" applyFill="1" applyBorder="1" applyAlignment="1">
      <alignment horizontal="center" vertical="center"/>
    </xf>
    <xf numFmtId="0" fontId="13" fillId="5" borderId="3" xfId="0" applyFont="1" applyFill="1" applyBorder="1" applyAlignment="1">
      <alignment horizontal="left" vertical="top"/>
    </xf>
    <xf numFmtId="0" fontId="8" fillId="5" borderId="3" xfId="0" applyFont="1" applyFill="1" applyBorder="1" applyAlignment="1">
      <alignment horizontal="left"/>
    </xf>
    <xf numFmtId="0" fontId="11" fillId="0" borderId="0" xfId="0" applyFont="1"/>
    <xf numFmtId="0" fontId="16" fillId="0" borderId="0" xfId="0" applyFont="1"/>
    <xf numFmtId="0" fontId="6" fillId="3" borderId="3" xfId="0" applyFont="1" applyFill="1" applyBorder="1" applyAlignment="1">
      <alignment horizontal="left" wrapText="1"/>
    </xf>
    <xf numFmtId="0" fontId="5" fillId="3" borderId="3" xfId="0" applyFont="1" applyFill="1" applyBorder="1" applyAlignment="1">
      <alignment vertical="center" wrapText="1"/>
    </xf>
    <xf numFmtId="0" fontId="6" fillId="3" borderId="3" xfId="0" applyFont="1" applyFill="1" applyBorder="1" applyAlignment="1">
      <alignment vertical="top" wrapText="1"/>
    </xf>
    <xf numFmtId="0" fontId="2" fillId="4" borderId="3" xfId="0" applyFont="1" applyFill="1" applyBorder="1" applyAlignment="1">
      <alignment horizontal="center" vertical="center" wrapText="1"/>
    </xf>
    <xf numFmtId="0" fontId="12" fillId="7" borderId="0" xfId="0" applyFont="1" applyFill="1"/>
    <xf numFmtId="0" fontId="8" fillId="0" borderId="3" xfId="0" applyFont="1" applyBorder="1" applyAlignment="1">
      <alignment vertical="top" wrapText="1"/>
    </xf>
    <xf numFmtId="0" fontId="7" fillId="0" borderId="0" xfId="0" applyFont="1" applyAlignment="1">
      <alignment horizontal="left" vertical="top" wrapText="1"/>
    </xf>
    <xf numFmtId="0" fontId="5" fillId="9" borderId="3" xfId="0" applyFont="1" applyFill="1" applyBorder="1" applyAlignment="1">
      <alignment vertical="top" wrapText="1"/>
    </xf>
    <xf numFmtId="0" fontId="13" fillId="0" borderId="0" xfId="0" applyFont="1" applyAlignment="1">
      <alignment horizontal="left" vertical="top"/>
    </xf>
    <xf numFmtId="0" fontId="7" fillId="0" borderId="5" xfId="0" applyFont="1" applyBorder="1" applyAlignment="1">
      <alignment horizontal="left" vertical="top"/>
    </xf>
    <xf numFmtId="0" fontId="7" fillId="5" borderId="6" xfId="0" applyFont="1" applyFill="1" applyBorder="1"/>
    <xf numFmtId="0" fontId="7" fillId="5" borderId="2" xfId="0" applyFont="1" applyFill="1" applyBorder="1"/>
    <xf numFmtId="0" fontId="7" fillId="0" borderId="5" xfId="0" applyFont="1" applyBorder="1"/>
    <xf numFmtId="0" fontId="7" fillId="0" borderId="5" xfId="0" applyFont="1" applyBorder="1" applyAlignment="1">
      <alignment horizontal="left" vertical="top" wrapText="1"/>
    </xf>
    <xf numFmtId="0" fontId="13" fillId="5" borderId="6" xfId="0" applyFont="1" applyFill="1" applyBorder="1" applyAlignment="1">
      <alignment horizontal="center" vertical="center" wrapText="1" readingOrder="1"/>
    </xf>
    <xf numFmtId="0" fontId="8" fillId="5" borderId="2" xfId="0" applyFont="1" applyFill="1" applyBorder="1" applyAlignment="1">
      <alignment horizontal="left" vertical="center" wrapText="1"/>
    </xf>
    <xf numFmtId="0" fontId="7" fillId="5" borderId="7" xfId="0" applyFont="1" applyFill="1" applyBorder="1"/>
    <xf numFmtId="0" fontId="7" fillId="5" borderId="1" xfId="0" applyFont="1" applyFill="1" applyBorder="1"/>
    <xf numFmtId="0" fontId="20" fillId="0" borderId="3" xfId="0" applyFont="1" applyBorder="1" applyAlignment="1">
      <alignment horizontal="left" vertical="top" wrapText="1"/>
    </xf>
    <xf numFmtId="0" fontId="10" fillId="11" borderId="3" xfId="0" applyFont="1" applyFill="1" applyBorder="1" applyAlignment="1">
      <alignment vertical="center" wrapText="1"/>
    </xf>
    <xf numFmtId="0" fontId="8" fillId="13" borderId="3" xfId="0" applyFont="1" applyFill="1" applyBorder="1" applyAlignment="1">
      <alignment horizontal="left" vertical="center" wrapText="1"/>
    </xf>
    <xf numFmtId="0" fontId="11" fillId="9" borderId="3" xfId="0" applyFont="1" applyFill="1" applyBorder="1" applyAlignment="1">
      <alignment horizontal="right" vertical="top" wrapText="1"/>
    </xf>
    <xf numFmtId="0" fontId="8" fillId="3" borderId="3" xfId="0" applyFont="1" applyFill="1" applyBorder="1" applyAlignment="1">
      <alignment horizontal="right" wrapText="1"/>
    </xf>
    <xf numFmtId="0" fontId="8" fillId="0" borderId="3" xfId="0" applyFont="1" applyBorder="1" applyAlignment="1">
      <alignment horizontal="right" vertical="top"/>
    </xf>
    <xf numFmtId="0" fontId="10" fillId="11" borderId="3" xfId="0" applyFont="1" applyFill="1" applyBorder="1" applyAlignment="1">
      <alignment vertical="top" wrapText="1"/>
    </xf>
    <xf numFmtId="0" fontId="8" fillId="8" borderId="3" xfId="0" applyFont="1" applyFill="1" applyBorder="1" applyAlignment="1">
      <alignment horizontal="left" vertical="center" wrapText="1"/>
    </xf>
    <xf numFmtId="0" fontId="8" fillId="11" borderId="3" xfId="0" applyFont="1" applyFill="1" applyBorder="1" applyAlignment="1">
      <alignment vertical="top" wrapText="1"/>
    </xf>
    <xf numFmtId="0" fontId="6" fillId="11" borderId="3" xfId="0" applyFont="1" applyFill="1" applyBorder="1" applyAlignment="1">
      <alignment vertical="top" wrapText="1"/>
    </xf>
    <xf numFmtId="0" fontId="8" fillId="11" borderId="3" xfId="0" applyFont="1" applyFill="1" applyBorder="1" applyAlignment="1">
      <alignment horizontal="left" vertical="center" wrapText="1"/>
    </xf>
    <xf numFmtId="0" fontId="11" fillId="16" borderId="6" xfId="0" applyFont="1" applyFill="1" applyBorder="1" applyAlignment="1">
      <alignment horizontal="center" vertical="center" wrapText="1"/>
    </xf>
    <xf numFmtId="0" fontId="8" fillId="0" borderId="3" xfId="0" applyFont="1" applyBorder="1" applyAlignment="1">
      <alignment horizontal="left" vertical="center" wrapText="1"/>
    </xf>
    <xf numFmtId="0" fontId="7" fillId="17" borderId="2" xfId="0" applyFont="1" applyFill="1" applyBorder="1"/>
    <xf numFmtId="0" fontId="7" fillId="17" borderId="3" xfId="0" applyFont="1" applyFill="1" applyBorder="1"/>
    <xf numFmtId="0" fontId="10" fillId="16" borderId="2" xfId="0" applyFont="1" applyFill="1" applyBorder="1" applyAlignment="1">
      <alignment horizontal="center" vertical="center" wrapText="1"/>
    </xf>
    <xf numFmtId="0" fontId="13" fillId="19" borderId="3" xfId="0" applyFont="1" applyFill="1" applyBorder="1" applyAlignment="1">
      <alignment horizontal="center" vertical="center" wrapText="1"/>
    </xf>
    <xf numFmtId="0" fontId="13" fillId="19" borderId="4" xfId="0" applyFont="1" applyFill="1" applyBorder="1" applyAlignment="1">
      <alignment horizontal="center" vertical="center" wrapText="1"/>
    </xf>
    <xf numFmtId="0" fontId="7" fillId="21" borderId="3" xfId="0" applyFont="1" applyFill="1" applyBorder="1" applyAlignment="1">
      <alignment vertical="center" wrapText="1"/>
    </xf>
    <xf numFmtId="0" fontId="7" fillId="21" borderId="4" xfId="0" applyFont="1" applyFill="1" applyBorder="1" applyAlignment="1">
      <alignment vertical="center" wrapText="1"/>
    </xf>
    <xf numFmtId="0" fontId="8" fillId="21" borderId="4"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3" fillId="21" borderId="4" xfId="0" applyFont="1" applyFill="1" applyBorder="1" applyAlignment="1">
      <alignment horizontal="left" vertical="center" wrapText="1"/>
    </xf>
    <xf numFmtId="0" fontId="13" fillId="4" borderId="6" xfId="0" applyFont="1" applyFill="1" applyBorder="1" applyAlignment="1">
      <alignment horizontal="center" vertical="center" wrapText="1"/>
    </xf>
    <xf numFmtId="0" fontId="7" fillId="0" borderId="6" xfId="0" applyFont="1" applyBorder="1" applyAlignment="1">
      <alignment vertical="top" wrapText="1"/>
    </xf>
    <xf numFmtId="0" fontId="8" fillId="0" borderId="3" xfId="0" applyFont="1" applyBorder="1" applyAlignment="1">
      <alignment vertical="center"/>
    </xf>
    <xf numFmtId="0" fontId="5" fillId="19" borderId="4" xfId="0" applyFont="1" applyFill="1" applyBorder="1" applyAlignment="1">
      <alignment horizontal="left" vertical="top" wrapText="1"/>
    </xf>
    <xf numFmtId="0" fontId="24" fillId="0" borderId="3" xfId="0" applyFont="1" applyFill="1" applyBorder="1" applyAlignment="1">
      <alignment horizontal="left"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xf>
    <xf numFmtId="0" fontId="10" fillId="3" borderId="3" xfId="0" applyFont="1" applyFill="1" applyBorder="1" applyAlignment="1">
      <alignment horizontal="center" vertical="center" wrapText="1"/>
    </xf>
    <xf numFmtId="0" fontId="8" fillId="0" borderId="3" xfId="0" applyFont="1" applyBorder="1" applyAlignment="1">
      <alignment horizontal="center" vertical="center"/>
    </xf>
    <xf numFmtId="0" fontId="23" fillId="11" borderId="3" xfId="0" applyFont="1" applyFill="1" applyBorder="1" applyAlignment="1">
      <alignment horizontal="center" vertical="center"/>
    </xf>
    <xf numFmtId="0" fontId="7" fillId="0" borderId="0" xfId="0" applyFont="1" applyFill="1"/>
    <xf numFmtId="0" fontId="8" fillId="0" borderId="0" xfId="0" applyFont="1" applyFill="1" applyAlignment="1">
      <alignment horizontal="left"/>
    </xf>
    <xf numFmtId="0" fontId="8" fillId="0" borderId="0" xfId="0" applyFont="1" applyFill="1" applyAlignment="1">
      <alignment horizontal="center" vertical="center"/>
    </xf>
    <xf numFmtId="0" fontId="20" fillId="0" borderId="0" xfId="0" applyFont="1" applyFill="1" applyAlignment="1">
      <alignment horizontal="left"/>
    </xf>
    <xf numFmtId="0" fontId="20" fillId="0" borderId="0" xfId="0" applyFont="1" applyFill="1" applyAlignment="1">
      <alignment horizontal="center" vertical="center"/>
    </xf>
    <xf numFmtId="0" fontId="20" fillId="0" borderId="0" xfId="0" applyFont="1" applyFill="1"/>
    <xf numFmtId="0" fontId="26" fillId="6" borderId="4" xfId="0" applyFont="1" applyFill="1" applyBorder="1" applyAlignment="1">
      <alignment vertical="top" wrapText="1"/>
    </xf>
    <xf numFmtId="0" fontId="10" fillId="11" borderId="3" xfId="0" applyFont="1" applyFill="1" applyBorder="1" applyAlignment="1">
      <alignment horizontal="center" vertical="center" wrapText="1"/>
    </xf>
    <xf numFmtId="0" fontId="26" fillId="12" borderId="3" xfId="0" applyFont="1" applyFill="1" applyBorder="1" applyAlignment="1">
      <alignment vertical="top" wrapText="1"/>
    </xf>
    <xf numFmtId="0" fontId="26" fillId="3" borderId="3" xfId="0" applyFont="1" applyFill="1" applyBorder="1" applyAlignment="1">
      <alignment vertical="top" wrapText="1"/>
    </xf>
    <xf numFmtId="0" fontId="5" fillId="19" borderId="3" xfId="0" applyFont="1" applyFill="1" applyBorder="1" applyAlignment="1">
      <alignment horizontal="left" vertical="top" wrapText="1"/>
    </xf>
    <xf numFmtId="3" fontId="8" fillId="0" borderId="3" xfId="0" applyNumberFormat="1" applyFont="1" applyBorder="1" applyAlignment="1">
      <alignment horizontal="center" vertical="center"/>
    </xf>
    <xf numFmtId="0" fontId="11" fillId="11" borderId="3" xfId="0" applyFont="1" applyFill="1" applyBorder="1" applyAlignment="1">
      <alignment horizontal="center" vertical="center"/>
    </xf>
    <xf numFmtId="0" fontId="28" fillId="18" borderId="4" xfId="0" applyFont="1" applyFill="1" applyBorder="1" applyAlignment="1">
      <alignment horizontal="center" vertical="center" wrapText="1"/>
    </xf>
    <xf numFmtId="0" fontId="28" fillId="18" borderId="9" xfId="0" applyFont="1" applyFill="1" applyBorder="1" applyAlignment="1">
      <alignment horizontal="center" vertical="center" wrapText="1"/>
    </xf>
    <xf numFmtId="3" fontId="7" fillId="0" borderId="3" xfId="0" applyNumberFormat="1" applyFont="1" applyBorder="1" applyAlignment="1">
      <alignment horizontal="center" vertical="center" wrapText="1"/>
    </xf>
    <xf numFmtId="0" fontId="14" fillId="0" borderId="3" xfId="0" applyFont="1" applyBorder="1" applyAlignment="1">
      <alignment vertical="top" wrapText="1"/>
    </xf>
    <xf numFmtId="0" fontId="7" fillId="0" borderId="3" xfId="0" applyFont="1" applyFill="1" applyBorder="1" applyAlignment="1">
      <alignment vertical="top" wrapText="1"/>
    </xf>
    <xf numFmtId="0" fontId="26" fillId="0" borderId="3" xfId="0" applyFont="1" applyBorder="1" applyAlignment="1">
      <alignment vertical="top" wrapText="1"/>
    </xf>
    <xf numFmtId="0" fontId="8" fillId="22" borderId="10" xfId="0" applyFont="1" applyFill="1" applyBorder="1" applyAlignment="1">
      <alignment horizontal="center" vertical="center" wrapText="1"/>
    </xf>
    <xf numFmtId="0" fontId="25" fillId="11" borderId="3" xfId="0" applyFont="1" applyFill="1" applyBorder="1" applyAlignment="1">
      <alignment vertical="top" wrapText="1"/>
    </xf>
    <xf numFmtId="0" fontId="8" fillId="0" borderId="3" xfId="0" applyFont="1" applyBorder="1" applyAlignment="1">
      <alignment horizontal="center" vertical="center" wrapText="1"/>
    </xf>
    <xf numFmtId="0" fontId="8" fillId="22" borderId="10" xfId="0" applyFont="1" applyFill="1" applyBorder="1" applyAlignment="1">
      <alignment horizontal="left" vertical="center" wrapText="1"/>
    </xf>
    <xf numFmtId="0" fontId="26" fillId="0" borderId="3" xfId="0" applyFont="1" applyBorder="1" applyAlignment="1">
      <alignment horizontal="left" vertical="center" wrapText="1"/>
    </xf>
    <xf numFmtId="0" fontId="26" fillId="0" borderId="3" xfId="0" applyFont="1" applyBorder="1" applyAlignment="1">
      <alignment horizontal="center" vertical="center" wrapText="1"/>
    </xf>
    <xf numFmtId="0" fontId="26" fillId="13" borderId="3" xfId="0" applyFont="1" applyFill="1" applyBorder="1" applyAlignment="1">
      <alignment horizontal="left" vertical="center" wrapText="1"/>
    </xf>
    <xf numFmtId="0" fontId="26" fillId="13" borderId="3" xfId="0" applyFont="1" applyFill="1" applyBorder="1" applyAlignment="1">
      <alignment horizontal="center" vertical="center" wrapText="1"/>
    </xf>
    <xf numFmtId="0" fontId="26" fillId="22" borderId="10" xfId="0" applyFont="1" applyFill="1" applyBorder="1" applyAlignment="1">
      <alignment horizontal="center" vertical="center" wrapText="1"/>
    </xf>
    <xf numFmtId="0" fontId="26" fillId="0" borderId="2" xfId="0" applyFont="1" applyBorder="1" applyAlignment="1">
      <alignment horizontal="center" vertical="center" wrapText="1"/>
    </xf>
    <xf numFmtId="0" fontId="25" fillId="9" borderId="3" xfId="0" applyFont="1" applyFill="1" applyBorder="1" applyAlignment="1">
      <alignment vertical="top" wrapText="1"/>
    </xf>
    <xf numFmtId="0" fontId="26" fillId="3" borderId="3" xfId="0" applyFont="1" applyFill="1" applyBorder="1" applyAlignment="1">
      <alignment horizontal="left" wrapText="1"/>
    </xf>
    <xf numFmtId="0" fontId="26" fillId="9" borderId="3" xfId="0" applyFont="1" applyFill="1" applyBorder="1" applyAlignment="1">
      <alignment horizontal="left" vertical="top" wrapText="1"/>
    </xf>
    <xf numFmtId="0" fontId="7" fillId="0" borderId="6" xfId="0" applyFont="1" applyBorder="1"/>
    <xf numFmtId="0" fontId="7" fillId="0" borderId="5" xfId="0" applyFont="1" applyBorder="1" applyAlignment="1">
      <alignment vertical="top"/>
    </xf>
    <xf numFmtId="0" fontId="26" fillId="0" borderId="3" xfId="0" applyFont="1" applyBorder="1" applyAlignment="1">
      <alignment horizontal="left" vertical="top" wrapText="1"/>
    </xf>
    <xf numFmtId="0" fontId="7" fillId="0" borderId="3" xfId="0" applyFont="1" applyBorder="1" applyAlignment="1">
      <alignment horizontal="left" vertical="center" wrapText="1"/>
    </xf>
    <xf numFmtId="0" fontId="26" fillId="0" borderId="10" xfId="0" applyFont="1" applyFill="1" applyBorder="1" applyAlignment="1">
      <alignment horizontal="left" vertical="top" wrapText="1"/>
    </xf>
    <xf numFmtId="0" fontId="12" fillId="0" borderId="0" xfId="0" applyFont="1" applyFill="1"/>
    <xf numFmtId="0" fontId="10" fillId="14" borderId="2" xfId="0" applyFont="1" applyFill="1" applyBorder="1" applyAlignment="1">
      <alignment horizontal="center" vertical="top" wrapText="1"/>
    </xf>
    <xf numFmtId="0" fontId="30" fillId="3" borderId="3" xfId="0" applyFont="1" applyFill="1" applyBorder="1" applyAlignment="1">
      <alignment vertical="top" wrapText="1"/>
    </xf>
    <xf numFmtId="0" fontId="7" fillId="0" borderId="6" xfId="0" applyFont="1" applyBorder="1"/>
    <xf numFmtId="0" fontId="4" fillId="0" borderId="4" xfId="0" applyFont="1" applyFill="1" applyBorder="1" applyAlignment="1">
      <alignment horizontal="center" vertical="center"/>
    </xf>
    <xf numFmtId="0" fontId="4" fillId="0" borderId="3" xfId="0" applyFont="1" applyFill="1" applyBorder="1" applyAlignment="1">
      <alignment horizontal="left" vertical="top"/>
    </xf>
    <xf numFmtId="0" fontId="8" fillId="3" borderId="2" xfId="0" applyFont="1" applyFill="1" applyBorder="1" applyAlignment="1">
      <alignment horizontal="center" vertical="top" wrapText="1"/>
    </xf>
    <xf numFmtId="0" fontId="4" fillId="0" borderId="3" xfId="0" applyFont="1" applyBorder="1" applyAlignment="1">
      <alignment vertical="top" wrapText="1"/>
    </xf>
    <xf numFmtId="0" fontId="4" fillId="0" borderId="3" xfId="0" applyFont="1" applyBorder="1" applyAlignment="1">
      <alignment horizontal="justify" vertical="top" wrapText="1"/>
    </xf>
    <xf numFmtId="0" fontId="4" fillId="0" borderId="3" xfId="0" applyFont="1" applyFill="1" applyBorder="1" applyAlignment="1">
      <alignment horizontal="left" vertical="top" wrapText="1"/>
    </xf>
    <xf numFmtId="0" fontId="19" fillId="0" borderId="3" xfId="0" applyFont="1" applyBorder="1" applyAlignment="1">
      <alignment vertical="top" wrapText="1"/>
    </xf>
    <xf numFmtId="0" fontId="31" fillId="0" borderId="3" xfId="0" applyFont="1" applyFill="1" applyBorder="1" applyAlignment="1">
      <alignment horizontal="left" vertical="top" wrapText="1"/>
    </xf>
    <xf numFmtId="0" fontId="26" fillId="22" borderId="10" xfId="0" applyFont="1" applyFill="1" applyBorder="1" applyAlignment="1">
      <alignment horizontal="left" vertical="top" wrapText="1"/>
    </xf>
    <xf numFmtId="0" fontId="10" fillId="6" borderId="3" xfId="0" applyFont="1" applyFill="1" applyBorder="1" applyAlignment="1">
      <alignment horizontal="center" vertical="top" wrapText="1"/>
    </xf>
    <xf numFmtId="0" fontId="10" fillId="6" borderId="3" xfId="0" applyFont="1" applyFill="1" applyBorder="1" applyAlignment="1">
      <alignment vertical="top" wrapText="1"/>
    </xf>
    <xf numFmtId="0" fontId="1" fillId="0" borderId="3" xfId="0" applyFont="1" applyBorder="1" applyAlignment="1">
      <alignment vertical="top" wrapText="1"/>
    </xf>
    <xf numFmtId="0" fontId="4" fillId="0" borderId="3" xfId="0" applyFont="1" applyBorder="1" applyAlignment="1">
      <alignment vertical="top"/>
    </xf>
    <xf numFmtId="0" fontId="10" fillId="12" borderId="2" xfId="0" applyFont="1" applyFill="1" applyBorder="1" applyAlignment="1">
      <alignment horizontal="center" vertical="top" wrapText="1"/>
    </xf>
    <xf numFmtId="0" fontId="10" fillId="15" borderId="3" xfId="0" applyFont="1" applyFill="1" applyBorder="1" applyAlignment="1">
      <alignment vertical="top" wrapText="1"/>
    </xf>
    <xf numFmtId="0" fontId="10" fillId="3" borderId="2" xfId="0" applyFont="1" applyFill="1" applyBorder="1" applyAlignment="1">
      <alignment horizontal="center" vertical="top" wrapText="1"/>
    </xf>
    <xf numFmtId="0" fontId="23" fillId="11" borderId="3" xfId="0" applyFont="1" applyFill="1" applyBorder="1" applyAlignment="1">
      <alignment vertical="top" wrapText="1"/>
    </xf>
    <xf numFmtId="0" fontId="8" fillId="0" borderId="3" xfId="0" applyFont="1" applyBorder="1" applyAlignment="1">
      <alignment horizontal="left" vertical="top" wrapText="1"/>
    </xf>
    <xf numFmtId="0" fontId="10" fillId="21" borderId="2" xfId="0" applyFont="1" applyFill="1" applyBorder="1" applyAlignment="1">
      <alignment horizontal="center" vertical="top" wrapText="1"/>
    </xf>
    <xf numFmtId="0" fontId="11" fillId="21" borderId="3" xfId="0" applyFont="1" applyFill="1" applyBorder="1" applyAlignment="1">
      <alignment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0" fontId="29" fillId="5" borderId="3" xfId="0" applyFont="1" applyFill="1" applyBorder="1" applyAlignment="1">
      <alignment horizontal="center" vertical="top"/>
    </xf>
    <xf numFmtId="0" fontId="10" fillId="19" borderId="3" xfId="0" applyFont="1" applyFill="1" applyBorder="1" applyAlignment="1">
      <alignment horizontal="center" vertical="top" wrapText="1"/>
    </xf>
    <xf numFmtId="0" fontId="11" fillId="19" borderId="3" xfId="0" applyFont="1" applyFill="1" applyBorder="1" applyAlignment="1">
      <alignment horizontal="left" vertical="top" wrapText="1"/>
    </xf>
    <xf numFmtId="0" fontId="3" fillId="0" borderId="3" xfId="0" applyFont="1" applyBorder="1" applyAlignment="1">
      <alignment vertical="top"/>
    </xf>
    <xf numFmtId="0" fontId="19" fillId="0" borderId="3" xfId="0" applyFont="1" applyBorder="1" applyAlignment="1">
      <alignment vertical="top"/>
    </xf>
    <xf numFmtId="0" fontId="10" fillId="11" borderId="2" xfId="0" applyFont="1" applyFill="1" applyBorder="1" applyAlignment="1">
      <alignment horizontal="center" vertical="top" wrapText="1"/>
    </xf>
    <xf numFmtId="0" fontId="13" fillId="5" borderId="3" xfId="0" applyFont="1" applyFill="1" applyBorder="1" applyAlignment="1">
      <alignment horizontal="center" vertical="top"/>
    </xf>
    <xf numFmtId="0" fontId="7" fillId="0" borderId="3" xfId="0" applyFont="1" applyBorder="1" applyAlignment="1">
      <alignment vertical="top" wrapText="1"/>
    </xf>
    <xf numFmtId="0" fontId="20" fillId="0" borderId="3" xfId="0" applyFont="1" applyBorder="1" applyAlignment="1">
      <alignment vertical="top" wrapText="1"/>
    </xf>
    <xf numFmtId="0" fontId="24" fillId="0" borderId="3" xfId="0" applyFont="1" applyBorder="1" applyAlignment="1">
      <alignment horizontal="left" vertical="top" wrapText="1"/>
    </xf>
    <xf numFmtId="0" fontId="26" fillId="0" borderId="3" xfId="0" applyFont="1" applyFill="1" applyBorder="1" applyAlignment="1">
      <alignment horizontal="left" vertical="top" wrapText="1"/>
    </xf>
    <xf numFmtId="0" fontId="10" fillId="12" borderId="2" xfId="0" applyFont="1" applyFill="1" applyBorder="1" applyAlignment="1">
      <alignment horizontal="center" vertical="top" wrapText="1"/>
    </xf>
    <xf numFmtId="0" fontId="8" fillId="3" borderId="2" xfId="0" applyFont="1" applyFill="1" applyBorder="1" applyAlignment="1">
      <alignment horizontal="center" vertical="top" wrapText="1"/>
    </xf>
    <xf numFmtId="0" fontId="12" fillId="0" borderId="0" xfId="0" applyFont="1" applyFill="1" applyBorder="1" applyAlignment="1">
      <alignment horizontal="center" wrapText="1"/>
    </xf>
    <xf numFmtId="0" fontId="12" fillId="0" borderId="12" xfId="0" applyFont="1" applyFill="1" applyBorder="1" applyAlignment="1">
      <alignment horizontal="center" vertical="center" wrapText="1"/>
    </xf>
    <xf numFmtId="0" fontId="11" fillId="11" borderId="6" xfId="0" applyFont="1" applyFill="1" applyBorder="1" applyAlignment="1">
      <alignment horizontal="center" vertical="center"/>
    </xf>
    <xf numFmtId="0" fontId="11" fillId="11" borderId="2" xfId="0" applyFont="1" applyFill="1" applyBorder="1" applyAlignment="1">
      <alignment horizontal="center" vertical="center"/>
    </xf>
    <xf numFmtId="0" fontId="8" fillId="8" borderId="6" xfId="0" applyFont="1" applyFill="1" applyBorder="1" applyAlignment="1">
      <alignment horizontal="left" vertical="center" wrapText="1"/>
    </xf>
    <xf numFmtId="0" fontId="8" fillId="8" borderId="2" xfId="0" applyFont="1" applyFill="1" applyBorder="1" applyAlignment="1">
      <alignment horizontal="left" vertical="center" wrapText="1"/>
    </xf>
    <xf numFmtId="0" fontId="26" fillId="0" borderId="6" xfId="0" applyFont="1" applyBorder="1" applyAlignment="1">
      <alignment horizontal="left" vertical="top" wrapText="1"/>
    </xf>
    <xf numFmtId="0" fontId="26" fillId="0" borderId="2" xfId="0" applyFont="1" applyBorder="1" applyAlignment="1">
      <alignment horizontal="left" vertical="top" wrapText="1"/>
    </xf>
    <xf numFmtId="0" fontId="26" fillId="0" borderId="6" xfId="0" applyFont="1" applyBorder="1" applyAlignment="1">
      <alignment horizontal="center" vertical="center" wrapText="1"/>
    </xf>
    <xf numFmtId="0" fontId="26" fillId="0" borderId="2" xfId="0" applyFont="1" applyBorder="1" applyAlignment="1">
      <alignment horizontal="center" vertical="center" wrapText="1"/>
    </xf>
    <xf numFmtId="0" fontId="8" fillId="0" borderId="3" xfId="0" applyFont="1" applyBorder="1" applyAlignment="1">
      <alignment horizontal="left"/>
    </xf>
    <xf numFmtId="0" fontId="8" fillId="0" borderId="3" xfId="0" applyFont="1" applyBorder="1" applyAlignment="1">
      <alignment horizontal="left" vertical="center"/>
    </xf>
    <xf numFmtId="0" fontId="17" fillId="4" borderId="6"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8" fillId="12" borderId="6"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22" fillId="11" borderId="6" xfId="0" applyFont="1" applyFill="1" applyBorder="1" applyAlignment="1">
      <alignment vertical="top"/>
    </xf>
    <xf numFmtId="0" fontId="22" fillId="11" borderId="2" xfId="0" applyFont="1" applyFill="1" applyBorder="1" applyAlignment="1">
      <alignment vertical="top"/>
    </xf>
    <xf numFmtId="0" fontId="10" fillId="12" borderId="6" xfId="0" applyFont="1" applyFill="1" applyBorder="1" applyAlignment="1">
      <alignment horizontal="center" vertical="top" wrapText="1"/>
    </xf>
    <xf numFmtId="0" fontId="10" fillId="12" borderId="2" xfId="0" applyFont="1" applyFill="1" applyBorder="1" applyAlignment="1">
      <alignment horizontal="center" vertical="top" wrapText="1"/>
    </xf>
    <xf numFmtId="0" fontId="7" fillId="0" borderId="6" xfId="0" applyFont="1" applyBorder="1"/>
    <xf numFmtId="0" fontId="7" fillId="0" borderId="2" xfId="0" applyFont="1" applyBorder="1"/>
    <xf numFmtId="0" fontId="25" fillId="12" borderId="6" xfId="0" applyFont="1" applyFill="1" applyBorder="1" applyAlignment="1">
      <alignment horizontal="left" vertical="top" wrapText="1"/>
    </xf>
    <xf numFmtId="0" fontId="25" fillId="12" borderId="2" xfId="0" applyFont="1" applyFill="1" applyBorder="1" applyAlignment="1">
      <alignment horizontal="left" vertical="top" wrapText="1"/>
    </xf>
    <xf numFmtId="0" fontId="8" fillId="13" borderId="6" xfId="0" applyFont="1" applyFill="1" applyBorder="1" applyAlignment="1">
      <alignment horizontal="left" vertical="center" wrapText="1"/>
    </xf>
    <xf numFmtId="0" fontId="8" fillId="13" borderId="2" xfId="0" applyFont="1" applyFill="1" applyBorder="1" applyAlignment="1">
      <alignment horizontal="left" vertical="center" wrapText="1"/>
    </xf>
    <xf numFmtId="0" fontId="26" fillId="13" borderId="6" xfId="0" applyFont="1" applyFill="1" applyBorder="1" applyAlignment="1">
      <alignment horizontal="left" vertical="top" wrapText="1"/>
    </xf>
    <xf numFmtId="0" fontId="26" fillId="13" borderId="2" xfId="0" applyFont="1" applyFill="1" applyBorder="1" applyAlignment="1">
      <alignment horizontal="left" vertical="top" wrapText="1"/>
    </xf>
    <xf numFmtId="0" fontId="26" fillId="13" borderId="6" xfId="0" applyFont="1" applyFill="1" applyBorder="1" applyAlignment="1">
      <alignment horizontal="center" vertical="center" wrapText="1"/>
    </xf>
    <xf numFmtId="0" fontId="26" fillId="13" borderId="2" xfId="0" applyFont="1" applyFill="1" applyBorder="1" applyAlignment="1">
      <alignment horizontal="center" vertical="center" wrapText="1"/>
    </xf>
    <xf numFmtId="0" fontId="8" fillId="3" borderId="6" xfId="0" applyFont="1" applyFill="1" applyBorder="1" applyAlignment="1">
      <alignment horizontal="center" vertical="top" wrapText="1"/>
    </xf>
    <xf numFmtId="0" fontId="8" fillId="3" borderId="2" xfId="0" applyFont="1" applyFill="1" applyBorder="1" applyAlignment="1">
      <alignment horizontal="center" vertical="top" wrapText="1"/>
    </xf>
    <xf numFmtId="0" fontId="8" fillId="0" borderId="0" xfId="0" applyFont="1" applyAlignment="1">
      <alignment horizontal="center"/>
    </xf>
    <xf numFmtId="0" fontId="15" fillId="0" borderId="0" xfId="0" applyFont="1" applyFill="1" applyAlignment="1">
      <alignment horizontal="left" vertical="center" wrapText="1"/>
    </xf>
    <xf numFmtId="0" fontId="8" fillId="0" borderId="0" xfId="0" applyFont="1" applyAlignment="1">
      <alignment horizontal="left"/>
    </xf>
    <xf numFmtId="0" fontId="20" fillId="0" borderId="0" xfId="0" applyFont="1" applyAlignment="1">
      <alignment horizontal="left" vertical="center" wrapText="1"/>
    </xf>
    <xf numFmtId="0" fontId="15"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left"/>
    </xf>
    <xf numFmtId="0" fontId="17" fillId="16" borderId="6" xfId="0" applyFont="1" applyFill="1" applyBorder="1" applyAlignment="1">
      <alignment horizontal="center" vertical="center" wrapText="1"/>
    </xf>
    <xf numFmtId="0" fontId="17" fillId="16" borderId="2"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21" fillId="10" borderId="3" xfId="0" applyFont="1" applyFill="1" applyBorder="1" applyAlignment="1">
      <alignment horizontal="center" vertical="center" wrapText="1"/>
    </xf>
    <xf numFmtId="0" fontId="11" fillId="4" borderId="3" xfId="0" applyFont="1" applyFill="1" applyBorder="1" applyAlignment="1">
      <alignment horizontal="center" vertical="center"/>
    </xf>
    <xf numFmtId="0" fontId="8" fillId="0" borderId="4" xfId="0" applyFont="1" applyBorder="1" applyAlignment="1">
      <alignment horizontal="left"/>
    </xf>
    <xf numFmtId="0" fontId="8" fillId="0" borderId="11" xfId="0" applyFont="1" applyBorder="1" applyAlignment="1">
      <alignment horizontal="left"/>
    </xf>
    <xf numFmtId="0" fontId="8" fillId="0" borderId="5" xfId="0" applyFont="1" applyBorder="1" applyAlignment="1">
      <alignment horizontal="left"/>
    </xf>
    <xf numFmtId="0" fontId="10" fillId="4" borderId="3"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20" fillId="0" borderId="0" xfId="0" applyFont="1" applyFill="1" applyAlignment="1">
      <alignment horizontal="left"/>
    </xf>
    <xf numFmtId="0" fontId="11" fillId="4" borderId="4"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7" fillId="0" borderId="8" xfId="0" applyFont="1" applyBorder="1" applyAlignment="1">
      <alignment horizontal="left" vertical="top" wrapText="1"/>
    </xf>
    <xf numFmtId="0" fontId="8" fillId="0" borderId="0" xfId="0" applyFont="1" applyFill="1" applyAlignment="1">
      <alignment horizontal="left"/>
    </xf>
    <xf numFmtId="0" fontId="8"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xf>
    <xf numFmtId="0" fontId="8" fillId="0" borderId="6" xfId="0" applyFont="1" applyBorder="1" applyAlignment="1">
      <alignment vertical="top" wrapText="1"/>
    </xf>
    <xf numFmtId="0" fontId="8" fillId="0" borderId="2" xfId="0" applyFont="1" applyBorder="1" applyAlignment="1">
      <alignment vertical="top" wrapText="1"/>
    </xf>
    <xf numFmtId="0" fontId="26" fillId="0" borderId="6" xfId="0" applyFont="1" applyBorder="1" applyAlignment="1">
      <alignment vertical="top" wrapText="1"/>
    </xf>
    <xf numFmtId="0" fontId="26" fillId="0" borderId="2" xfId="0" applyFont="1" applyBorder="1" applyAlignment="1">
      <alignment vertical="top" wrapText="1"/>
    </xf>
    <xf numFmtId="0" fontId="26" fillId="0" borderId="8" xfId="0" applyFont="1" applyBorder="1" applyAlignment="1">
      <alignment vertical="top" wrapText="1"/>
    </xf>
  </cellXfs>
  <cellStyles count="2">
    <cellStyle name="Explanatory Text" xfId="1" builtinId="53" customBuiltin="1"/>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102393</xdr:colOff>
      <xdr:row>47</xdr:row>
      <xdr:rowOff>602316</xdr:rowOff>
    </xdr:from>
    <xdr:to>
      <xdr:col>1</xdr:col>
      <xdr:colOff>2902178</xdr:colOff>
      <xdr:row>47</xdr:row>
      <xdr:rowOff>2883158</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424" y="47786785"/>
          <a:ext cx="2799785" cy="2280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181395</xdr:colOff>
      <xdr:row>48</xdr:row>
      <xdr:rowOff>666050</xdr:rowOff>
    </xdr:from>
    <xdr:to>
      <xdr:col>1</xdr:col>
      <xdr:colOff>2969741</xdr:colOff>
      <xdr:row>48</xdr:row>
      <xdr:rowOff>2212461</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426" y="51148550"/>
          <a:ext cx="2788346" cy="15464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Q100"/>
  <sheetViews>
    <sheetView tabSelected="1" zoomScale="80" zoomScaleNormal="80" workbookViewId="0">
      <selection activeCell="D54" sqref="D54"/>
    </sheetView>
  </sheetViews>
  <sheetFormatPr defaultColWidth="9.140625" defaultRowHeight="57" customHeight="1" x14ac:dyDescent="0.25"/>
  <cols>
    <col min="1" max="1" width="9.42578125" style="2" customWidth="1"/>
    <col min="2" max="2" width="46.140625" style="3" customWidth="1"/>
    <col min="3" max="3" width="15.5703125" style="3" customWidth="1"/>
    <col min="4" max="4" width="14.5703125" style="3"/>
    <col min="5" max="5" width="14.140625" style="3" customWidth="1"/>
    <col min="6" max="6" width="13.28515625" style="3" customWidth="1"/>
    <col min="7" max="7" width="11.85546875" style="3" hidden="1" customWidth="1"/>
    <col min="8" max="8" width="61.140625" style="4" customWidth="1"/>
    <col min="9" max="9" width="27.28515625" style="5" customWidth="1"/>
    <col min="10" max="10" width="20.7109375" style="5"/>
    <col min="11" max="11" width="31.28515625" style="5" customWidth="1"/>
    <col min="12" max="12" width="23.140625" style="5" customWidth="1"/>
    <col min="13" max="13" width="26.7109375" style="5" customWidth="1"/>
    <col min="14" max="14" width="27.5703125" style="5" customWidth="1"/>
    <col min="15" max="15" width="31.140625" style="5" customWidth="1"/>
    <col min="16" max="16" width="49.5703125" style="5"/>
    <col min="17" max="17" width="37.7109375" style="5" customWidth="1"/>
    <col min="18" max="1031" width="20.7109375" style="5"/>
  </cols>
  <sheetData>
    <row r="1" spans="1:18" ht="16.5" customHeight="1" x14ac:dyDescent="0.25">
      <c r="C1" s="192" t="s">
        <v>142</v>
      </c>
      <c r="D1" s="192"/>
      <c r="E1" s="192"/>
      <c r="F1" s="192"/>
      <c r="G1" s="192"/>
      <c r="H1" s="192"/>
    </row>
    <row r="2" spans="1:18" ht="18" customHeight="1" x14ac:dyDescent="0.25">
      <c r="C2" s="192"/>
      <c r="D2" s="192"/>
      <c r="E2" s="192"/>
      <c r="F2" s="192"/>
      <c r="G2" s="192"/>
      <c r="H2" s="192"/>
    </row>
    <row r="3" spans="1:18" ht="15" customHeight="1" x14ac:dyDescent="0.25"/>
    <row r="4" spans="1:18" ht="15" customHeight="1" x14ac:dyDescent="0.25">
      <c r="B4" s="6" t="s">
        <v>2</v>
      </c>
      <c r="C4" s="205" t="s">
        <v>119</v>
      </c>
      <c r="D4" s="206"/>
      <c r="E4" s="206"/>
      <c r="F4" s="206"/>
      <c r="G4" s="206"/>
      <c r="H4" s="207"/>
      <c r="I4" s="15"/>
      <c r="J4" s="15"/>
      <c r="K4" s="160"/>
      <c r="L4" s="160"/>
      <c r="M4" s="160"/>
      <c r="N4" s="160"/>
      <c r="O4" s="15"/>
      <c r="P4" s="15"/>
    </row>
    <row r="5" spans="1:18" ht="15" customHeight="1" x14ac:dyDescent="0.25">
      <c r="B5" s="6" t="s">
        <v>3</v>
      </c>
      <c r="C5" s="170" t="s">
        <v>120</v>
      </c>
      <c r="D5" s="170"/>
      <c r="E5" s="170"/>
      <c r="F5" s="170"/>
      <c r="G5" s="170"/>
      <c r="H5" s="170"/>
      <c r="I5" s="15"/>
      <c r="J5" s="15"/>
      <c r="K5" s="160"/>
      <c r="L5" s="160"/>
      <c r="M5" s="160"/>
      <c r="N5" s="160"/>
      <c r="O5" s="15"/>
      <c r="P5" s="15"/>
    </row>
    <row r="6" spans="1:18" ht="15" customHeight="1" x14ac:dyDescent="0.25">
      <c r="B6" s="7" t="s">
        <v>4</v>
      </c>
      <c r="C6" s="171" t="s">
        <v>5</v>
      </c>
      <c r="D6" s="171"/>
      <c r="E6" s="171"/>
      <c r="F6" s="171"/>
      <c r="G6" s="171"/>
      <c r="H6" s="171"/>
      <c r="I6" s="16"/>
      <c r="J6" s="16"/>
      <c r="K6" s="160"/>
      <c r="L6" s="160"/>
      <c r="M6" s="160"/>
      <c r="N6" s="160"/>
      <c r="O6" s="16"/>
      <c r="P6" s="16"/>
    </row>
    <row r="7" spans="1:18" ht="15" customHeight="1" x14ac:dyDescent="0.25">
      <c r="B7" s="7" t="s">
        <v>6</v>
      </c>
      <c r="C7" s="171" t="s">
        <v>141</v>
      </c>
      <c r="D7" s="171"/>
      <c r="E7" s="171"/>
      <c r="F7" s="171"/>
      <c r="G7" s="171"/>
      <c r="H7" s="171"/>
      <c r="I7" s="16"/>
      <c r="J7" s="16"/>
      <c r="K7" s="160"/>
      <c r="L7" s="160"/>
      <c r="M7" s="160"/>
      <c r="N7" s="160"/>
      <c r="O7" s="16"/>
      <c r="P7" s="16"/>
    </row>
    <row r="8" spans="1:18" ht="15" customHeight="1" x14ac:dyDescent="0.25">
      <c r="B8" s="6" t="s">
        <v>9</v>
      </c>
      <c r="C8" s="170" t="s">
        <v>140</v>
      </c>
      <c r="D8" s="170"/>
      <c r="E8" s="170"/>
      <c r="F8" s="170"/>
      <c r="G8" s="170"/>
      <c r="H8" s="170"/>
      <c r="I8" s="16"/>
      <c r="J8" s="16"/>
      <c r="K8" s="160"/>
      <c r="L8" s="160"/>
      <c r="M8" s="160"/>
      <c r="N8" s="160"/>
      <c r="O8" s="16"/>
      <c r="P8" s="16"/>
    </row>
    <row r="9" spans="1:18" ht="15" customHeight="1" x14ac:dyDescent="0.25">
      <c r="B9" s="5"/>
      <c r="C9" s="198"/>
      <c r="D9" s="198"/>
      <c r="E9" s="198"/>
      <c r="F9" s="198"/>
      <c r="G9" s="198"/>
      <c r="H9" s="198"/>
      <c r="I9" s="198"/>
      <c r="J9" s="198"/>
      <c r="K9" s="198"/>
      <c r="L9" s="198"/>
      <c r="M9" s="198"/>
      <c r="N9" s="198"/>
      <c r="O9" s="198"/>
      <c r="P9" s="198"/>
    </row>
    <row r="10" spans="1:18" ht="15" customHeight="1" x14ac:dyDescent="0.25">
      <c r="B10" s="5"/>
      <c r="C10" s="198"/>
      <c r="D10" s="198"/>
      <c r="E10" s="198"/>
      <c r="F10" s="198"/>
      <c r="G10" s="198"/>
      <c r="H10" s="198"/>
      <c r="I10" s="198"/>
      <c r="J10" s="198"/>
      <c r="K10" s="198"/>
      <c r="L10" s="198"/>
      <c r="M10" s="198"/>
      <c r="N10" s="198"/>
      <c r="O10" s="198"/>
      <c r="P10" s="198"/>
    </row>
    <row r="11" spans="1:18" ht="23.45" customHeight="1" x14ac:dyDescent="0.25">
      <c r="A11" s="208" t="s">
        <v>0</v>
      </c>
      <c r="B11" s="209" t="s">
        <v>10</v>
      </c>
      <c r="C11" s="201" t="s">
        <v>19</v>
      </c>
      <c r="D11" s="172" t="s">
        <v>11</v>
      </c>
      <c r="E11" s="172" t="s">
        <v>68</v>
      </c>
      <c r="F11" s="172" t="s">
        <v>12</v>
      </c>
      <c r="G11" s="172" t="s">
        <v>51</v>
      </c>
      <c r="H11" s="199" t="s">
        <v>13</v>
      </c>
      <c r="I11" s="201" t="s">
        <v>28</v>
      </c>
      <c r="J11" s="201" t="s">
        <v>20</v>
      </c>
      <c r="K11" s="212" t="s">
        <v>61</v>
      </c>
      <c r="L11" s="213"/>
      <c r="M11" s="213"/>
      <c r="N11" s="214"/>
      <c r="O11" s="203" t="s">
        <v>34</v>
      </c>
      <c r="P11" s="204" t="s">
        <v>1</v>
      </c>
    </row>
    <row r="12" spans="1:18" ht="120" customHeight="1" x14ac:dyDescent="0.25">
      <c r="A12" s="208"/>
      <c r="B12" s="210"/>
      <c r="C12" s="202"/>
      <c r="D12" s="173"/>
      <c r="E12" s="173"/>
      <c r="F12" s="173"/>
      <c r="G12" s="173"/>
      <c r="H12" s="200"/>
      <c r="I12" s="202"/>
      <c r="J12" s="202"/>
      <c r="K12" s="62" t="s">
        <v>52</v>
      </c>
      <c r="L12" s="62" t="s">
        <v>62</v>
      </c>
      <c r="M12" s="36" t="s">
        <v>63</v>
      </c>
      <c r="N12" s="36" t="s">
        <v>64</v>
      </c>
      <c r="O12" s="203"/>
      <c r="P12" s="204"/>
      <c r="Q12" s="37"/>
    </row>
    <row r="13" spans="1:18" ht="57" customHeight="1" thickBot="1" x14ac:dyDescent="0.3">
      <c r="A13" s="1"/>
      <c r="B13" s="8" t="s">
        <v>35</v>
      </c>
      <c r="C13" s="8" t="s">
        <v>29</v>
      </c>
      <c r="D13" s="8" t="s">
        <v>202</v>
      </c>
      <c r="E13" s="8" t="s">
        <v>203</v>
      </c>
      <c r="F13" s="8" t="s">
        <v>204</v>
      </c>
      <c r="G13" s="8"/>
      <c r="H13" s="8" t="s">
        <v>205</v>
      </c>
      <c r="I13" s="47" t="s">
        <v>26</v>
      </c>
      <c r="J13" s="47" t="s">
        <v>21</v>
      </c>
      <c r="K13" s="74" t="s">
        <v>206</v>
      </c>
      <c r="L13" s="74" t="s">
        <v>207</v>
      </c>
      <c r="M13" s="47" t="s">
        <v>208</v>
      </c>
      <c r="N13" s="47" t="s">
        <v>209</v>
      </c>
      <c r="O13" s="47" t="s">
        <v>27</v>
      </c>
      <c r="P13" s="17"/>
    </row>
    <row r="14" spans="1:18" ht="48.75" customHeight="1" thickBot="1" x14ac:dyDescent="0.3">
      <c r="A14" s="148" t="s">
        <v>7</v>
      </c>
      <c r="B14" s="149" t="s">
        <v>53</v>
      </c>
      <c r="C14" s="67"/>
      <c r="D14" s="67"/>
      <c r="E14" s="67"/>
      <c r="F14" s="67"/>
      <c r="G14" s="68"/>
      <c r="H14" s="77"/>
      <c r="I14" s="72" t="s">
        <v>54</v>
      </c>
      <c r="J14" s="77"/>
      <c r="K14" s="77"/>
      <c r="L14" s="77"/>
      <c r="M14" s="77"/>
      <c r="N14" s="77"/>
      <c r="O14" s="94"/>
      <c r="P14" s="46" t="s">
        <v>14</v>
      </c>
    </row>
    <row r="15" spans="1:18" ht="327.75" customHeight="1" x14ac:dyDescent="0.25">
      <c r="A15" s="134" t="s">
        <v>66</v>
      </c>
      <c r="B15" s="135" t="s">
        <v>101</v>
      </c>
      <c r="C15" s="18" t="s">
        <v>122</v>
      </c>
      <c r="D15" s="18">
        <f>SUM(D16:D17)</f>
        <v>39300</v>
      </c>
      <c r="E15" s="18" t="s">
        <v>210</v>
      </c>
      <c r="F15" s="18">
        <f>SUM(F16:F17)</f>
        <v>1000</v>
      </c>
      <c r="G15" s="18" t="s">
        <v>211</v>
      </c>
      <c r="H15" s="90" t="s">
        <v>530</v>
      </c>
      <c r="I15" s="106"/>
      <c r="J15" s="106"/>
      <c r="K15" s="133" t="s">
        <v>125</v>
      </c>
      <c r="L15" s="111" t="s">
        <v>199</v>
      </c>
      <c r="M15" s="103"/>
      <c r="N15" s="103"/>
      <c r="O15" s="103"/>
      <c r="P15" s="10"/>
      <c r="R15" s="20"/>
    </row>
    <row r="16" spans="1:18" ht="62.25" customHeight="1" x14ac:dyDescent="0.25">
      <c r="A16" s="159" t="s">
        <v>70</v>
      </c>
      <c r="B16" s="136" t="s">
        <v>39</v>
      </c>
      <c r="C16" s="14" t="s">
        <v>126</v>
      </c>
      <c r="D16" s="99">
        <v>30000</v>
      </c>
      <c r="E16" s="79" t="s">
        <v>212</v>
      </c>
      <c r="F16" s="79">
        <v>1000</v>
      </c>
      <c r="G16" s="79" t="s">
        <v>213</v>
      </c>
      <c r="H16" s="115" t="s">
        <v>186</v>
      </c>
      <c r="I16" s="48"/>
      <c r="J16" s="48"/>
      <c r="K16" s="120" t="s">
        <v>214</v>
      </c>
      <c r="L16" s="112" t="s">
        <v>215</v>
      </c>
      <c r="M16" s="48"/>
      <c r="N16" s="48"/>
      <c r="O16" s="48"/>
      <c r="P16" s="10"/>
      <c r="R16" s="20"/>
    </row>
    <row r="17" spans="1:18" ht="48" customHeight="1" x14ac:dyDescent="0.25">
      <c r="A17" s="159" t="s">
        <v>71</v>
      </c>
      <c r="B17" s="137" t="s">
        <v>40</v>
      </c>
      <c r="C17" s="14" t="s">
        <v>127</v>
      </c>
      <c r="D17" s="79">
        <v>9300</v>
      </c>
      <c r="E17" s="79" t="s">
        <v>216</v>
      </c>
      <c r="F17" s="79" t="s">
        <v>217</v>
      </c>
      <c r="G17" s="79" t="s">
        <v>218</v>
      </c>
      <c r="H17" s="115" t="s">
        <v>200</v>
      </c>
      <c r="I17" s="9"/>
      <c r="J17" s="9"/>
      <c r="K17" s="120" t="s">
        <v>219</v>
      </c>
      <c r="L17" s="112" t="s">
        <v>220</v>
      </c>
      <c r="M17" s="9"/>
      <c r="N17" s="9"/>
      <c r="O17" s="9"/>
      <c r="P17" s="10"/>
      <c r="R17" s="20"/>
    </row>
    <row r="18" spans="1:18" ht="15" customHeight="1" x14ac:dyDescent="0.25">
      <c r="A18" s="140"/>
      <c r="B18" s="150"/>
      <c r="C18" s="21"/>
      <c r="D18" s="54"/>
      <c r="E18" s="54"/>
      <c r="F18" s="14"/>
      <c r="G18" s="14"/>
      <c r="H18" s="40"/>
      <c r="I18" s="40"/>
      <c r="J18" s="40"/>
      <c r="K18" s="113"/>
      <c r="L18" s="113"/>
      <c r="M18" s="40"/>
      <c r="N18" s="40"/>
      <c r="O18" s="40"/>
      <c r="P18" s="10"/>
      <c r="R18" s="20"/>
    </row>
    <row r="19" spans="1:18" ht="225.75" customHeight="1" x14ac:dyDescent="0.25">
      <c r="A19" s="138" t="s">
        <v>67</v>
      </c>
      <c r="B19" s="139" t="s">
        <v>18</v>
      </c>
      <c r="C19" s="91" t="s">
        <v>221</v>
      </c>
      <c r="D19" s="91" t="s">
        <v>222</v>
      </c>
      <c r="E19" s="91" t="s">
        <v>223</v>
      </c>
      <c r="F19" s="91" t="s">
        <v>224</v>
      </c>
      <c r="G19" s="91" t="s">
        <v>225</v>
      </c>
      <c r="H19" s="104" t="s">
        <v>531</v>
      </c>
      <c r="I19" s="53"/>
      <c r="J19" s="53"/>
      <c r="K19" s="109" t="s">
        <v>226</v>
      </c>
      <c r="L19" s="110" t="s">
        <v>227</v>
      </c>
      <c r="M19" s="53"/>
      <c r="N19" s="53"/>
      <c r="O19" s="53"/>
      <c r="P19" s="10"/>
      <c r="R19" s="20"/>
    </row>
    <row r="20" spans="1:18" ht="15" customHeight="1" x14ac:dyDescent="0.25">
      <c r="A20" s="140"/>
      <c r="B20" s="151"/>
      <c r="C20" s="22"/>
      <c r="D20" s="55"/>
      <c r="E20" s="55"/>
      <c r="F20" s="13"/>
      <c r="G20" s="13"/>
      <c r="H20" s="33"/>
      <c r="I20" s="33"/>
      <c r="J20" s="33"/>
      <c r="K20" s="114"/>
      <c r="L20" s="114"/>
      <c r="M20" s="33"/>
      <c r="N20" s="33"/>
      <c r="O20" s="33"/>
      <c r="P20" s="10"/>
      <c r="R20" s="20"/>
    </row>
    <row r="21" spans="1:18" ht="408.75" customHeight="1" x14ac:dyDescent="0.25">
      <c r="A21" s="178" t="s">
        <v>72</v>
      </c>
      <c r="B21" s="176" t="s">
        <v>41</v>
      </c>
      <c r="C21" s="174" t="s">
        <v>228</v>
      </c>
      <c r="D21" s="162">
        <f>SUM(D23:D24)</f>
        <v>120000</v>
      </c>
      <c r="E21" s="162">
        <f>SUM(E23:E24)</f>
        <v>0</v>
      </c>
      <c r="F21" s="174" t="s">
        <v>229</v>
      </c>
      <c r="G21" s="174" t="s">
        <v>230</v>
      </c>
      <c r="H21" s="182" t="s">
        <v>201</v>
      </c>
      <c r="I21" s="184"/>
      <c r="J21" s="184"/>
      <c r="K21" s="186" t="s">
        <v>231</v>
      </c>
      <c r="L21" s="188" t="s">
        <v>232</v>
      </c>
      <c r="M21" s="184"/>
      <c r="N21" s="184"/>
      <c r="O21" s="184"/>
      <c r="P21" s="180"/>
      <c r="R21" s="20"/>
    </row>
    <row r="22" spans="1:18" ht="123.75" customHeight="1" x14ac:dyDescent="0.25">
      <c r="A22" s="179"/>
      <c r="B22" s="177"/>
      <c r="C22" s="175"/>
      <c r="D22" s="163"/>
      <c r="E22" s="163"/>
      <c r="F22" s="175"/>
      <c r="G22" s="175"/>
      <c r="H22" s="183"/>
      <c r="I22" s="185"/>
      <c r="J22" s="185"/>
      <c r="K22" s="187"/>
      <c r="L22" s="189"/>
      <c r="M22" s="185"/>
      <c r="N22" s="185"/>
      <c r="O22" s="185"/>
      <c r="P22" s="181"/>
      <c r="R22" s="20"/>
    </row>
    <row r="23" spans="1:18" ht="30.75" customHeight="1" x14ac:dyDescent="0.25">
      <c r="A23" s="127" t="s">
        <v>73</v>
      </c>
      <c r="B23" s="136" t="s">
        <v>42</v>
      </c>
      <c r="C23" s="13" t="s">
        <v>128</v>
      </c>
      <c r="D23" s="80" t="s">
        <v>233</v>
      </c>
      <c r="E23" s="80" t="s">
        <v>234</v>
      </c>
      <c r="F23" s="13" t="s">
        <v>235</v>
      </c>
      <c r="G23" s="12" t="s">
        <v>236</v>
      </c>
      <c r="H23" s="34"/>
      <c r="I23" s="9"/>
      <c r="J23" s="9"/>
      <c r="K23" s="107"/>
      <c r="L23" s="107"/>
      <c r="M23" s="9"/>
      <c r="N23" s="9"/>
      <c r="O23" s="9"/>
      <c r="P23" s="10"/>
      <c r="R23" s="20"/>
    </row>
    <row r="24" spans="1:18" ht="213.75" customHeight="1" x14ac:dyDescent="0.25">
      <c r="A24" s="127" t="s">
        <v>74</v>
      </c>
      <c r="B24" s="136" t="s">
        <v>65</v>
      </c>
      <c r="C24" s="81" t="s">
        <v>237</v>
      </c>
      <c r="D24" s="95">
        <v>120000</v>
      </c>
      <c r="E24" s="82" t="s">
        <v>238</v>
      </c>
      <c r="F24" s="82" t="s">
        <v>239</v>
      </c>
      <c r="G24" s="82" t="s">
        <v>240</v>
      </c>
      <c r="H24" s="93" t="s">
        <v>532</v>
      </c>
      <c r="I24" s="9"/>
      <c r="J24" s="9"/>
      <c r="K24" s="107" t="s">
        <v>241</v>
      </c>
      <c r="L24" s="108" t="s">
        <v>242</v>
      </c>
      <c r="M24" s="9"/>
      <c r="N24" s="9"/>
      <c r="O24" s="9"/>
      <c r="P24" s="10"/>
      <c r="R24" s="20"/>
    </row>
    <row r="25" spans="1:18" ht="15" customHeight="1" x14ac:dyDescent="0.25">
      <c r="A25" s="140"/>
      <c r="B25" s="38"/>
      <c r="C25" s="24"/>
      <c r="D25" s="56"/>
      <c r="E25" s="56"/>
      <c r="F25" s="23"/>
      <c r="G25" s="23"/>
      <c r="H25" s="35"/>
      <c r="I25" s="35"/>
      <c r="J25" s="35"/>
      <c r="K25" s="107"/>
      <c r="L25" s="107"/>
      <c r="M25" s="63"/>
      <c r="N25" s="63"/>
      <c r="O25" s="63"/>
      <c r="P25" s="10"/>
      <c r="R25" s="20"/>
    </row>
    <row r="26" spans="1:18" ht="249.75" customHeight="1" x14ac:dyDescent="0.25">
      <c r="A26" s="158" t="s">
        <v>75</v>
      </c>
      <c r="B26" s="141" t="s">
        <v>43</v>
      </c>
      <c r="C26" s="83" t="s">
        <v>243</v>
      </c>
      <c r="D26" s="83">
        <f>SUM(D27)</f>
        <v>30000</v>
      </c>
      <c r="E26" s="83" t="s">
        <v>244</v>
      </c>
      <c r="F26" s="83" t="s">
        <v>245</v>
      </c>
      <c r="G26" s="83" t="s">
        <v>246</v>
      </c>
      <c r="H26" s="92" t="s">
        <v>190</v>
      </c>
      <c r="I26" s="53"/>
      <c r="J26" s="53"/>
      <c r="K26" s="109" t="s">
        <v>247</v>
      </c>
      <c r="L26" s="110" t="s">
        <v>248</v>
      </c>
      <c r="M26" s="53"/>
      <c r="N26" s="53"/>
      <c r="O26" s="53"/>
      <c r="P26" s="10"/>
      <c r="R26" s="20"/>
    </row>
    <row r="27" spans="1:18" ht="44.25" customHeight="1" x14ac:dyDescent="0.25">
      <c r="A27" s="159" t="s">
        <v>76</v>
      </c>
      <c r="B27" s="142" t="s">
        <v>44</v>
      </c>
      <c r="C27" s="13" t="s">
        <v>249</v>
      </c>
      <c r="D27" s="82">
        <v>30000</v>
      </c>
      <c r="E27" s="82" t="s">
        <v>250</v>
      </c>
      <c r="F27" s="82" t="s">
        <v>251</v>
      </c>
      <c r="G27" s="82" t="s">
        <v>252</v>
      </c>
      <c r="H27" s="93" t="s">
        <v>121</v>
      </c>
      <c r="I27" s="9"/>
      <c r="J27" s="9"/>
      <c r="K27" s="157" t="s">
        <v>253</v>
      </c>
      <c r="L27" s="108" t="s">
        <v>144</v>
      </c>
      <c r="M27" s="9"/>
      <c r="N27" s="9"/>
      <c r="O27" s="9"/>
      <c r="P27" s="10"/>
      <c r="R27" s="20"/>
    </row>
    <row r="28" spans="1:18" ht="15" customHeight="1" x14ac:dyDescent="0.25">
      <c r="A28" s="140"/>
      <c r="B28" s="38"/>
      <c r="C28" s="24"/>
      <c r="D28" s="56"/>
      <c r="E28" s="56"/>
      <c r="F28" s="23"/>
      <c r="G28" s="23"/>
      <c r="H28" s="35"/>
      <c r="I28" s="9"/>
      <c r="J28" s="9"/>
      <c r="K28" s="63"/>
      <c r="L28" s="63"/>
      <c r="M28" s="9"/>
      <c r="N28" s="9"/>
      <c r="O28" s="9"/>
      <c r="P28" s="10"/>
      <c r="R28" s="20"/>
    </row>
    <row r="29" spans="1:18" ht="15" customHeight="1" x14ac:dyDescent="0.25">
      <c r="A29" s="152" t="s">
        <v>77</v>
      </c>
      <c r="B29" s="57" t="s">
        <v>45</v>
      </c>
      <c r="C29" s="96"/>
      <c r="D29" s="96">
        <f>SUM(D30:D35)</f>
        <v>43000</v>
      </c>
      <c r="E29" s="96">
        <f>SUM(E30:E35)</f>
        <v>4300</v>
      </c>
      <c r="F29" s="96">
        <f>SUM(F30:F35)</f>
        <v>0</v>
      </c>
      <c r="G29" s="59"/>
      <c r="H29" s="60"/>
      <c r="I29" s="61"/>
      <c r="J29" s="61"/>
      <c r="K29" s="61"/>
      <c r="L29" s="61"/>
      <c r="M29" s="61"/>
      <c r="N29" s="61"/>
      <c r="O29" s="61"/>
      <c r="P29" s="10"/>
      <c r="R29" s="20"/>
    </row>
    <row r="30" spans="1:18" ht="363.75" customHeight="1" x14ac:dyDescent="0.25">
      <c r="A30" s="190" t="s">
        <v>78</v>
      </c>
      <c r="B30" s="223" t="s">
        <v>46</v>
      </c>
      <c r="C30" s="221" t="s">
        <v>254</v>
      </c>
      <c r="D30" s="221" t="s">
        <v>255</v>
      </c>
      <c r="E30" s="219">
        <v>4300</v>
      </c>
      <c r="F30" s="217" t="s">
        <v>256</v>
      </c>
      <c r="G30" s="217" t="s">
        <v>257</v>
      </c>
      <c r="H30" s="225" t="s">
        <v>533</v>
      </c>
      <c r="I30" s="164"/>
      <c r="J30" s="164"/>
      <c r="K30" s="166" t="s">
        <v>258</v>
      </c>
      <c r="L30" s="168" t="s">
        <v>259</v>
      </c>
      <c r="M30" s="164"/>
      <c r="N30" s="164"/>
      <c r="O30" s="164"/>
      <c r="P30" s="180"/>
      <c r="R30" s="20"/>
    </row>
    <row r="31" spans="1:18" ht="28.5" customHeight="1" x14ac:dyDescent="0.25">
      <c r="A31" s="191"/>
      <c r="B31" s="224"/>
      <c r="C31" s="222"/>
      <c r="D31" s="222"/>
      <c r="E31" s="220"/>
      <c r="F31" s="218"/>
      <c r="G31" s="218"/>
      <c r="H31" s="226"/>
      <c r="I31" s="165"/>
      <c r="J31" s="165"/>
      <c r="K31" s="167"/>
      <c r="L31" s="169"/>
      <c r="M31" s="165"/>
      <c r="N31" s="165"/>
      <c r="O31" s="165"/>
      <c r="P31" s="181"/>
      <c r="R31" s="20"/>
    </row>
    <row r="32" spans="1:18" ht="108" customHeight="1" x14ac:dyDescent="0.25">
      <c r="A32" s="159" t="s">
        <v>79</v>
      </c>
      <c r="B32" s="38" t="s">
        <v>50</v>
      </c>
      <c r="C32" s="80" t="s">
        <v>260</v>
      </c>
      <c r="D32" s="82">
        <v>8000</v>
      </c>
      <c r="E32" s="82" t="s">
        <v>261</v>
      </c>
      <c r="F32" s="82" t="s">
        <v>262</v>
      </c>
      <c r="G32" s="82" t="s">
        <v>263</v>
      </c>
      <c r="H32" s="225" t="s">
        <v>534</v>
      </c>
      <c r="I32" s="58"/>
      <c r="J32" s="58"/>
      <c r="K32" s="118" t="s">
        <v>264</v>
      </c>
      <c r="L32" s="108" t="s">
        <v>265</v>
      </c>
      <c r="M32" s="58"/>
      <c r="N32" s="58"/>
      <c r="O32" s="58"/>
      <c r="P32" s="10"/>
      <c r="R32" s="20"/>
    </row>
    <row r="33" spans="1:18" ht="44.25" customHeight="1" x14ac:dyDescent="0.25">
      <c r="A33" s="159" t="s">
        <v>80</v>
      </c>
      <c r="B33" s="38" t="s">
        <v>49</v>
      </c>
      <c r="C33" s="80" t="s">
        <v>266</v>
      </c>
      <c r="D33" s="82">
        <v>16000</v>
      </c>
      <c r="E33" s="82" t="s">
        <v>267</v>
      </c>
      <c r="F33" s="82" t="s">
        <v>268</v>
      </c>
      <c r="G33" s="82" t="s">
        <v>269</v>
      </c>
      <c r="H33" s="227"/>
      <c r="I33" s="58"/>
      <c r="J33" s="58"/>
      <c r="K33" s="118" t="s">
        <v>270</v>
      </c>
      <c r="L33" s="108" t="s">
        <v>271</v>
      </c>
      <c r="M33" s="58"/>
      <c r="N33" s="58"/>
      <c r="O33" s="58"/>
      <c r="P33" s="10"/>
      <c r="R33" s="20"/>
    </row>
    <row r="34" spans="1:18" ht="104.25" customHeight="1" x14ac:dyDescent="0.25">
      <c r="A34" s="159" t="s">
        <v>81</v>
      </c>
      <c r="B34" s="25" t="s">
        <v>47</v>
      </c>
      <c r="C34" s="80" t="s">
        <v>272</v>
      </c>
      <c r="D34" s="82">
        <v>10000</v>
      </c>
      <c r="E34" s="82" t="s">
        <v>273</v>
      </c>
      <c r="F34" s="82" t="s">
        <v>274</v>
      </c>
      <c r="G34" s="82" t="s">
        <v>275</v>
      </c>
      <c r="H34" s="226"/>
      <c r="I34" s="58"/>
      <c r="J34" s="58"/>
      <c r="K34" s="118" t="s">
        <v>276</v>
      </c>
      <c r="L34" s="108" t="s">
        <v>277</v>
      </c>
      <c r="M34" s="58"/>
      <c r="N34" s="58"/>
      <c r="O34" s="58"/>
      <c r="P34" s="10"/>
      <c r="R34" s="20"/>
    </row>
    <row r="35" spans="1:18" ht="106.5" customHeight="1" x14ac:dyDescent="0.25">
      <c r="A35" s="159" t="s">
        <v>82</v>
      </c>
      <c r="B35" s="25" t="s">
        <v>48</v>
      </c>
      <c r="C35" s="80" t="s">
        <v>278</v>
      </c>
      <c r="D35" s="82">
        <v>9000</v>
      </c>
      <c r="E35" s="82" t="s">
        <v>279</v>
      </c>
      <c r="F35" s="82" t="s">
        <v>280</v>
      </c>
      <c r="G35" s="82" t="s">
        <v>281</v>
      </c>
      <c r="H35" s="102" t="s">
        <v>535</v>
      </c>
      <c r="I35" s="58"/>
      <c r="J35" s="58"/>
      <c r="K35" s="118" t="s">
        <v>282</v>
      </c>
      <c r="L35" s="108" t="s">
        <v>283</v>
      </c>
      <c r="M35" s="58"/>
      <c r="N35" s="58"/>
      <c r="O35" s="58"/>
      <c r="P35" s="10"/>
      <c r="R35" s="20"/>
    </row>
    <row r="36" spans="1:18" ht="18.75" customHeight="1" x14ac:dyDescent="0.25">
      <c r="A36" s="127"/>
      <c r="B36" s="25"/>
      <c r="C36" s="80"/>
      <c r="D36" s="82"/>
      <c r="E36" s="82"/>
      <c r="F36" s="82"/>
      <c r="G36" s="82"/>
      <c r="H36" s="102"/>
      <c r="I36" s="58"/>
      <c r="J36" s="58"/>
      <c r="K36" s="63"/>
      <c r="L36" s="105"/>
      <c r="M36" s="58"/>
      <c r="N36" s="58"/>
      <c r="O36" s="58"/>
      <c r="P36" s="10"/>
      <c r="R36" s="20"/>
    </row>
    <row r="37" spans="1:18" ht="18" customHeight="1" x14ac:dyDescent="0.25">
      <c r="A37" s="152" t="s">
        <v>83</v>
      </c>
      <c r="B37" s="57" t="s">
        <v>106</v>
      </c>
      <c r="C37" s="96" t="s">
        <v>284</v>
      </c>
      <c r="D37" s="96" t="s">
        <v>285</v>
      </c>
      <c r="E37" s="96" t="s">
        <v>286</v>
      </c>
      <c r="F37" s="96" t="s">
        <v>287</v>
      </c>
      <c r="G37" s="52"/>
      <c r="H37" s="52"/>
      <c r="I37" s="52"/>
      <c r="J37" s="52"/>
      <c r="K37" s="52"/>
      <c r="L37" s="52"/>
      <c r="M37" s="52"/>
      <c r="N37" s="52"/>
      <c r="O37" s="52"/>
      <c r="P37" s="10"/>
      <c r="R37" s="20"/>
    </row>
    <row r="38" spans="1:18" ht="56.25" customHeight="1" x14ac:dyDescent="0.25">
      <c r="A38" s="159" t="s">
        <v>103</v>
      </c>
      <c r="B38" s="25" t="s">
        <v>148</v>
      </c>
      <c r="C38" s="82" t="s">
        <v>288</v>
      </c>
      <c r="D38" s="82" t="s">
        <v>289</v>
      </c>
      <c r="E38" s="82" t="s">
        <v>290</v>
      </c>
      <c r="F38" s="82" t="s">
        <v>291</v>
      </c>
      <c r="G38" s="76"/>
      <c r="H38" s="93" t="s">
        <v>536</v>
      </c>
      <c r="I38" s="58"/>
      <c r="J38" s="58"/>
      <c r="K38" s="108" t="s">
        <v>292</v>
      </c>
      <c r="L38" s="108" t="s">
        <v>293</v>
      </c>
      <c r="M38" s="58"/>
      <c r="N38" s="58"/>
      <c r="O38" s="58"/>
      <c r="P38" s="10"/>
      <c r="R38" s="20"/>
    </row>
    <row r="39" spans="1:18" ht="156.75" customHeight="1" x14ac:dyDescent="0.25">
      <c r="A39" s="159" t="s">
        <v>104</v>
      </c>
      <c r="B39" s="128" t="s">
        <v>102</v>
      </c>
      <c r="C39" s="80" t="s">
        <v>294</v>
      </c>
      <c r="D39" s="80" t="s">
        <v>295</v>
      </c>
      <c r="E39" s="80" t="s">
        <v>296</v>
      </c>
      <c r="F39" s="80" t="s">
        <v>297</v>
      </c>
      <c r="G39" s="80" t="s">
        <v>298</v>
      </c>
      <c r="H39" s="93" t="s">
        <v>194</v>
      </c>
      <c r="I39" s="58"/>
      <c r="J39" s="58"/>
      <c r="K39" s="118" t="s">
        <v>299</v>
      </c>
      <c r="L39" s="108" t="s">
        <v>300</v>
      </c>
      <c r="M39" s="58"/>
      <c r="N39" s="58"/>
      <c r="O39" s="58"/>
      <c r="P39" s="10"/>
      <c r="R39" s="20"/>
    </row>
    <row r="40" spans="1:18" ht="109.5" customHeight="1" x14ac:dyDescent="0.25">
      <c r="A40" s="159" t="s">
        <v>149</v>
      </c>
      <c r="B40" s="129" t="s">
        <v>105</v>
      </c>
      <c r="C40" s="80" t="s">
        <v>301</v>
      </c>
      <c r="D40" s="80" t="s">
        <v>302</v>
      </c>
      <c r="E40" s="80" t="s">
        <v>303</v>
      </c>
      <c r="F40" s="80" t="s">
        <v>304</v>
      </c>
      <c r="G40" s="80" t="s">
        <v>305</v>
      </c>
      <c r="H40" s="93" t="s">
        <v>537</v>
      </c>
      <c r="I40" s="58"/>
      <c r="J40" s="58"/>
      <c r="K40" s="118" t="s">
        <v>306</v>
      </c>
      <c r="L40" s="108" t="s">
        <v>307</v>
      </c>
      <c r="M40" s="58"/>
      <c r="N40" s="58"/>
      <c r="O40" s="58"/>
      <c r="P40" s="10"/>
      <c r="R40" s="20"/>
    </row>
    <row r="41" spans="1:18" ht="20.25" customHeight="1" x14ac:dyDescent="0.25">
      <c r="A41" s="127"/>
      <c r="B41" s="129"/>
      <c r="C41" s="80"/>
      <c r="D41" s="80"/>
      <c r="E41" s="80"/>
      <c r="F41" s="80"/>
      <c r="G41" s="80"/>
      <c r="H41" s="93"/>
      <c r="I41" s="58"/>
      <c r="J41" s="58"/>
      <c r="K41" s="107"/>
      <c r="L41" s="108"/>
      <c r="M41" s="58"/>
      <c r="N41" s="58"/>
      <c r="O41" s="58"/>
      <c r="P41" s="10"/>
      <c r="R41" s="20"/>
    </row>
    <row r="42" spans="1:18" ht="16.5" customHeight="1" x14ac:dyDescent="0.25">
      <c r="A42" s="152" t="s">
        <v>123</v>
      </c>
      <c r="B42" s="57" t="s">
        <v>129</v>
      </c>
      <c r="C42" s="91" t="s">
        <v>308</v>
      </c>
      <c r="D42" s="91" t="s">
        <v>309</v>
      </c>
      <c r="E42" s="91" t="s">
        <v>310</v>
      </c>
      <c r="F42" s="91" t="s">
        <v>311</v>
      </c>
      <c r="G42" s="52"/>
      <c r="H42" s="52"/>
      <c r="I42" s="52"/>
      <c r="J42" s="52"/>
      <c r="K42" s="52"/>
      <c r="L42" s="52"/>
      <c r="M42" s="52"/>
      <c r="N42" s="52"/>
      <c r="O42" s="52"/>
      <c r="P42" s="10"/>
      <c r="R42" s="20"/>
    </row>
    <row r="43" spans="1:18" ht="35.25" customHeight="1" x14ac:dyDescent="0.25">
      <c r="A43" s="159" t="s">
        <v>131</v>
      </c>
      <c r="B43" s="128" t="s">
        <v>130</v>
      </c>
      <c r="C43" s="80" t="s">
        <v>312</v>
      </c>
      <c r="D43" s="80" t="s">
        <v>313</v>
      </c>
      <c r="E43" s="80" t="s">
        <v>314</v>
      </c>
      <c r="F43" s="80" t="s">
        <v>315</v>
      </c>
      <c r="G43" s="80"/>
      <c r="H43" s="93" t="s">
        <v>143</v>
      </c>
      <c r="I43" s="58"/>
      <c r="J43" s="58"/>
      <c r="K43" s="118" t="s">
        <v>316</v>
      </c>
      <c r="L43" s="108" t="s">
        <v>317</v>
      </c>
      <c r="M43" s="58"/>
      <c r="N43" s="58"/>
      <c r="O43" s="58"/>
      <c r="P43" s="118" t="s">
        <v>189</v>
      </c>
      <c r="R43" s="20"/>
    </row>
    <row r="44" spans="1:18" ht="41.25" customHeight="1" x14ac:dyDescent="0.25">
      <c r="A44" s="159" t="s">
        <v>132</v>
      </c>
      <c r="B44" s="128" t="s">
        <v>133</v>
      </c>
      <c r="C44" s="80" t="s">
        <v>318</v>
      </c>
      <c r="D44" s="80" t="s">
        <v>319</v>
      </c>
      <c r="E44" s="80" t="s">
        <v>320</v>
      </c>
      <c r="F44" s="80" t="s">
        <v>321</v>
      </c>
      <c r="G44" s="80"/>
      <c r="H44" s="93" t="s">
        <v>195</v>
      </c>
      <c r="I44" s="58"/>
      <c r="J44" s="58"/>
      <c r="K44" s="118" t="s">
        <v>322</v>
      </c>
      <c r="L44" s="108" t="s">
        <v>323</v>
      </c>
      <c r="M44" s="58"/>
      <c r="N44" s="58"/>
      <c r="O44" s="58"/>
      <c r="P44" s="10"/>
      <c r="R44" s="20"/>
    </row>
    <row r="45" spans="1:18" ht="145.5" customHeight="1" x14ac:dyDescent="0.25">
      <c r="A45" s="159" t="s">
        <v>138</v>
      </c>
      <c r="B45" s="128" t="s">
        <v>139</v>
      </c>
      <c r="C45" s="80" t="s">
        <v>324</v>
      </c>
      <c r="D45" s="80" t="s">
        <v>325</v>
      </c>
      <c r="E45" s="80" t="s">
        <v>326</v>
      </c>
      <c r="F45" s="80" t="s">
        <v>327</v>
      </c>
      <c r="G45" s="80"/>
      <c r="H45" s="93" t="s">
        <v>196</v>
      </c>
      <c r="I45" s="58"/>
      <c r="J45" s="58"/>
      <c r="K45" s="118" t="s">
        <v>328</v>
      </c>
      <c r="L45" s="108" t="s">
        <v>329</v>
      </c>
      <c r="M45" s="58"/>
      <c r="N45" s="58"/>
      <c r="O45" s="58"/>
      <c r="P45" s="10"/>
      <c r="R45" s="20"/>
    </row>
    <row r="46" spans="1:18" ht="47.25" customHeight="1" x14ac:dyDescent="0.25">
      <c r="A46" s="159" t="s">
        <v>145</v>
      </c>
      <c r="B46" s="128" t="s">
        <v>146</v>
      </c>
      <c r="C46" s="80" t="s">
        <v>330</v>
      </c>
      <c r="D46" s="80" t="s">
        <v>331</v>
      </c>
      <c r="E46" s="80" t="s">
        <v>332</v>
      </c>
      <c r="F46" s="80" t="s">
        <v>333</v>
      </c>
      <c r="G46" s="80"/>
      <c r="H46" s="93" t="s">
        <v>147</v>
      </c>
      <c r="I46" s="58"/>
      <c r="J46" s="58"/>
      <c r="K46" s="118" t="s">
        <v>334</v>
      </c>
      <c r="L46" s="108" t="s">
        <v>335</v>
      </c>
      <c r="M46" s="58"/>
      <c r="N46" s="58"/>
      <c r="O46" s="58"/>
      <c r="P46" s="10"/>
      <c r="R46" s="20"/>
    </row>
    <row r="47" spans="1:18" ht="43.5" customHeight="1" x14ac:dyDescent="0.25">
      <c r="A47" s="159" t="s">
        <v>155</v>
      </c>
      <c r="B47" s="128" t="s">
        <v>164</v>
      </c>
      <c r="C47" s="80" t="s">
        <v>336</v>
      </c>
      <c r="D47" s="80" t="s">
        <v>337</v>
      </c>
      <c r="E47" s="80" t="s">
        <v>338</v>
      </c>
      <c r="F47" s="80" t="s">
        <v>339</v>
      </c>
      <c r="G47" s="80" t="s">
        <v>340</v>
      </c>
      <c r="H47" s="80" t="s">
        <v>341</v>
      </c>
      <c r="I47" s="58"/>
      <c r="J47" s="58"/>
      <c r="K47" s="132" t="s">
        <v>162</v>
      </c>
      <c r="L47" s="108" t="s">
        <v>342</v>
      </c>
      <c r="M47" s="58"/>
      <c r="N47" s="58"/>
      <c r="O47" s="58"/>
      <c r="P47" s="10"/>
      <c r="R47" s="20"/>
    </row>
    <row r="48" spans="1:18" ht="273.75" customHeight="1" x14ac:dyDescent="0.25">
      <c r="A48" s="159" t="s">
        <v>156</v>
      </c>
      <c r="B48" s="126" t="s">
        <v>178</v>
      </c>
      <c r="C48" s="125" t="s">
        <v>343</v>
      </c>
      <c r="D48" s="80" t="s">
        <v>344</v>
      </c>
      <c r="E48" s="80" t="s">
        <v>345</v>
      </c>
      <c r="F48" s="80" t="s">
        <v>346</v>
      </c>
      <c r="G48" s="80"/>
      <c r="H48" s="93" t="s">
        <v>165</v>
      </c>
      <c r="I48" s="58"/>
      <c r="J48" s="58"/>
      <c r="K48" s="132" t="s">
        <v>347</v>
      </c>
      <c r="L48" s="108" t="s">
        <v>348</v>
      </c>
      <c r="M48" s="58"/>
      <c r="N48" s="58"/>
      <c r="O48" s="58"/>
      <c r="P48" s="10"/>
      <c r="R48" s="20"/>
    </row>
    <row r="49" spans="1:18" ht="215.25" customHeight="1" x14ac:dyDescent="0.25">
      <c r="A49" s="159" t="s">
        <v>157</v>
      </c>
      <c r="B49" s="130" t="s">
        <v>152</v>
      </c>
      <c r="C49" s="125" t="s">
        <v>349</v>
      </c>
      <c r="D49" s="80" t="s">
        <v>350</v>
      </c>
      <c r="E49" s="80" t="s">
        <v>351</v>
      </c>
      <c r="F49" s="80" t="s">
        <v>352</v>
      </c>
      <c r="G49" s="80"/>
      <c r="H49" s="93" t="s">
        <v>167</v>
      </c>
      <c r="I49" s="58"/>
      <c r="J49" s="58"/>
      <c r="K49" s="132" t="s">
        <v>353</v>
      </c>
      <c r="L49" s="108" t="s">
        <v>354</v>
      </c>
      <c r="M49" s="58"/>
      <c r="N49" s="58"/>
      <c r="O49" s="58"/>
      <c r="P49" s="10"/>
      <c r="R49" s="20"/>
    </row>
    <row r="50" spans="1:18" ht="150.75" customHeight="1" x14ac:dyDescent="0.25">
      <c r="A50" s="159" t="s">
        <v>158</v>
      </c>
      <c r="B50" s="131" t="s">
        <v>153</v>
      </c>
      <c r="C50" s="125" t="s">
        <v>355</v>
      </c>
      <c r="D50" s="80" t="s">
        <v>356</v>
      </c>
      <c r="E50" s="80" t="s">
        <v>357</v>
      </c>
      <c r="F50" s="80" t="s">
        <v>358</v>
      </c>
      <c r="G50" s="80"/>
      <c r="H50" s="93" t="s">
        <v>168</v>
      </c>
      <c r="I50" s="58"/>
      <c r="J50" s="58"/>
      <c r="K50" s="132" t="s">
        <v>359</v>
      </c>
      <c r="L50" s="108" t="s">
        <v>360</v>
      </c>
      <c r="M50" s="58"/>
      <c r="N50" s="58"/>
      <c r="O50" s="58"/>
      <c r="P50" s="10"/>
      <c r="R50" s="20"/>
    </row>
    <row r="51" spans="1:18" ht="95.25" customHeight="1" x14ac:dyDescent="0.25">
      <c r="A51" s="159" t="s">
        <v>159</v>
      </c>
      <c r="B51" s="130" t="s">
        <v>154</v>
      </c>
      <c r="C51" s="125" t="s">
        <v>361</v>
      </c>
      <c r="D51" s="80" t="s">
        <v>362</v>
      </c>
      <c r="E51" s="80" t="s">
        <v>363</v>
      </c>
      <c r="F51" s="80" t="s">
        <v>364</v>
      </c>
      <c r="G51" s="80"/>
      <c r="H51" s="93" t="s">
        <v>191</v>
      </c>
      <c r="I51" s="58"/>
      <c r="J51" s="58"/>
      <c r="K51" s="132" t="s">
        <v>365</v>
      </c>
      <c r="L51" s="108" t="s">
        <v>366</v>
      </c>
      <c r="M51" s="58"/>
      <c r="N51" s="58"/>
      <c r="O51" s="58"/>
      <c r="P51" s="10"/>
      <c r="R51" s="20"/>
    </row>
    <row r="52" spans="1:18" ht="78" customHeight="1" x14ac:dyDescent="0.25">
      <c r="A52" s="159" t="s">
        <v>160</v>
      </c>
      <c r="B52" s="130" t="s">
        <v>161</v>
      </c>
      <c r="C52" s="125" t="s">
        <v>367</v>
      </c>
      <c r="D52" s="80" t="s">
        <v>368</v>
      </c>
      <c r="E52" s="80" t="s">
        <v>369</v>
      </c>
      <c r="F52" s="80" t="s">
        <v>370</v>
      </c>
      <c r="G52" s="80"/>
      <c r="H52" s="93" t="s">
        <v>192</v>
      </c>
      <c r="I52" s="58"/>
      <c r="J52" s="58"/>
      <c r="K52" s="132" t="s">
        <v>371</v>
      </c>
      <c r="L52" s="108" t="s">
        <v>372</v>
      </c>
      <c r="M52" s="58"/>
      <c r="N52" s="58"/>
      <c r="O52" s="58"/>
      <c r="P52" s="10"/>
      <c r="R52" s="20"/>
    </row>
    <row r="53" spans="1:18" ht="82.9" customHeight="1" x14ac:dyDescent="0.25">
      <c r="A53" s="159" t="s">
        <v>179</v>
      </c>
      <c r="B53" s="130" t="s">
        <v>181</v>
      </c>
      <c r="C53" s="125" t="s">
        <v>373</v>
      </c>
      <c r="D53" s="80" t="s">
        <v>374</v>
      </c>
      <c r="E53" s="80" t="s">
        <v>375</v>
      </c>
      <c r="F53" s="80" t="s">
        <v>376</v>
      </c>
      <c r="G53" s="80"/>
      <c r="H53" s="93" t="s">
        <v>180</v>
      </c>
      <c r="I53" s="58"/>
      <c r="J53" s="58"/>
      <c r="K53" s="132" t="s">
        <v>377</v>
      </c>
      <c r="L53" s="108" t="s">
        <v>378</v>
      </c>
      <c r="M53" s="58"/>
      <c r="N53" s="58"/>
      <c r="O53" s="58"/>
      <c r="P53" s="10"/>
      <c r="R53" s="20"/>
    </row>
    <row r="54" spans="1:18" ht="100.5" customHeight="1" x14ac:dyDescent="0.25">
      <c r="A54" s="159" t="s">
        <v>379</v>
      </c>
      <c r="B54" s="130" t="s">
        <v>184</v>
      </c>
      <c r="C54" s="125" t="s">
        <v>538</v>
      </c>
      <c r="D54" s="80" t="s">
        <v>380</v>
      </c>
      <c r="E54" s="80" t="s">
        <v>381</v>
      </c>
      <c r="F54" s="80" t="s">
        <v>382</v>
      </c>
      <c r="G54" s="80"/>
      <c r="H54" s="93" t="s">
        <v>193</v>
      </c>
      <c r="I54" s="58"/>
      <c r="J54" s="58"/>
      <c r="K54" s="132" t="s">
        <v>383</v>
      </c>
      <c r="L54" s="108" t="s">
        <v>384</v>
      </c>
      <c r="M54" s="58"/>
      <c r="N54" s="58"/>
      <c r="O54" s="58"/>
      <c r="P54" s="118"/>
      <c r="R54" s="20"/>
    </row>
    <row r="55" spans="1:18" ht="90" customHeight="1" x14ac:dyDescent="0.25">
      <c r="A55" s="159" t="s">
        <v>183</v>
      </c>
      <c r="B55" s="130" t="s">
        <v>182</v>
      </c>
      <c r="C55" s="125" t="s">
        <v>385</v>
      </c>
      <c r="D55" s="80" t="s">
        <v>386</v>
      </c>
      <c r="E55" s="80" t="s">
        <v>387</v>
      </c>
      <c r="F55" s="80" t="s">
        <v>388</v>
      </c>
      <c r="G55" s="80"/>
      <c r="H55" s="93" t="s">
        <v>187</v>
      </c>
      <c r="I55" s="58"/>
      <c r="J55" s="58"/>
      <c r="K55" s="132" t="s">
        <v>389</v>
      </c>
      <c r="L55" s="108" t="s">
        <v>390</v>
      </c>
      <c r="M55" s="58"/>
      <c r="N55" s="58"/>
      <c r="O55" s="58"/>
      <c r="P55" s="118" t="s">
        <v>391</v>
      </c>
      <c r="R55" s="20"/>
    </row>
    <row r="56" spans="1:18" ht="20.25" customHeight="1" x14ac:dyDescent="0.25">
      <c r="A56" s="127"/>
      <c r="B56" s="130"/>
      <c r="C56" s="125"/>
      <c r="D56" s="80"/>
      <c r="E56" s="80"/>
      <c r="F56" s="80"/>
      <c r="G56" s="80"/>
      <c r="H56" s="93"/>
      <c r="I56" s="58"/>
      <c r="J56" s="58"/>
      <c r="K56" s="132"/>
      <c r="L56" s="108"/>
      <c r="M56" s="58"/>
      <c r="N56" s="58"/>
      <c r="O56" s="58"/>
      <c r="P56" s="10"/>
      <c r="R56" s="20"/>
    </row>
    <row r="57" spans="1:18" ht="47.25" customHeight="1" x14ac:dyDescent="0.25">
      <c r="A57" s="127" t="s">
        <v>163</v>
      </c>
      <c r="B57" s="128" t="s">
        <v>170</v>
      </c>
      <c r="C57" s="80" t="s">
        <v>392</v>
      </c>
      <c r="D57" s="80" t="s">
        <v>393</v>
      </c>
      <c r="E57" s="80" t="s">
        <v>394</v>
      </c>
      <c r="F57" s="80" t="s">
        <v>395</v>
      </c>
      <c r="G57" s="80" t="s">
        <v>396</v>
      </c>
      <c r="H57" s="123"/>
      <c r="I57" s="58"/>
      <c r="J57" s="58"/>
      <c r="K57" s="132" t="s">
        <v>397</v>
      </c>
      <c r="L57" s="108" t="s">
        <v>398</v>
      </c>
      <c r="M57" s="58"/>
      <c r="N57" s="58"/>
      <c r="O57" s="58"/>
      <c r="P57" s="10"/>
      <c r="R57" s="20"/>
    </row>
    <row r="58" spans="1:18" ht="212.25" customHeight="1" x14ac:dyDescent="0.25">
      <c r="A58" s="127" t="s">
        <v>169</v>
      </c>
      <c r="B58" s="128" t="s">
        <v>151</v>
      </c>
      <c r="C58" s="125" t="s">
        <v>399</v>
      </c>
      <c r="D58" s="80" t="s">
        <v>400</v>
      </c>
      <c r="E58" s="80" t="s">
        <v>401</v>
      </c>
      <c r="F58" s="80" t="s">
        <v>402</v>
      </c>
      <c r="G58" s="80"/>
      <c r="H58" s="93" t="s">
        <v>185</v>
      </c>
      <c r="I58" s="58"/>
      <c r="J58" s="58"/>
      <c r="K58" s="132" t="s">
        <v>403</v>
      </c>
      <c r="L58" s="108" t="s">
        <v>404</v>
      </c>
      <c r="M58" s="58"/>
      <c r="N58" s="58"/>
      <c r="O58" s="58"/>
      <c r="P58" s="10"/>
      <c r="R58" s="20"/>
    </row>
    <row r="59" spans="1:18" ht="205.5" customHeight="1" x14ac:dyDescent="0.25">
      <c r="A59" s="127" t="s">
        <v>172</v>
      </c>
      <c r="B59" s="130" t="s">
        <v>405</v>
      </c>
      <c r="C59" s="125" t="s">
        <v>406</v>
      </c>
      <c r="D59" s="80" t="s">
        <v>407</v>
      </c>
      <c r="E59" s="80" t="s">
        <v>408</v>
      </c>
      <c r="F59" s="80" t="s">
        <v>409</v>
      </c>
      <c r="G59" s="80"/>
      <c r="H59" s="93" t="s">
        <v>176</v>
      </c>
      <c r="I59" s="58"/>
      <c r="J59" s="58"/>
      <c r="K59" s="132" t="s">
        <v>410</v>
      </c>
      <c r="L59" s="108" t="s">
        <v>411</v>
      </c>
      <c r="M59" s="58"/>
      <c r="N59" s="58"/>
      <c r="O59" s="58"/>
      <c r="P59" s="10"/>
      <c r="R59" s="20"/>
    </row>
    <row r="60" spans="1:18" ht="145.5" customHeight="1" x14ac:dyDescent="0.25">
      <c r="A60" s="127" t="s">
        <v>173</v>
      </c>
      <c r="B60" s="130" t="s">
        <v>412</v>
      </c>
      <c r="C60" s="125" t="s">
        <v>413</v>
      </c>
      <c r="D60" s="80" t="s">
        <v>414</v>
      </c>
      <c r="E60" s="80" t="s">
        <v>415</v>
      </c>
      <c r="F60" s="80" t="s">
        <v>416</v>
      </c>
      <c r="G60" s="80" t="s">
        <v>417</v>
      </c>
      <c r="H60" s="93" t="s">
        <v>197</v>
      </c>
      <c r="I60" s="58"/>
      <c r="J60" s="58"/>
      <c r="K60" s="132" t="s">
        <v>418</v>
      </c>
      <c r="L60" s="108" t="s">
        <v>419</v>
      </c>
      <c r="M60" s="58"/>
      <c r="N60" s="58"/>
      <c r="O60" s="58"/>
      <c r="P60" s="10"/>
      <c r="R60" s="20"/>
    </row>
    <row r="61" spans="1:18" ht="59.25" customHeight="1" x14ac:dyDescent="0.25">
      <c r="A61" s="127" t="s">
        <v>174</v>
      </c>
      <c r="B61" s="130" t="s">
        <v>171</v>
      </c>
      <c r="C61" s="125" t="s">
        <v>420</v>
      </c>
      <c r="D61" s="80" t="s">
        <v>421</v>
      </c>
      <c r="E61" s="80" t="s">
        <v>422</v>
      </c>
      <c r="F61" s="80" t="s">
        <v>423</v>
      </c>
      <c r="G61" s="80"/>
      <c r="H61" s="93" t="s">
        <v>166</v>
      </c>
      <c r="I61" s="58"/>
      <c r="J61" s="58"/>
      <c r="K61" s="132" t="s">
        <v>424</v>
      </c>
      <c r="L61" s="108" t="s">
        <v>425</v>
      </c>
      <c r="M61" s="58"/>
      <c r="N61" s="58"/>
      <c r="O61" s="58"/>
      <c r="P61" s="10"/>
      <c r="R61" s="20"/>
    </row>
    <row r="62" spans="1:18" ht="63.75" customHeight="1" x14ac:dyDescent="0.25">
      <c r="A62" s="127" t="s">
        <v>175</v>
      </c>
      <c r="B62" s="130" t="s">
        <v>426</v>
      </c>
      <c r="C62" s="125" t="s">
        <v>427</v>
      </c>
      <c r="D62" s="80" t="s">
        <v>428</v>
      </c>
      <c r="E62" s="80" t="s">
        <v>429</v>
      </c>
      <c r="F62" s="80" t="s">
        <v>430</v>
      </c>
      <c r="G62" s="80"/>
      <c r="H62" s="93" t="s">
        <v>177</v>
      </c>
      <c r="I62" s="58"/>
      <c r="J62" s="58"/>
      <c r="K62" s="132" t="s">
        <v>431</v>
      </c>
      <c r="L62" s="108" t="s">
        <v>432</v>
      </c>
      <c r="M62" s="58"/>
      <c r="N62" s="58"/>
      <c r="O62" s="58"/>
      <c r="P62" s="10"/>
      <c r="R62" s="20"/>
    </row>
    <row r="63" spans="1:18" ht="15" customHeight="1" x14ac:dyDescent="0.25">
      <c r="A63" s="140"/>
      <c r="B63" s="25"/>
      <c r="C63" s="24"/>
      <c r="D63" s="56"/>
      <c r="E63" s="56"/>
      <c r="F63" s="23"/>
      <c r="G63" s="23"/>
      <c r="H63" s="35"/>
      <c r="I63" s="9"/>
      <c r="J63" s="9"/>
      <c r="K63" s="63"/>
      <c r="L63" s="63"/>
      <c r="M63" s="9"/>
      <c r="N63" s="9"/>
      <c r="O63" s="9"/>
      <c r="P63" s="10"/>
      <c r="R63" s="20"/>
    </row>
    <row r="64" spans="1:18" ht="17.25" customHeight="1" thickBot="1" x14ac:dyDescent="0.3">
      <c r="A64" s="153" t="s">
        <v>134</v>
      </c>
      <c r="B64" s="29" t="s">
        <v>22</v>
      </c>
      <c r="C64" s="27"/>
      <c r="D64" s="27"/>
      <c r="E64" s="27"/>
      <c r="F64" s="27"/>
      <c r="G64" s="27"/>
      <c r="H64" s="27"/>
      <c r="I64" s="43"/>
      <c r="J64" s="43"/>
      <c r="K64" s="43"/>
      <c r="L64" s="43"/>
      <c r="M64" s="43"/>
      <c r="N64" s="43"/>
      <c r="O64" s="43"/>
      <c r="P64" s="19" t="s">
        <v>23</v>
      </c>
      <c r="Q64" s="15"/>
    </row>
    <row r="65" spans="1:17" ht="36" customHeight="1" thickBot="1" x14ac:dyDescent="0.3">
      <c r="A65" s="148" t="s">
        <v>8</v>
      </c>
      <c r="B65" s="144" t="s">
        <v>37</v>
      </c>
      <c r="C65" s="69"/>
      <c r="D65" s="69"/>
      <c r="E65" s="69"/>
      <c r="F65" s="69"/>
      <c r="G65" s="70"/>
      <c r="H65" s="71"/>
      <c r="I65" s="97" t="s">
        <v>433</v>
      </c>
      <c r="J65" s="50"/>
      <c r="K65" s="49"/>
      <c r="L65" s="49"/>
      <c r="M65" s="49"/>
      <c r="N65" s="49"/>
      <c r="O65" s="49"/>
      <c r="P65" s="117" t="s">
        <v>434</v>
      </c>
    </row>
    <row r="66" spans="1:17" ht="15" customHeight="1" x14ac:dyDescent="0.25">
      <c r="A66" s="145" t="s">
        <v>84</v>
      </c>
      <c r="B66" s="154" t="s">
        <v>95</v>
      </c>
      <c r="C66" s="79" t="s">
        <v>435</v>
      </c>
      <c r="D66" s="79" t="s">
        <v>436</v>
      </c>
      <c r="E66" s="79" t="s">
        <v>437</v>
      </c>
      <c r="F66" s="79" t="s">
        <v>438</v>
      </c>
      <c r="G66" s="79" t="s">
        <v>439</v>
      </c>
      <c r="H66" s="78"/>
      <c r="I66" s="11"/>
      <c r="J66" s="11"/>
      <c r="K66" s="10"/>
      <c r="L66" s="10"/>
      <c r="M66" s="11"/>
      <c r="N66" s="11"/>
      <c r="O66" s="11"/>
      <c r="P66" s="215"/>
      <c r="Q66" s="161"/>
    </row>
    <row r="67" spans="1:17" ht="15" customHeight="1" x14ac:dyDescent="0.25">
      <c r="A67" s="145" t="s">
        <v>85</v>
      </c>
      <c r="B67" s="154" t="s">
        <v>94</v>
      </c>
      <c r="C67" s="79" t="s">
        <v>440</v>
      </c>
      <c r="D67" s="79" t="s">
        <v>441</v>
      </c>
      <c r="E67" s="79" t="s">
        <v>442</v>
      </c>
      <c r="F67" s="79" t="s">
        <v>443</v>
      </c>
      <c r="G67" s="79" t="s">
        <v>444</v>
      </c>
      <c r="H67" s="78"/>
      <c r="I67" s="11"/>
      <c r="J67" s="11"/>
      <c r="K67" s="10"/>
      <c r="L67" s="10"/>
      <c r="M67" s="11"/>
      <c r="N67" s="11"/>
      <c r="O67" s="11"/>
      <c r="P67" s="215"/>
      <c r="Q67" s="161"/>
    </row>
    <row r="68" spans="1:17" ht="15" customHeight="1" x14ac:dyDescent="0.25">
      <c r="A68" s="145" t="s">
        <v>86</v>
      </c>
      <c r="B68" s="154" t="s">
        <v>98</v>
      </c>
      <c r="C68" s="79" t="s">
        <v>445</v>
      </c>
      <c r="D68" s="79" t="s">
        <v>446</v>
      </c>
      <c r="E68" s="79" t="s">
        <v>447</v>
      </c>
      <c r="F68" s="79" t="s">
        <v>448</v>
      </c>
      <c r="G68" s="79" t="s">
        <v>449</v>
      </c>
      <c r="H68" s="78"/>
      <c r="I68" s="11"/>
      <c r="J68" s="11"/>
      <c r="K68" s="10"/>
      <c r="L68" s="10"/>
      <c r="M68" s="11"/>
      <c r="N68" s="11"/>
      <c r="O68" s="11"/>
      <c r="P68" s="215"/>
      <c r="Q68" s="161"/>
    </row>
    <row r="69" spans="1:17" ht="15" customHeight="1" x14ac:dyDescent="0.25">
      <c r="A69" s="145" t="s">
        <v>87</v>
      </c>
      <c r="B69" s="154" t="s">
        <v>97</v>
      </c>
      <c r="C69" s="79" t="s">
        <v>450</v>
      </c>
      <c r="D69" s="79" t="s">
        <v>451</v>
      </c>
      <c r="E69" s="79" t="s">
        <v>452</v>
      </c>
      <c r="F69" s="79" t="s">
        <v>453</v>
      </c>
      <c r="G69" s="79" t="s">
        <v>454</v>
      </c>
      <c r="H69" s="78"/>
      <c r="I69" s="11"/>
      <c r="J69" s="11"/>
      <c r="K69" s="10"/>
      <c r="L69" s="10"/>
      <c r="M69" s="11"/>
      <c r="N69" s="11"/>
      <c r="O69" s="11"/>
      <c r="P69" s="215"/>
      <c r="Q69" s="161"/>
    </row>
    <row r="70" spans="1:17" ht="15" customHeight="1" x14ac:dyDescent="0.25">
      <c r="A70" s="145" t="s">
        <v>88</v>
      </c>
      <c r="B70" s="155" t="s">
        <v>96</v>
      </c>
      <c r="C70" s="79" t="s">
        <v>455</v>
      </c>
      <c r="D70" s="79" t="s">
        <v>456</v>
      </c>
      <c r="E70" s="79" t="s">
        <v>457</v>
      </c>
      <c r="F70" s="79" t="s">
        <v>458</v>
      </c>
      <c r="G70" s="79" t="s">
        <v>459</v>
      </c>
      <c r="H70" s="78"/>
      <c r="I70" s="11"/>
      <c r="J70" s="11"/>
      <c r="K70" s="10"/>
      <c r="L70" s="10"/>
      <c r="M70" s="11"/>
      <c r="N70" s="11"/>
      <c r="O70" s="11"/>
      <c r="P70" s="215"/>
      <c r="Q70" s="161"/>
    </row>
    <row r="71" spans="1:17" ht="23.25" customHeight="1" x14ac:dyDescent="0.25">
      <c r="A71" s="145" t="s">
        <v>89</v>
      </c>
      <c r="B71" s="154" t="s">
        <v>100</v>
      </c>
      <c r="C71" s="79" t="s">
        <v>460</v>
      </c>
      <c r="D71" s="79" t="s">
        <v>461</v>
      </c>
      <c r="E71" s="79" t="s">
        <v>462</v>
      </c>
      <c r="F71" s="79" t="s">
        <v>463</v>
      </c>
      <c r="G71" s="79" t="s">
        <v>464</v>
      </c>
      <c r="H71" s="123"/>
      <c r="I71" s="11"/>
      <c r="J71" s="11"/>
      <c r="K71" s="10"/>
      <c r="L71" s="10"/>
      <c r="M71" s="11"/>
      <c r="N71" s="11"/>
      <c r="O71" s="11"/>
      <c r="P71" s="215"/>
      <c r="Q71" s="161"/>
    </row>
    <row r="72" spans="1:17" ht="21.75" customHeight="1" x14ac:dyDescent="0.25">
      <c r="A72" s="145" t="s">
        <v>90</v>
      </c>
      <c r="B72" s="155" t="s">
        <v>99</v>
      </c>
      <c r="C72" s="79" t="s">
        <v>465</v>
      </c>
      <c r="D72" s="79" t="s">
        <v>466</v>
      </c>
      <c r="E72" s="79" t="s">
        <v>467</v>
      </c>
      <c r="F72" s="79" t="s">
        <v>468</v>
      </c>
      <c r="G72" s="79" t="s">
        <v>469</v>
      </c>
      <c r="H72" s="78"/>
      <c r="I72" s="11"/>
      <c r="J72" s="11"/>
      <c r="K72" s="10"/>
      <c r="L72" s="10"/>
      <c r="M72" s="11"/>
      <c r="N72" s="11"/>
      <c r="O72" s="11"/>
      <c r="P72" s="215"/>
      <c r="Q72" s="161"/>
    </row>
    <row r="73" spans="1:17" ht="111" customHeight="1" x14ac:dyDescent="0.25">
      <c r="A73" s="145" t="s">
        <v>91</v>
      </c>
      <c r="B73" s="51" t="s">
        <v>188</v>
      </c>
      <c r="C73" s="79" t="s">
        <v>470</v>
      </c>
      <c r="D73" s="79" t="s">
        <v>471</v>
      </c>
      <c r="E73" s="79" t="s">
        <v>472</v>
      </c>
      <c r="F73" s="79" t="s">
        <v>473</v>
      </c>
      <c r="G73" s="79" t="s">
        <v>474</v>
      </c>
      <c r="H73" s="26"/>
      <c r="I73" s="11"/>
      <c r="J73" s="11"/>
      <c r="K73" s="10"/>
      <c r="L73" s="10"/>
      <c r="M73" s="11"/>
      <c r="N73" s="11"/>
      <c r="O73" s="11"/>
      <c r="P73" s="75"/>
    </row>
    <row r="74" spans="1:17" ht="33.75" customHeight="1" x14ac:dyDescent="0.25">
      <c r="A74" s="145" t="s">
        <v>135</v>
      </c>
      <c r="B74" s="51" t="s">
        <v>137</v>
      </c>
      <c r="C74" s="79" t="s">
        <v>475</v>
      </c>
      <c r="D74" s="79" t="s">
        <v>476</v>
      </c>
      <c r="E74" s="79" t="s">
        <v>477</v>
      </c>
      <c r="F74" s="79" t="s">
        <v>478</v>
      </c>
      <c r="G74" s="79"/>
      <c r="H74" s="26"/>
      <c r="I74" s="43"/>
      <c r="J74" s="43"/>
      <c r="K74" s="116"/>
      <c r="L74" s="116"/>
      <c r="M74" s="43"/>
      <c r="N74" s="43"/>
      <c r="O74" s="43"/>
      <c r="P74" s="75"/>
    </row>
    <row r="75" spans="1:17" ht="19.5" customHeight="1" x14ac:dyDescent="0.25">
      <c r="A75" s="145"/>
      <c r="B75" s="51"/>
      <c r="C75" s="79"/>
      <c r="D75" s="79"/>
      <c r="E75" s="79"/>
      <c r="F75" s="79"/>
      <c r="G75" s="79"/>
      <c r="H75" s="26"/>
      <c r="I75" s="43"/>
      <c r="J75" s="43"/>
      <c r="K75" s="124"/>
      <c r="L75" s="124"/>
      <c r="M75" s="43"/>
      <c r="N75" s="43"/>
      <c r="O75" s="43"/>
      <c r="P75" s="75"/>
    </row>
    <row r="76" spans="1:17" ht="55.5" customHeight="1" thickBot="1" x14ac:dyDescent="0.3">
      <c r="A76" s="153" t="s">
        <v>136</v>
      </c>
      <c r="B76" s="29" t="s">
        <v>479</v>
      </c>
      <c r="C76" s="27"/>
      <c r="D76" s="27"/>
      <c r="E76" s="27"/>
      <c r="F76" s="27"/>
      <c r="G76" s="27"/>
      <c r="H76" s="27"/>
      <c r="I76" s="43"/>
      <c r="J76" s="43"/>
      <c r="K76" s="43"/>
      <c r="L76" s="43"/>
      <c r="M76" s="43"/>
      <c r="N76" s="43"/>
      <c r="O76" s="43"/>
      <c r="P76" s="19" t="s">
        <v>24</v>
      </c>
      <c r="Q76" s="15"/>
    </row>
    <row r="77" spans="1:17" ht="31.9" customHeight="1" thickBot="1" x14ac:dyDescent="0.3">
      <c r="A77" s="143" t="s">
        <v>69</v>
      </c>
      <c r="B77" s="144" t="s">
        <v>38</v>
      </c>
      <c r="C77" s="69"/>
      <c r="D77" s="69"/>
      <c r="E77" s="69"/>
      <c r="F77" s="69"/>
      <c r="G77" s="70"/>
      <c r="H77" s="73"/>
      <c r="I77" s="98" t="s">
        <v>480</v>
      </c>
      <c r="J77" s="50"/>
      <c r="K77" s="49"/>
      <c r="L77" s="49"/>
      <c r="M77" s="49"/>
      <c r="N77" s="49"/>
      <c r="O77" s="49"/>
      <c r="P77" s="42" t="s">
        <v>481</v>
      </c>
    </row>
    <row r="78" spans="1:17" ht="31.9" customHeight="1" x14ac:dyDescent="0.25">
      <c r="A78" s="145" t="s">
        <v>92</v>
      </c>
      <c r="B78" s="100" t="s">
        <v>60</v>
      </c>
      <c r="C78" s="79" t="s">
        <v>482</v>
      </c>
      <c r="D78" s="79" t="s">
        <v>483</v>
      </c>
      <c r="E78" s="79" t="s">
        <v>484</v>
      </c>
      <c r="F78" s="79" t="s">
        <v>485</v>
      </c>
      <c r="G78" s="79" t="s">
        <v>486</v>
      </c>
      <c r="H78" s="156" t="s">
        <v>15</v>
      </c>
      <c r="I78" s="44"/>
      <c r="J78" s="44"/>
      <c r="K78" s="64"/>
      <c r="L78" s="64"/>
      <c r="M78" s="44"/>
      <c r="N78" s="44"/>
      <c r="O78" s="44"/>
      <c r="P78" s="10"/>
    </row>
    <row r="79" spans="1:17" ht="48.75" customHeight="1" x14ac:dyDescent="0.25">
      <c r="A79" s="145" t="s">
        <v>93</v>
      </c>
      <c r="B79" s="101" t="s">
        <v>107</v>
      </c>
      <c r="C79" s="79" t="s">
        <v>487</v>
      </c>
      <c r="D79" s="79" t="s">
        <v>488</v>
      </c>
      <c r="E79" s="79" t="s">
        <v>489</v>
      </c>
      <c r="F79" s="79" t="s">
        <v>490</v>
      </c>
      <c r="G79" s="79" t="s">
        <v>491</v>
      </c>
      <c r="H79" s="156" t="s">
        <v>492</v>
      </c>
      <c r="I79" s="11"/>
      <c r="J79" s="11"/>
      <c r="K79" s="65"/>
      <c r="L79" s="65"/>
      <c r="M79" s="11"/>
      <c r="N79" s="11"/>
      <c r="O79" s="11"/>
      <c r="P79" s="10"/>
      <c r="Q79" s="161"/>
    </row>
    <row r="80" spans="1:17" ht="45.75" customHeight="1" x14ac:dyDescent="0.25">
      <c r="A80" s="146" t="s">
        <v>114</v>
      </c>
      <c r="B80" s="101" t="s">
        <v>108</v>
      </c>
      <c r="C80" s="119" t="s">
        <v>493</v>
      </c>
      <c r="D80" s="79" t="s">
        <v>494</v>
      </c>
      <c r="E80" s="79" t="s">
        <v>495</v>
      </c>
      <c r="F80" s="79" t="s">
        <v>496</v>
      </c>
      <c r="G80" s="79" t="s">
        <v>497</v>
      </c>
      <c r="H80" s="156" t="s">
        <v>498</v>
      </c>
      <c r="I80" s="11"/>
      <c r="J80" s="11"/>
      <c r="K80" s="65"/>
      <c r="L80" s="65"/>
      <c r="M80" s="11"/>
      <c r="N80" s="11"/>
      <c r="O80" s="11"/>
      <c r="P80" s="45"/>
      <c r="Q80" s="161"/>
    </row>
    <row r="81" spans="1:18" ht="51.75" customHeight="1" x14ac:dyDescent="0.25">
      <c r="A81" s="146" t="s">
        <v>115</v>
      </c>
      <c r="B81" s="101" t="s">
        <v>109</v>
      </c>
      <c r="C81" s="79" t="s">
        <v>499</v>
      </c>
      <c r="D81" s="79" t="s">
        <v>500</v>
      </c>
      <c r="E81" s="79" t="s">
        <v>501</v>
      </c>
      <c r="F81" s="79" t="s">
        <v>502</v>
      </c>
      <c r="G81" s="79" t="s">
        <v>503</v>
      </c>
      <c r="H81" s="156" t="s">
        <v>504</v>
      </c>
      <c r="I81" s="11"/>
      <c r="J81" s="11"/>
      <c r="K81" s="65"/>
      <c r="L81" s="65"/>
      <c r="M81" s="11"/>
      <c r="N81" s="11"/>
      <c r="O81" s="11"/>
      <c r="P81" s="45"/>
      <c r="Q81" s="161"/>
    </row>
    <row r="82" spans="1:18" ht="56.25" customHeight="1" x14ac:dyDescent="0.25">
      <c r="A82" s="146" t="s">
        <v>116</v>
      </c>
      <c r="B82" s="101" t="s">
        <v>110</v>
      </c>
      <c r="C82" s="79" t="s">
        <v>505</v>
      </c>
      <c r="D82" s="79" t="s">
        <v>506</v>
      </c>
      <c r="E82" s="79" t="s">
        <v>507</v>
      </c>
      <c r="F82" s="79" t="s">
        <v>508</v>
      </c>
      <c r="G82" s="79" t="s">
        <v>509</v>
      </c>
      <c r="H82" s="156" t="s">
        <v>510</v>
      </c>
      <c r="I82" s="11"/>
      <c r="J82" s="11"/>
      <c r="K82" s="65"/>
      <c r="L82" s="65"/>
      <c r="M82" s="11"/>
      <c r="N82" s="11"/>
      <c r="O82" s="11"/>
      <c r="P82" s="45"/>
      <c r="Q82" s="161"/>
    </row>
    <row r="83" spans="1:18" ht="54.75" customHeight="1" x14ac:dyDescent="0.25">
      <c r="A83" s="146" t="s">
        <v>117</v>
      </c>
      <c r="B83" s="101" t="s">
        <v>111</v>
      </c>
      <c r="C83" s="79" t="s">
        <v>511</v>
      </c>
      <c r="D83" s="79" t="s">
        <v>512</v>
      </c>
      <c r="E83" s="79" t="s">
        <v>513</v>
      </c>
      <c r="F83" s="79" t="s">
        <v>514</v>
      </c>
      <c r="G83" s="79" t="s">
        <v>515</v>
      </c>
      <c r="H83" s="156" t="s">
        <v>516</v>
      </c>
      <c r="I83" s="11"/>
      <c r="J83" s="11"/>
      <c r="K83" s="65"/>
      <c r="L83" s="65"/>
      <c r="M83" s="11"/>
      <c r="N83" s="11"/>
      <c r="O83" s="11"/>
      <c r="P83" s="45"/>
      <c r="Q83" s="161"/>
    </row>
    <row r="84" spans="1:18" ht="51" customHeight="1" x14ac:dyDescent="0.25">
      <c r="A84" s="146" t="s">
        <v>118</v>
      </c>
      <c r="B84" s="101" t="s">
        <v>112</v>
      </c>
      <c r="C84" s="79" t="s">
        <v>517</v>
      </c>
      <c r="D84" s="79" t="s">
        <v>518</v>
      </c>
      <c r="E84" s="79" t="s">
        <v>519</v>
      </c>
      <c r="F84" s="79" t="s">
        <v>520</v>
      </c>
      <c r="G84" s="79" t="s">
        <v>521</v>
      </c>
      <c r="H84" s="156" t="s">
        <v>150</v>
      </c>
      <c r="I84" s="11"/>
      <c r="J84" s="11"/>
      <c r="K84" s="65"/>
      <c r="L84" s="65"/>
      <c r="M84" s="11"/>
      <c r="N84" s="11"/>
      <c r="O84" s="11"/>
      <c r="P84" s="45"/>
      <c r="Q84" s="161"/>
    </row>
    <row r="85" spans="1:18" ht="51" customHeight="1" x14ac:dyDescent="0.25">
      <c r="A85" s="146" t="s">
        <v>522</v>
      </c>
      <c r="B85" s="101" t="s">
        <v>113</v>
      </c>
      <c r="C85" s="79" t="s">
        <v>523</v>
      </c>
      <c r="D85" s="79" t="s">
        <v>524</v>
      </c>
      <c r="E85" s="79" t="s">
        <v>525</v>
      </c>
      <c r="F85" s="79" t="s">
        <v>526</v>
      </c>
      <c r="G85" s="79" t="s">
        <v>527</v>
      </c>
      <c r="H85" s="156" t="s">
        <v>528</v>
      </c>
      <c r="I85" s="11"/>
      <c r="J85" s="11"/>
      <c r="K85" s="65"/>
      <c r="L85" s="65"/>
      <c r="M85" s="11"/>
      <c r="N85" s="11"/>
      <c r="O85" s="11"/>
      <c r="P85" s="45"/>
      <c r="Q85" s="161"/>
    </row>
    <row r="86" spans="1:18" s="2" customFormat="1" ht="51" customHeight="1" x14ac:dyDescent="0.25">
      <c r="A86" s="147" t="s">
        <v>124</v>
      </c>
      <c r="B86" s="29" t="s">
        <v>529</v>
      </c>
      <c r="C86" s="30"/>
      <c r="D86" s="30"/>
      <c r="E86" s="30"/>
      <c r="F86" s="28"/>
      <c r="G86" s="28"/>
      <c r="H86" s="28"/>
      <c r="I86" s="11"/>
      <c r="J86" s="11"/>
      <c r="K86" s="11"/>
      <c r="L86" s="11"/>
      <c r="M86" s="11"/>
      <c r="N86" s="11"/>
      <c r="O86" s="11"/>
      <c r="P86" s="46" t="s">
        <v>25</v>
      </c>
      <c r="Q86" s="15"/>
      <c r="R86" s="5"/>
    </row>
    <row r="87" spans="1:18" s="2" customFormat="1" ht="19.5" customHeight="1" thickBot="1" x14ac:dyDescent="0.3">
      <c r="A87" s="28"/>
      <c r="B87" s="29"/>
      <c r="C87" s="30"/>
      <c r="D87" s="30"/>
      <c r="E87" s="30"/>
      <c r="F87" s="28"/>
      <c r="G87" s="28"/>
      <c r="H87" s="28"/>
      <c r="I87" s="11"/>
      <c r="J87" s="43"/>
      <c r="K87" s="43"/>
      <c r="L87" s="43"/>
      <c r="M87" s="43"/>
      <c r="N87" s="43"/>
      <c r="O87" s="43"/>
      <c r="P87" s="39"/>
      <c r="Q87" s="15"/>
      <c r="R87" s="5"/>
    </row>
    <row r="88" spans="1:18" s="2" customFormat="1" ht="48.4" customHeight="1" thickBot="1" x14ac:dyDescent="0.3">
      <c r="A88" s="41"/>
      <c r="B88" s="41"/>
      <c r="C88" s="3"/>
      <c r="D88" s="3"/>
      <c r="E88" s="3"/>
      <c r="F88" s="4"/>
      <c r="G88" s="4"/>
      <c r="H88" s="4"/>
      <c r="I88" s="66" t="s">
        <v>16</v>
      </c>
      <c r="J88" s="50"/>
      <c r="K88" s="49"/>
      <c r="L88" s="49"/>
      <c r="M88" s="49"/>
      <c r="N88" s="49"/>
      <c r="O88" s="49"/>
      <c r="P88" s="39"/>
      <c r="Q88" s="15"/>
      <c r="R88" s="5"/>
    </row>
    <row r="89" spans="1:18" ht="63.75" customHeight="1" x14ac:dyDescent="0.25">
      <c r="B89" s="31"/>
      <c r="C89" s="32"/>
      <c r="D89" s="32"/>
      <c r="E89" s="32"/>
      <c r="F89" s="32"/>
      <c r="G89" s="32"/>
      <c r="O89" s="122" t="s">
        <v>36</v>
      </c>
    </row>
    <row r="90" spans="1:18" ht="15" customHeight="1" x14ac:dyDescent="0.25">
      <c r="B90" s="31" t="s">
        <v>17</v>
      </c>
      <c r="C90" s="32"/>
      <c r="D90" s="32"/>
      <c r="E90" s="32"/>
      <c r="F90" s="32"/>
      <c r="G90" s="32"/>
    </row>
    <row r="91" spans="1:18" ht="15" customHeight="1" x14ac:dyDescent="0.25">
      <c r="B91" s="194" t="s">
        <v>30</v>
      </c>
      <c r="C91" s="194"/>
      <c r="D91" s="194"/>
      <c r="E91" s="194"/>
      <c r="F91" s="194"/>
      <c r="G91" s="194"/>
      <c r="H91" s="194"/>
      <c r="I91" s="194"/>
      <c r="J91" s="194"/>
      <c r="K91" s="194"/>
      <c r="L91" s="194"/>
      <c r="M91" s="194"/>
      <c r="N91" s="194"/>
      <c r="O91" s="194"/>
      <c r="P91" s="194"/>
    </row>
    <row r="92" spans="1:18" ht="15" customHeight="1" x14ac:dyDescent="0.25">
      <c r="B92" s="195" t="s">
        <v>33</v>
      </c>
      <c r="C92" s="195"/>
      <c r="D92" s="195"/>
      <c r="E92" s="195"/>
      <c r="F92" s="195"/>
      <c r="G92" s="195"/>
      <c r="H92" s="195"/>
      <c r="I92" s="195"/>
      <c r="J92" s="195"/>
      <c r="K92" s="195"/>
      <c r="L92" s="195"/>
      <c r="M92" s="195"/>
      <c r="N92" s="195"/>
      <c r="O92" s="195"/>
      <c r="P92" s="195"/>
    </row>
    <row r="93" spans="1:18" ht="15" customHeight="1" x14ac:dyDescent="0.25">
      <c r="B93" s="196" t="s">
        <v>31</v>
      </c>
      <c r="C93" s="196"/>
      <c r="D93" s="196"/>
      <c r="E93" s="196"/>
      <c r="F93" s="196"/>
      <c r="G93" s="196"/>
      <c r="H93" s="196"/>
      <c r="I93" s="196"/>
      <c r="J93" s="196"/>
      <c r="K93" s="196"/>
      <c r="L93" s="196"/>
      <c r="M93" s="196"/>
      <c r="N93" s="196"/>
      <c r="O93" s="196"/>
      <c r="P93" s="196"/>
    </row>
    <row r="94" spans="1:18" ht="15" customHeight="1" x14ac:dyDescent="0.25">
      <c r="B94" s="197" t="s">
        <v>32</v>
      </c>
      <c r="C94" s="197"/>
      <c r="D94" s="197"/>
      <c r="E94" s="197"/>
      <c r="F94" s="197"/>
      <c r="G94" s="197"/>
      <c r="H94" s="197"/>
      <c r="I94" s="197"/>
      <c r="J94" s="197"/>
      <c r="K94" s="197"/>
      <c r="L94" s="197"/>
      <c r="M94" s="197"/>
      <c r="N94" s="197"/>
      <c r="O94" s="197"/>
      <c r="P94" s="197"/>
    </row>
    <row r="95" spans="1:18" ht="15" customHeight="1" x14ac:dyDescent="0.25">
      <c r="B95" s="193" t="s">
        <v>55</v>
      </c>
      <c r="C95" s="193"/>
      <c r="D95" s="193"/>
      <c r="E95" s="193"/>
      <c r="F95" s="193"/>
      <c r="G95" s="193"/>
      <c r="H95" s="193"/>
      <c r="I95" s="193"/>
      <c r="J95" s="193"/>
      <c r="K95" s="193"/>
      <c r="L95" s="193"/>
      <c r="M95" s="193"/>
      <c r="N95" s="193"/>
      <c r="O95" s="193"/>
      <c r="P95" s="193"/>
      <c r="Q95" s="121"/>
    </row>
    <row r="96" spans="1:18" ht="13.15" customHeight="1" x14ac:dyDescent="0.25">
      <c r="B96" s="216" t="s">
        <v>56</v>
      </c>
      <c r="C96" s="216"/>
      <c r="D96" s="216"/>
      <c r="E96" s="216"/>
      <c r="F96" s="216"/>
      <c r="G96" s="216"/>
      <c r="H96" s="216"/>
      <c r="I96" s="216"/>
      <c r="J96" s="216"/>
      <c r="K96" s="216"/>
      <c r="L96" s="216"/>
      <c r="M96" s="216"/>
      <c r="N96" s="84"/>
      <c r="O96" s="84"/>
      <c r="P96" s="84"/>
      <c r="Q96" s="121"/>
    </row>
    <row r="97" spans="2:17" ht="16.899999999999999" customHeight="1" x14ac:dyDescent="0.25">
      <c r="B97" s="216" t="s">
        <v>57</v>
      </c>
      <c r="C97" s="216"/>
      <c r="D97" s="216"/>
      <c r="E97" s="216"/>
      <c r="F97" s="216"/>
      <c r="G97" s="216"/>
      <c r="H97" s="216"/>
      <c r="I97" s="216"/>
      <c r="J97" s="216"/>
      <c r="K97" s="216"/>
      <c r="L97" s="216"/>
      <c r="M97" s="216"/>
      <c r="N97" s="84"/>
      <c r="O97" s="84"/>
      <c r="P97" s="84"/>
      <c r="Q97" s="121"/>
    </row>
    <row r="98" spans="2:17" ht="16.899999999999999" customHeight="1" x14ac:dyDescent="0.25">
      <c r="B98" s="85" t="s">
        <v>58</v>
      </c>
      <c r="C98" s="85"/>
      <c r="D98" s="85"/>
      <c r="E98" s="85"/>
      <c r="F98" s="85"/>
      <c r="G98" s="85"/>
      <c r="H98" s="86"/>
      <c r="I98" s="84"/>
      <c r="J98" s="84"/>
      <c r="K98" s="84"/>
      <c r="L98" s="84"/>
      <c r="M98" s="84"/>
      <c r="N98" s="84"/>
      <c r="O98" s="84"/>
      <c r="P98" s="84"/>
      <c r="Q98" s="121"/>
    </row>
    <row r="99" spans="2:17" ht="15" customHeight="1" x14ac:dyDescent="0.25">
      <c r="B99" s="87" t="s">
        <v>59</v>
      </c>
      <c r="C99" s="87"/>
      <c r="D99" s="87"/>
      <c r="E99" s="87"/>
      <c r="F99" s="87"/>
      <c r="G99" s="87"/>
      <c r="H99" s="88"/>
      <c r="I99" s="89"/>
      <c r="J99" s="89"/>
      <c r="K99" s="89"/>
      <c r="L99" s="89"/>
      <c r="M99" s="89"/>
      <c r="N99" s="84"/>
      <c r="O99" s="84"/>
      <c r="P99" s="84"/>
      <c r="Q99" s="121"/>
    </row>
    <row r="100" spans="2:17" ht="17.45" customHeight="1" x14ac:dyDescent="0.25">
      <c r="B100" s="211" t="s">
        <v>198</v>
      </c>
      <c r="C100" s="211"/>
      <c r="D100" s="211"/>
      <c r="E100" s="211"/>
      <c r="F100" s="211"/>
      <c r="G100" s="211"/>
      <c r="H100" s="211"/>
      <c r="I100" s="211"/>
      <c r="J100" s="211"/>
      <c r="K100" s="211"/>
      <c r="L100" s="211"/>
      <c r="M100" s="211"/>
      <c r="N100" s="84"/>
      <c r="O100" s="84"/>
      <c r="P100" s="84"/>
      <c r="Q100" s="121"/>
    </row>
  </sheetData>
  <mergeCells count="67">
    <mergeCell ref="B100:M100"/>
    <mergeCell ref="K11:N11"/>
    <mergeCell ref="P66:P72"/>
    <mergeCell ref="B96:M96"/>
    <mergeCell ref="B97:M97"/>
    <mergeCell ref="H32:H34"/>
    <mergeCell ref="H30:H31"/>
    <mergeCell ref="G30:G31"/>
    <mergeCell ref="F30:F31"/>
    <mergeCell ref="E30:E31"/>
    <mergeCell ref="D30:D31"/>
    <mergeCell ref="C30:C31"/>
    <mergeCell ref="B30:B31"/>
    <mergeCell ref="M30:M31"/>
    <mergeCell ref="N30:N31"/>
    <mergeCell ref="O30:O31"/>
    <mergeCell ref="A11:A12"/>
    <mergeCell ref="B11:B12"/>
    <mergeCell ref="C11:C12"/>
    <mergeCell ref="D11:D12"/>
    <mergeCell ref="F11:F12"/>
    <mergeCell ref="E11:E12"/>
    <mergeCell ref="C1:H1"/>
    <mergeCell ref="B95:P95"/>
    <mergeCell ref="B91:P91"/>
    <mergeCell ref="B92:P92"/>
    <mergeCell ref="B93:P93"/>
    <mergeCell ref="B94:P94"/>
    <mergeCell ref="C2:H2"/>
    <mergeCell ref="C8:H8"/>
    <mergeCell ref="C9:P9"/>
    <mergeCell ref="C10:P10"/>
    <mergeCell ref="H11:H12"/>
    <mergeCell ref="I11:I12"/>
    <mergeCell ref="J11:J12"/>
    <mergeCell ref="O11:O12"/>
    <mergeCell ref="P11:P12"/>
    <mergeCell ref="C4:H4"/>
    <mergeCell ref="B21:B22"/>
    <mergeCell ref="A21:A22"/>
    <mergeCell ref="P30:P31"/>
    <mergeCell ref="H21:H22"/>
    <mergeCell ref="G21:G22"/>
    <mergeCell ref="F21:F22"/>
    <mergeCell ref="I21:I22"/>
    <mergeCell ref="J21:J22"/>
    <mergeCell ref="K21:K22"/>
    <mergeCell ref="L21:L22"/>
    <mergeCell ref="M21:M22"/>
    <mergeCell ref="N21:N22"/>
    <mergeCell ref="O21:O22"/>
    <mergeCell ref="P21:P22"/>
    <mergeCell ref="A30:A31"/>
    <mergeCell ref="K4:N8"/>
    <mergeCell ref="Q66:Q72"/>
    <mergeCell ref="Q79:Q85"/>
    <mergeCell ref="E21:E22"/>
    <mergeCell ref="D21:D22"/>
    <mergeCell ref="I30:I31"/>
    <mergeCell ref="J30:J31"/>
    <mergeCell ref="K30:K31"/>
    <mergeCell ref="L30:L31"/>
    <mergeCell ref="C5:H5"/>
    <mergeCell ref="C6:H6"/>
    <mergeCell ref="C7:H7"/>
    <mergeCell ref="G11:G12"/>
    <mergeCell ref="C21:C22"/>
  </mergeCells>
  <pageMargins left="0.7" right="0.7" top="0.75" bottom="0.75" header="0.51180555555555496" footer="0.51180555555555496"/>
  <pageSetup paperSize="8" scale="44" firstPageNumber="0" fitToHeight="0"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94481F-CE06-4D84-BA38-84AC342DED49}">
  <ds:schemaRefs>
    <ds:schemaRef ds:uri="http://schemas.microsoft.com/sharepoint/v3/contenttype/forms"/>
  </ds:schemaRefs>
</ds:datastoreItem>
</file>

<file path=customXml/itemProps2.xml><?xml version="1.0" encoding="utf-8"?>
<ds:datastoreItem xmlns:ds="http://schemas.openxmlformats.org/officeDocument/2006/customXml" ds:itemID="{DEF97D69-E908-4A31-9CDC-21F76EAA6D77}">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19a12fec-64a2-488f-8f59-a12d3f805a66"/>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 Territory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2025-01-23T11:25:25Z</cp:lastPrinted>
  <dcterms:created xsi:type="dcterms:W3CDTF">2015-06-05T18:17:20Z</dcterms:created>
  <dcterms:modified xsi:type="dcterms:W3CDTF">2025-05-16T12:46:40Z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