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RV-MKSTT921\PPP_Kairiai\Pirkimo dokumentai 2025-04-30\02. Pirkimo dokumentai EN\2 priedėlis\2025-05-16\"/>
    </mc:Choice>
  </mc:AlternateContent>
  <bookViews>
    <workbookView xWindow="0" yWindow="-120" windowWidth="25200" windowHeight="11970"/>
  </bookViews>
  <sheets>
    <sheet name="1. Creation of buildings. Needs" sheetId="8" r:id="rId1"/>
    <sheet name="2. Creation of buildings. Needs" sheetId="4" r:id="rId2"/>
    <sheet name="3. Development of buildings. Co" sheetId="6" r:id="rId3"/>
    <sheet name="4. Development of buildings. Co" sheetId="9" r:id="rId4"/>
  </sheets>
  <externalReferences>
    <externalReference r:id="rId5"/>
  </externalReferences>
  <definedNames>
    <definedName name="_msoanchor_1" localSheetId="0">'1. Creation of buildings. Needs'!#REF!</definedName>
    <definedName name="_msoanchor_1" localSheetId="2">'[1]1.Pastatų sūkurimas. Poreikiai'!#REF!</definedName>
    <definedName name="_msoanchor_1" localSheetId="3">'[1]1.Pastatų sūkurimas. Poreikiai'!#REF!</definedName>
    <definedName name="_msoanchor_1">'2. Creation of buildings. Needs'!#REF!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H74" i="4" l="1"/>
  <c r="H79" i="8"/>
  <c r="G23" i="8"/>
  <c r="H27" i="8" l="1"/>
  <c r="H35" i="8"/>
  <c r="H50" i="8"/>
  <c r="C34" i="4" l="1"/>
  <c r="D34" i="4"/>
  <c r="E34" i="4"/>
  <c r="F34" i="4"/>
  <c r="C14" i="4"/>
  <c r="D14" i="4"/>
  <c r="E14" i="4"/>
  <c r="F14" i="4"/>
  <c r="H34" i="4" l="1"/>
  <c r="H26" i="4"/>
  <c r="H14" i="4"/>
  <c r="G14" i="4"/>
  <c r="H68" i="4" l="1"/>
  <c r="C63" i="4" l="1"/>
  <c r="D63" i="4"/>
  <c r="E63" i="4"/>
  <c r="F63" i="4"/>
  <c r="G63" i="4"/>
  <c r="H63" i="4"/>
  <c r="C49" i="4"/>
  <c r="D49" i="4"/>
  <c r="E49" i="4"/>
  <c r="F49" i="4"/>
  <c r="G49" i="4"/>
  <c r="H49" i="4"/>
  <c r="G34" i="4" l="1"/>
  <c r="G26" i="4"/>
  <c r="F26" i="4"/>
  <c r="E26" i="4"/>
  <c r="D26" i="4"/>
  <c r="C26" i="4"/>
  <c r="H73" i="4"/>
  <c r="H73" i="8" l="1"/>
  <c r="G73" i="8"/>
  <c r="F73" i="8"/>
  <c r="E73" i="8"/>
  <c r="D73" i="8"/>
  <c r="C73" i="8"/>
  <c r="H68" i="8"/>
  <c r="G68" i="8"/>
  <c r="F68" i="8"/>
  <c r="E68" i="8"/>
  <c r="D68" i="8"/>
  <c r="C68" i="8"/>
  <c r="G50" i="8"/>
  <c r="F50" i="8"/>
  <c r="E50" i="8"/>
  <c r="D50" i="8"/>
  <c r="C50" i="8"/>
  <c r="G35" i="8"/>
  <c r="F35" i="8"/>
  <c r="E35" i="8"/>
  <c r="D35" i="8"/>
  <c r="C35" i="8"/>
  <c r="G27" i="8"/>
  <c r="F27" i="8"/>
  <c r="E27" i="8"/>
  <c r="D27" i="8"/>
  <c r="C27" i="8"/>
  <c r="G22" i="8"/>
  <c r="G21" i="8"/>
  <c r="G19" i="8"/>
  <c r="D19" i="8"/>
  <c r="G18" i="8"/>
  <c r="D18" i="8"/>
  <c r="G17" i="8"/>
  <c r="D17" i="8"/>
  <c r="G16" i="8"/>
  <c r="G15" i="8"/>
  <c r="H14" i="8"/>
  <c r="F14" i="8"/>
  <c r="C14" i="8"/>
  <c r="D14" i="8" l="1"/>
  <c r="H78" i="8"/>
  <c r="G14" i="8"/>
</calcChain>
</file>

<file path=xl/sharedStrings.xml><?xml version="1.0" encoding="utf-8"?>
<sst xmlns="http://schemas.openxmlformats.org/spreadsheetml/2006/main" count="1415" uniqueCount="1412">
  <si>
    <r>
      <rPr>
        <b/>
        <sz val="11"/>
        <rFont val="Times New Roman"/>
        <family val="1"/>
        <charset val="186"/>
      </rPr>
      <t xml:space="preserve">Item </t>
    </r>
    <r>
      <rPr>
        <b/>
        <sz val="11"/>
        <rFont val="Times New Roman"/>
        <family val="1"/>
        <charset val="186"/>
      </rPr>
      <t>No.</t>
    </r>
  </si>
  <si>
    <r>
      <rPr>
        <b/>
        <sz val="11"/>
        <color rgb="FF000000"/>
        <rFont val="Times New Roman"/>
        <family val="1"/>
        <charset val="186"/>
      </rPr>
      <t>REMARKS</t>
    </r>
  </si>
  <si>
    <r>
      <rPr>
        <b/>
        <sz val="11"/>
        <color rgb="FF000000"/>
        <rFont val="Times New Roman"/>
        <family val="1"/>
        <charset val="186"/>
      </rPr>
      <t>Project name</t>
    </r>
  </si>
  <si>
    <r>
      <rPr>
        <b/>
        <sz val="11"/>
        <color rgb="FF000000"/>
        <rFont val="Times New Roman"/>
        <family val="1"/>
        <charset val="186"/>
      </rPr>
      <t>Facility</t>
    </r>
  </si>
  <si>
    <r>
      <rPr>
        <b/>
        <sz val="11"/>
        <color rgb="FF000000"/>
        <rFont val="Times New Roman"/>
        <family val="1"/>
        <charset val="186"/>
      </rPr>
      <t>Type of construction</t>
    </r>
  </si>
  <si>
    <r>
      <rPr>
        <b/>
        <sz val="11"/>
        <color rgb="FF000000"/>
        <rFont val="Times New Roman"/>
        <family val="1"/>
        <charset val="186"/>
      </rPr>
      <t>Annex to terms &amp; conditions</t>
    </r>
  </si>
  <si>
    <r>
      <rPr>
        <sz val="11"/>
        <color rgb="FF000000"/>
        <rFont val="Times New Roman"/>
        <family val="1"/>
        <charset val="186"/>
      </rPr>
      <t>Annex 2 Specifications</t>
    </r>
  </si>
  <si>
    <r>
      <rPr>
        <b/>
        <sz val="11"/>
        <color rgb="FF000000"/>
        <rFont val="Times New Roman"/>
        <family val="1"/>
        <charset val="186"/>
      </rPr>
      <t>Supplement</t>
    </r>
  </si>
  <si>
    <r>
      <rPr>
        <b/>
        <sz val="12"/>
        <rFont val="Times New Roman"/>
        <family val="1"/>
        <charset val="186"/>
      </rPr>
      <t>1.</t>
    </r>
  </si>
  <si>
    <r>
      <rPr>
        <b/>
        <sz val="12"/>
        <rFont val="Times New Roman"/>
        <family val="1"/>
        <charset val="186"/>
      </rPr>
      <t>2.</t>
    </r>
  </si>
  <si>
    <r>
      <rPr>
        <b/>
        <sz val="12"/>
        <rFont val="Times New Roman"/>
        <family val="1"/>
        <charset val="186"/>
      </rPr>
      <t>3.</t>
    </r>
  </si>
  <si>
    <r>
      <rPr>
        <b/>
        <sz val="11"/>
        <color rgb="FF000000"/>
        <rFont val="Times New Roman"/>
        <family val="1"/>
        <charset val="186"/>
      </rPr>
      <t>Supplement document (worksheet)</t>
    </r>
  </si>
  <si>
    <r>
      <rPr>
        <b/>
        <sz val="12"/>
        <color theme="1"/>
        <rFont val="Times New Roman"/>
        <family val="1"/>
        <charset val="186"/>
      </rPr>
      <t xml:space="preserve">REMARKS: </t>
    </r>
  </si>
  <si>
    <r>
      <rPr>
        <b/>
        <sz val="11"/>
        <rFont val="Times New Roman"/>
        <family val="1"/>
        <charset val="186"/>
      </rPr>
      <t>The name of the room/space/functional block</t>
    </r>
  </si>
  <si>
    <r>
      <rPr>
        <b/>
        <sz val="11"/>
        <rFont val="Times New Roman"/>
        <family val="1"/>
        <charset val="186"/>
      </rPr>
      <t>Approximate area (sq. m) (if needed to determine)</t>
    </r>
  </si>
  <si>
    <r>
      <rPr>
        <b/>
        <sz val="11"/>
        <rFont val="Times New Roman"/>
        <family val="1"/>
        <charset val="186"/>
      </rPr>
      <t>The significance level of the room/space/functional block (A, B, C and D)</t>
    </r>
  </si>
  <si>
    <r>
      <rPr>
        <b/>
        <sz val="11"/>
        <rFont val="Times New Roman"/>
        <family val="1"/>
        <charset val="186"/>
      </rPr>
      <t>Description of special requirements for premises/areas (if applicable)</t>
    </r>
  </si>
  <si>
    <r>
      <rPr>
        <b/>
        <sz val="11"/>
        <rFont val="Times New Roman"/>
        <family val="1"/>
        <charset val="186"/>
      </rPr>
      <t>Total (EUR, excl. VAT)</t>
    </r>
  </si>
  <si>
    <r>
      <rPr>
        <b/>
        <sz val="12"/>
        <rFont val="Times New Roman"/>
        <family val="1"/>
        <charset val="186"/>
      </rPr>
      <t>Building part/ System/ Area</t>
    </r>
  </si>
  <si>
    <r>
      <rPr>
        <b/>
        <sz val="12"/>
        <color theme="1"/>
        <rFont val="Times New Roman"/>
        <family val="1"/>
        <charset val="186"/>
      </rPr>
      <t>Foundations</t>
    </r>
  </si>
  <si>
    <r>
      <rPr>
        <b/>
        <sz val="12"/>
        <color theme="1"/>
        <rFont val="Times New Roman"/>
        <family val="1"/>
        <charset val="186"/>
      </rPr>
      <t>Roof</t>
    </r>
  </si>
  <si>
    <r>
      <rPr>
        <b/>
        <sz val="12"/>
        <rFont val="Times New Roman"/>
        <family val="1"/>
        <charset val="186"/>
      </rPr>
      <t>Skylights</t>
    </r>
  </si>
  <si>
    <r>
      <rPr>
        <b/>
        <sz val="12"/>
        <color theme="1"/>
        <rFont val="Times New Roman"/>
        <family val="1"/>
        <charset val="186"/>
      </rPr>
      <t>Load-bearing internal walls</t>
    </r>
  </si>
  <si>
    <r>
      <rPr>
        <b/>
        <sz val="12"/>
        <color theme="1"/>
        <rFont val="Times New Roman"/>
        <family val="1"/>
        <charset val="186"/>
      </rPr>
      <t>Non-load-bearing internal walls</t>
    </r>
  </si>
  <si>
    <r>
      <rPr>
        <b/>
        <sz val="12"/>
        <rFont val="Times New Roman"/>
        <family val="1"/>
        <charset val="186"/>
      </rPr>
      <t>Structural elements</t>
    </r>
  </si>
  <si>
    <r>
      <rPr>
        <b/>
        <sz val="12"/>
        <rFont val="Times New Roman"/>
        <family val="1"/>
        <charset val="186"/>
      </rPr>
      <t>Partitions</t>
    </r>
  </si>
  <si>
    <r>
      <rPr>
        <b/>
        <sz val="12"/>
        <rFont val="Times New Roman"/>
        <family val="1"/>
        <charset val="186"/>
      </rPr>
      <t>Ceiling finishing</t>
    </r>
  </si>
  <si>
    <r>
      <rPr>
        <b/>
        <sz val="12"/>
        <rFont val="Times New Roman"/>
        <family val="1"/>
        <charset val="186"/>
      </rPr>
      <t>Special built-in elements</t>
    </r>
  </si>
  <si>
    <r>
      <rPr>
        <b/>
        <sz val="12"/>
        <rFont val="Times New Roman"/>
        <family val="1"/>
        <charset val="186"/>
      </rPr>
      <t>Sun protection</t>
    </r>
  </si>
  <si>
    <r>
      <rPr>
        <b/>
        <sz val="12"/>
        <color theme="1"/>
        <rFont val="Times New Roman"/>
        <family val="1"/>
        <charset val="186"/>
      </rPr>
      <t xml:space="preserve">Building internal engineering systems </t>
    </r>
  </si>
  <si>
    <r>
      <rPr>
        <b/>
        <sz val="12"/>
        <rFont val="Times New Roman"/>
        <family val="1"/>
        <charset val="186"/>
      </rPr>
      <t>Electrical systems and equipment</t>
    </r>
  </si>
  <si>
    <r>
      <rPr>
        <b/>
        <sz val="12"/>
        <rFont val="Times New Roman"/>
        <family val="1"/>
        <charset val="186"/>
      </rPr>
      <t>Automation systems and devices</t>
    </r>
  </si>
  <si>
    <r>
      <rPr>
        <b/>
        <sz val="12"/>
        <rFont val="Times New Roman"/>
        <family val="1"/>
        <charset val="186"/>
      </rPr>
      <t>Video surveillance systems and equipment</t>
    </r>
  </si>
  <si>
    <r>
      <rPr>
        <b/>
        <sz val="12"/>
        <rFont val="Times New Roman"/>
        <family val="1"/>
        <charset val="186"/>
      </rPr>
      <t>Security alarm systems and devices</t>
    </r>
  </si>
  <si>
    <r>
      <rPr>
        <b/>
        <sz val="12"/>
        <rFont val="Times New Roman"/>
        <family val="1"/>
        <charset val="186"/>
      </rPr>
      <t>Smoke extraction systems and equipment</t>
    </r>
  </si>
  <si>
    <r>
      <rPr>
        <b/>
        <sz val="12"/>
        <rFont val="Times New Roman"/>
        <family val="1"/>
        <charset val="186"/>
      </rPr>
      <t>Gas pipeline system and equipment</t>
    </r>
  </si>
  <si>
    <r>
      <rPr>
        <b/>
        <sz val="12"/>
        <rFont val="Times New Roman"/>
        <family val="1"/>
        <charset val="186"/>
      </rPr>
      <t>The participant provides descriptions of systems and equipment, technical parameters, and details of the proposed installed equipment (location in the building, power ratings, specifications, etc.).</t>
    </r>
  </si>
  <si>
    <r>
      <rPr>
        <sz val="12"/>
        <rFont val="Times New Roman"/>
        <family val="1"/>
        <charset val="186"/>
      </rPr>
      <t>On-duty room</t>
    </r>
  </si>
  <si>
    <r>
      <rPr>
        <sz val="12"/>
        <rFont val="Times New Roman"/>
        <family val="1"/>
        <charset val="186"/>
      </rPr>
      <t>Technical rooms</t>
    </r>
  </si>
  <si>
    <r>
      <rPr>
        <b/>
        <sz val="12"/>
        <rFont val="Times New Roman"/>
        <family val="1"/>
        <charset val="186"/>
      </rPr>
      <t>Auxiliary rooms</t>
    </r>
  </si>
  <si>
    <r>
      <rPr>
        <b/>
        <sz val="12"/>
        <color theme="1"/>
        <rFont val="Times New Roman"/>
        <family val="1"/>
        <charset val="186"/>
      </rPr>
      <t>Building structures and other elements</t>
    </r>
  </si>
  <si>
    <r>
      <rPr>
        <b/>
        <sz val="12"/>
        <color theme="1"/>
        <rFont val="Times New Roman"/>
        <family val="1"/>
        <charset val="186"/>
      </rPr>
      <t>Slabs on the ground.</t>
    </r>
  </si>
  <si>
    <r>
      <rPr>
        <b/>
        <sz val="12"/>
        <color theme="1"/>
        <rFont val="Times New Roman"/>
        <family val="1"/>
        <charset val="186"/>
      </rPr>
      <t>Floor slabs between levels</t>
    </r>
  </si>
  <si>
    <r>
      <rPr>
        <b/>
        <sz val="12"/>
        <rFont val="Times New Roman"/>
        <family val="1"/>
        <charset val="186"/>
      </rPr>
      <t>Wall finish</t>
    </r>
  </si>
  <si>
    <r>
      <rPr>
        <b/>
        <sz val="12"/>
        <rFont val="Times New Roman"/>
        <family val="1"/>
        <charset val="186"/>
      </rPr>
      <t>Internal doors and windows</t>
    </r>
  </si>
  <si>
    <r>
      <rPr>
        <b/>
        <sz val="12"/>
        <rFont val="Times New Roman"/>
        <family val="1"/>
        <charset val="186"/>
      </rPr>
      <t xml:space="preserve">Other </t>
    </r>
  </si>
  <si>
    <r>
      <rPr>
        <b/>
        <sz val="11"/>
        <rFont val="Times New Roman"/>
        <family val="1"/>
        <charset val="186"/>
      </rPr>
      <t>Cost of development of the solution proposed by the Candidate / Participant (EUR excl. VAT)</t>
    </r>
  </si>
  <si>
    <r>
      <rPr>
        <i/>
        <sz val="11"/>
        <color rgb="FF000000"/>
        <rFont val="Times New Roman"/>
        <family val="1"/>
        <charset val="186"/>
      </rPr>
      <t>to be completed by Candidate / Participant</t>
    </r>
  </si>
  <si>
    <r>
      <rPr>
        <sz val="11"/>
        <color rgb="FF000000"/>
        <rFont val="Times New Roman"/>
        <family val="1"/>
        <charset val="186"/>
      </rPr>
      <t>The Candidate / Participant may add to the Solution / Tender its own solutions that are not in conflict with the Specification or not evaluated by the Public Entity (PE)</t>
    </r>
  </si>
  <si>
    <r>
      <rPr>
        <b/>
        <sz val="11"/>
        <color rgb="FF000000"/>
        <rFont val="Times New Roman"/>
        <family val="1"/>
        <charset val="186"/>
      </rPr>
      <t xml:space="preserve">The area of the premises/space/functional block in square metres proposed by the Candidate/Participant </t>
    </r>
  </si>
  <si>
    <r>
      <rPr>
        <i/>
        <sz val="11"/>
        <color rgb="FF000000"/>
        <rFont val="Times New Roman"/>
        <family val="1"/>
        <charset val="186"/>
      </rPr>
      <t>To be completed by the candidate (only applicable for Initial Tender)</t>
    </r>
  </si>
  <si>
    <r>
      <rPr>
        <i/>
        <sz val="11"/>
        <color rgb="FF000000"/>
        <rFont val="Times New Roman"/>
        <family val="1"/>
        <charset val="186"/>
      </rPr>
      <t>To be completed by Public entity</t>
    </r>
  </si>
  <si>
    <r>
      <rPr>
        <sz val="12"/>
        <color rgb="FF000000"/>
        <rFont val="Times New Roman"/>
        <family val="1"/>
        <charset val="186"/>
      </rPr>
      <t>1. The Public Entity fills in the specifications, object data, and design task taking into account the specific features and purpose of the object part.</t>
    </r>
  </si>
  <si>
    <r>
      <rPr>
        <sz val="12"/>
        <rFont val="Times New Roman"/>
        <family val="2"/>
        <charset val="186"/>
      </rPr>
      <t>2. The Public Entity provides known special requirements and descriptions of objects, rooms, functional blocks, and infrastructure. If descriptions are not provided in the Public Entity tables, the Candidate/Participant must submit their tenders in accordance with applicable regulations, standards, and other legal acts.</t>
    </r>
  </si>
  <si>
    <r>
      <rPr>
        <sz val="12"/>
        <rFont val="Times New Roman"/>
        <family val="1"/>
        <charset val="186"/>
      </rPr>
      <t>3. The Candidate may propose and suggest possible optimisations (by suggesting to supplement the Specifications, justifying the benefits of the proposals and their impact on the price of the Tender).</t>
    </r>
  </si>
  <si>
    <r>
      <rPr>
        <sz val="12"/>
        <rFont val="Times New Roman"/>
        <family val="1"/>
        <charset val="186"/>
      </rPr>
      <t xml:space="preserve">4. Where possible and rational, the cost of creating a facility or other part of a building should be detailed by isolating individual parts or components of the building and specifying the anticipated cost of each respective part or component. </t>
    </r>
  </si>
  <si>
    <r>
      <rPr>
        <b/>
        <sz val="11"/>
        <color rgb="FF000000"/>
        <rFont val="Times New Roman"/>
        <family val="1"/>
        <charset val="186"/>
      </rPr>
      <t xml:space="preserve">Possible optimisation proposed by the Candidate – additional solutions to those in the Specification (reference to the Tender document, section, paragraph, clause). </t>
    </r>
    <r>
      <rPr>
        <b/>
        <sz val="11"/>
        <color rgb="FF000000"/>
        <rFont val="Times New Roman"/>
        <family val="1"/>
        <charset val="186"/>
      </rPr>
      <t xml:space="preserve">Price (EUR excl. VAT) </t>
    </r>
    <r>
      <rPr>
        <b/>
        <sz val="11"/>
        <color rgb="FF000000"/>
        <rFont val="Times New Roman"/>
        <family val="1"/>
        <charset val="186"/>
      </rPr>
      <t>This section is to be completed only for the Initial Tender</t>
    </r>
  </si>
  <si>
    <r>
      <rPr>
        <b/>
        <sz val="12"/>
        <color rgb="FF000000"/>
        <rFont val="Times New Roman"/>
        <family val="1"/>
        <charset val="186"/>
      </rPr>
      <t xml:space="preserve">Description of solutions proposed by the Candidate/Participant (reference to the annex of the Tender: </t>
    </r>
    <r>
      <rPr>
        <b/>
        <sz val="12"/>
        <color rgb="FF000000"/>
        <rFont val="Times New Roman"/>
        <family val="1"/>
        <charset val="186"/>
      </rPr>
      <t xml:space="preserve">Section, part, item of the Tender). </t>
    </r>
  </si>
  <si>
    <r>
      <rPr>
        <sz val="11"/>
        <rFont val="Times New Roman"/>
        <family val="1"/>
        <charset val="186"/>
      </rPr>
      <t xml:space="preserve">1. The Public Entity fills in the specifications, object data, and design task taking into account the features and purpose of the object. </t>
    </r>
  </si>
  <si>
    <r>
      <rPr>
        <sz val="11"/>
        <rFont val="Times New Roman"/>
        <family val="2"/>
        <charset val="186"/>
      </rPr>
      <t>2. The Public Entity provides known special requirements and descriptions of objects, rooms, spaces, functional blocks, and infrastructure. If descriptions are not provided in the Public Entity tables, the Candidate/Participant must submit their tenders in accordance with applicable regulations, standards, and other legal acts.</t>
    </r>
  </si>
  <si>
    <r>
      <rPr>
        <sz val="11"/>
        <color rgb="FF000000"/>
        <rFont val="Times New Roman"/>
        <family val="1"/>
        <charset val="186"/>
      </rPr>
      <t>4. The Public Entity classifies rooms/ spaces/ functional blocks by significance levels into functional sector significance levels A, B, C, and D (Specifications section "Functional sectors").</t>
    </r>
  </si>
  <si>
    <r>
      <rPr>
        <sz val="11"/>
        <color rgb="FF000000"/>
        <rFont val="Times New Roman"/>
        <family val="1"/>
        <charset val="186"/>
      </rPr>
      <t>5. The areas provided in the table are approximate and may change depending on the implementation of regulatory acts and the requirements of the Specifications.</t>
    </r>
  </si>
  <si>
    <r>
      <rPr>
        <sz val="11"/>
        <color rgb="FF000000"/>
        <rFont val="Times New Roman"/>
        <family val="1"/>
        <charset val="186"/>
      </rPr>
      <t>6. The technological rooms must be equipped with an air conditioning system, ensuring the proper operating conditions for the equipment installed in these rooms. Parameters are selected according to the recommendations of computer network equipment manufacturers. Temperature deviations in the rooms must be automatically recorded in the Registration Tool.</t>
    </r>
  </si>
  <si>
    <r>
      <rPr>
        <sz val="11"/>
        <color rgb="FF000000"/>
        <rFont val="Times New Roman"/>
        <family val="1"/>
        <charset val="186"/>
      </rPr>
      <t>7. The size of technological premises indicated in the table is approximate, it is adjusted by evaluating the planned equipment quantities to be installed. The size of the room must allow easy access to the switchgear cabinets and equipment maintenance.</t>
    </r>
  </si>
  <si>
    <r>
      <rPr>
        <sz val="11"/>
        <color rgb="FF000000"/>
        <rFont val="Times New Roman"/>
        <family val="1"/>
        <charset val="186"/>
      </rPr>
      <t>10. Technological rooms should not be located beneath sanitary facilities or in other areas where there is a high risk of flooding.</t>
    </r>
  </si>
  <si>
    <r>
      <rPr>
        <sz val="11"/>
        <color rgb="FF000000"/>
        <rFont val="Times New Roman"/>
        <family val="1"/>
        <charset val="186"/>
      </rPr>
      <t>3. The Candidate/Participant may propose and suggest possible optimisations in their solutions (by suggesting to supplement the Specifications, justifying the benefits of the proposals and their impact on the price of the Tender).</t>
    </r>
  </si>
  <si>
    <r>
      <rPr>
        <i/>
        <sz val="12"/>
        <color rgb="FF000000"/>
        <rFont val="Times New Roman"/>
        <family val="1"/>
        <charset val="186"/>
      </rPr>
      <t>to be filled by the Public Entity (if specific requirements are known and applied</t>
    </r>
  </si>
  <si>
    <r>
      <rPr>
        <sz val="12"/>
        <color theme="1"/>
        <rFont val="Times New Roman"/>
        <family val="1"/>
        <charset val="186"/>
      </rPr>
      <t>Other. Proposed by the Candidate / Participant.</t>
    </r>
  </si>
  <si>
    <r>
      <rPr>
        <i/>
        <sz val="11"/>
        <color rgb="FF000000"/>
        <rFont val="Times New Roman"/>
        <family val="1"/>
        <charset val="186"/>
      </rPr>
      <t xml:space="preserve">To be completed by the Public entity (PE). </t>
    </r>
    <r>
      <rPr>
        <i/>
        <sz val="11"/>
        <color rgb="FF000000"/>
        <rFont val="Times New Roman"/>
        <family val="1"/>
        <charset val="186"/>
      </rPr>
      <t>When submitting the Tender, the information “To be completed by the Candidate/Participant" may be suspplemented by the Candidate/Participant</t>
    </r>
  </si>
  <si>
    <r>
      <rPr>
        <b/>
        <sz val="11"/>
        <color theme="1"/>
        <rFont val="Times New Roman"/>
        <family val="1"/>
        <charset val="186"/>
      </rPr>
      <t>numbering of premises according to the explanations on the drawings proposed by the Candidate/Participant</t>
    </r>
  </si>
  <si>
    <r>
      <rPr>
        <b/>
        <sz val="12"/>
        <rFont val="Times New Roman"/>
        <family val="1"/>
        <charset val="186"/>
      </rPr>
      <t xml:space="preserve">Renewable energy systems and devices are installed in the building. </t>
    </r>
    <r>
      <rPr>
        <b/>
        <sz val="12"/>
        <rFont val="Times New Roman"/>
        <family val="1"/>
        <charset val="186"/>
      </rPr>
      <t>The system and equipment installed in the area are not evaluated here; such information is provided in the "Territory" worksheet before the field of engineering networks and systems.</t>
    </r>
  </si>
  <si>
    <r>
      <rPr>
        <b/>
        <sz val="12"/>
        <rFont val="Times New Roman"/>
        <family val="1"/>
        <charset val="186"/>
      </rPr>
      <t>Other equipment</t>
    </r>
  </si>
  <si>
    <r>
      <rPr>
        <b/>
        <sz val="12"/>
        <rFont val="Times New Roman"/>
        <family val="1"/>
        <charset val="186"/>
      </rPr>
      <t>Fire extinguishing systems and equipment</t>
    </r>
  </si>
  <si>
    <r>
      <rPr>
        <b/>
        <sz val="12"/>
        <rFont val="Times New Roman"/>
        <family val="1"/>
        <charset val="186"/>
      </rPr>
      <t>Fire systems, fire detection systems, and equipment</t>
    </r>
  </si>
  <si>
    <r>
      <rPr>
        <b/>
        <sz val="12"/>
        <rFont val="Times New Roman"/>
        <family val="1"/>
        <charset val="186"/>
      </rPr>
      <t>Floor coverings and finishes.</t>
    </r>
  </si>
  <si>
    <r>
      <rPr>
        <b/>
        <sz val="12"/>
        <rFont val="Times New Roman"/>
        <family val="1"/>
        <charset val="186"/>
      </rPr>
      <t>External doors, windows, and showcases</t>
    </r>
  </si>
  <si>
    <r>
      <rPr>
        <b/>
        <sz val="12"/>
        <color theme="1"/>
        <rFont val="Times New Roman"/>
        <family val="1"/>
        <charset val="186"/>
      </rPr>
      <t>Load-bearing external walls, structures</t>
    </r>
  </si>
  <si>
    <r>
      <rPr>
        <b/>
        <sz val="12"/>
        <color theme="1"/>
        <rFont val="Times New Roman"/>
        <family val="1"/>
        <charset val="186"/>
      </rPr>
      <t>Non-load-bearing external walls, structures</t>
    </r>
  </si>
  <si>
    <r>
      <rPr>
        <b/>
        <sz val="12"/>
        <color theme="1"/>
        <rFont val="Times New Roman"/>
        <family val="1"/>
        <charset val="186"/>
      </rPr>
      <t>Plinth installation</t>
    </r>
  </si>
  <si>
    <r>
      <rPr>
        <b/>
        <sz val="12"/>
        <rFont val="Times New Roman"/>
        <family val="1"/>
        <charset val="186"/>
      </rPr>
      <t>Specific use devices, other technological devices and systems</t>
    </r>
  </si>
  <si>
    <r>
      <rPr>
        <b/>
        <sz val="11"/>
        <rFont val="Times New Roman"/>
        <family val="1"/>
        <charset val="186"/>
      </rPr>
      <t xml:space="preserve">Total cost of the optimisation solutions (EUR excl. VAT). </t>
    </r>
    <r>
      <rPr>
        <b/>
        <sz val="11"/>
        <rFont val="Times New Roman"/>
        <family val="1"/>
        <charset val="186"/>
      </rPr>
      <t>Cost of additional work or savings</t>
    </r>
  </si>
  <si>
    <r>
      <rPr>
        <sz val="11"/>
        <rFont val="Times New Roman"/>
        <family val="1"/>
        <charset val="186"/>
      </rPr>
      <t>New construction</t>
    </r>
  </si>
  <si>
    <r>
      <rPr>
        <sz val="11"/>
        <color rgb="FF000000"/>
        <rFont val="Times New Roman"/>
        <family val="1"/>
        <charset val="186"/>
      </rPr>
      <t>worksheet 1. Development of buildings. Needs</t>
    </r>
  </si>
  <si>
    <r>
      <rPr>
        <b/>
        <sz val="12"/>
        <rFont val="Times New Roman"/>
        <family val="1"/>
        <charset val="186"/>
      </rPr>
      <t>Administrative area</t>
    </r>
  </si>
  <si>
    <r>
      <rPr>
        <sz val="12"/>
        <rFont val="Times New Roman"/>
        <family val="1"/>
        <charset val="186"/>
      </rPr>
      <t>Office</t>
    </r>
  </si>
  <si>
    <r>
      <rPr>
        <b/>
        <sz val="12"/>
        <rFont val="Times New Roman"/>
        <family val="1"/>
        <charset val="186"/>
      </rPr>
      <t>Sanitary area</t>
    </r>
  </si>
  <si>
    <r>
      <rPr>
        <b/>
        <sz val="12"/>
        <rFont val="Times New Roman"/>
        <family val="1"/>
        <charset val="186"/>
      </rPr>
      <t>Sleeping area</t>
    </r>
  </si>
  <si>
    <r>
      <rPr>
        <sz val="12"/>
        <rFont val="Times New Roman"/>
        <family val="1"/>
        <charset val="186"/>
      </rPr>
      <t>Sleeping room</t>
    </r>
  </si>
  <si>
    <r>
      <rPr>
        <sz val="12"/>
        <rFont val="Times New Roman"/>
        <family val="1"/>
        <charset val="186"/>
      </rPr>
      <t>Recreation room</t>
    </r>
  </si>
  <si>
    <r>
      <rPr>
        <b/>
        <sz val="12"/>
        <rFont val="Times New Roman"/>
        <family val="1"/>
        <charset val="186"/>
      </rPr>
      <t>Supply area</t>
    </r>
  </si>
  <si>
    <r>
      <rPr>
        <sz val="12"/>
        <rFont val="Times New Roman"/>
        <family val="1"/>
        <charset val="186"/>
      </rPr>
      <t>Storage room</t>
    </r>
  </si>
  <si>
    <r>
      <rPr>
        <sz val="12"/>
        <rFont val="Times New Roman"/>
        <family val="1"/>
        <charset val="186"/>
      </rPr>
      <t>Weapons storage room</t>
    </r>
  </si>
  <si>
    <r>
      <rPr>
        <sz val="12"/>
        <rFont val="Times New Roman"/>
        <family val="1"/>
        <charset val="186"/>
      </rPr>
      <t>Weapons cleaning room</t>
    </r>
  </si>
  <si>
    <r>
      <rPr>
        <sz val="12"/>
        <rFont val="Times New Roman"/>
        <family val="1"/>
        <charset val="186"/>
      </rPr>
      <t>Laundry room</t>
    </r>
  </si>
  <si>
    <r>
      <rPr>
        <sz val="12"/>
        <rFont val="Times New Roman"/>
        <family val="1"/>
        <charset val="186"/>
      </rPr>
      <t>Footwear dryer</t>
    </r>
  </si>
  <si>
    <r>
      <rPr>
        <sz val="12"/>
        <rFont val="Times New Roman"/>
        <family val="1"/>
        <charset val="186"/>
      </rPr>
      <t>Clothes drying room</t>
    </r>
  </si>
  <si>
    <r>
      <rPr>
        <b/>
        <sz val="11"/>
        <rFont val="Times New Roman"/>
        <family val="1"/>
        <charset val="186"/>
      </rPr>
      <t>Number of places</t>
    </r>
  </si>
  <si>
    <r>
      <rPr>
        <b/>
        <sz val="11"/>
        <rFont val="Times New Roman"/>
        <family val="1"/>
        <charset val="186"/>
      </rPr>
      <t>Phones connected to the KATT</t>
    </r>
  </si>
  <si>
    <r>
      <rPr>
        <b/>
        <sz val="11"/>
        <rFont val="Times New Roman"/>
        <family val="1"/>
        <charset val="186"/>
      </rPr>
      <t>Computer networks are connected to the unit's network 2</t>
    </r>
  </si>
  <si>
    <r>
      <rPr>
        <b/>
        <sz val="11"/>
        <rFont val="Times New Roman"/>
        <family val="1"/>
        <charset val="186"/>
      </rPr>
      <t>Computer networks are connected to the KAS network 1</t>
    </r>
  </si>
  <si>
    <r>
      <rPr>
        <b/>
        <sz val="11"/>
        <rFont val="Times New Roman"/>
        <family val="1"/>
        <charset val="186"/>
      </rPr>
      <t>Number of computerised workstations</t>
    </r>
  </si>
  <si>
    <r>
      <rPr>
        <b/>
        <sz val="11"/>
        <color rgb="FF000000"/>
        <rFont val="Times New Roman"/>
        <family val="1"/>
        <charset val="186"/>
      </rPr>
      <t>Furniture/equipment inventory</t>
    </r>
  </si>
  <si>
    <r>
      <rPr>
        <b/>
        <sz val="11"/>
        <color rgb="FF000000"/>
        <rFont val="Times New Roman"/>
        <family val="1"/>
        <charset val="186"/>
      </rPr>
      <t>Description of the building's furniture/equipment inventory needs and Special Requirements (if any)</t>
    </r>
  </si>
  <si>
    <r>
      <rPr>
        <sz val="12"/>
        <rFont val="Times New Roman"/>
        <family val="1"/>
        <charset val="186"/>
      </rPr>
      <t>The price must match the price of part of the Facility of Supplement 2.1, document 1, worksheet 1</t>
    </r>
  </si>
  <si>
    <r>
      <rPr>
        <sz val="11"/>
        <rFont val="Times New Roman"/>
        <family val="1"/>
        <charset val="186"/>
      </rPr>
      <t>11. If necessary to clarify the solutions, the Participant may add rows to their table.</t>
    </r>
  </si>
  <si>
    <r>
      <rPr>
        <sz val="11"/>
        <color theme="1"/>
        <rFont val="Times New Roman"/>
        <family val="1"/>
        <charset val="186"/>
      </rPr>
      <t>12. * The PS must provide for a one-time furniture purchase and warranty maintenance for a period of 5 years</t>
    </r>
  </si>
  <si>
    <r>
      <rPr>
        <b/>
        <sz val="11"/>
        <color rgb="FF000000"/>
        <rFont val="Times New Roman"/>
        <family val="1"/>
        <charset val="186"/>
      </rPr>
      <t>The planned furniture/equipment inventory is purchased by *PS, **PS, or VS</t>
    </r>
  </si>
  <si>
    <r>
      <rPr>
        <b/>
        <sz val="12"/>
        <color rgb="FF000000"/>
        <rFont val="Times New Roman"/>
        <family val="1"/>
        <charset val="186"/>
      </rPr>
      <t xml:space="preserve">The price of furniture and equipment proposed by the Candidate/Participant for the investor (which is purchased by the Private Entity) (*PS, **PS)) (EUR excl. VAT) </t>
    </r>
  </si>
  <si>
    <r>
      <rPr>
        <b/>
        <sz val="12"/>
        <color rgb="FF000000"/>
        <rFont val="Times New Roman"/>
        <family val="1"/>
        <charset val="186"/>
      </rPr>
      <t xml:space="preserve">Cost for the installation of the furniture and equipment inventory proposed by the Candidate/Participant (*PS, **PS) (EUR excl. VAT) </t>
    </r>
  </si>
  <si>
    <r>
      <rPr>
        <sz val="12"/>
        <rFont val="Times New Roman"/>
        <family val="1"/>
        <charset val="186"/>
      </rPr>
      <t>1.1.</t>
    </r>
  </si>
  <si>
    <r>
      <rPr>
        <sz val="12"/>
        <rFont val="Times New Roman"/>
        <family val="1"/>
        <charset val="186"/>
      </rPr>
      <t>1.2.</t>
    </r>
  </si>
  <si>
    <r>
      <rPr>
        <sz val="12"/>
        <rFont val="Times New Roman"/>
        <family val="1"/>
        <charset val="186"/>
      </rPr>
      <t>1.3.</t>
    </r>
  </si>
  <si>
    <r>
      <rPr>
        <sz val="12"/>
        <rFont val="Times New Roman"/>
        <family val="1"/>
        <charset val="186"/>
      </rPr>
      <t>1.4.</t>
    </r>
  </si>
  <si>
    <r>
      <rPr>
        <sz val="12"/>
        <rFont val="Times New Roman"/>
        <family val="1"/>
        <charset val="186"/>
      </rPr>
      <t>1.5.</t>
    </r>
  </si>
  <si>
    <r>
      <rPr>
        <sz val="12"/>
        <rFont val="Times New Roman"/>
        <family val="1"/>
        <charset val="186"/>
      </rPr>
      <t>1.6.</t>
    </r>
  </si>
  <si>
    <r>
      <rPr>
        <sz val="12"/>
        <rFont val="Times New Roman"/>
        <family val="1"/>
        <charset val="186"/>
      </rPr>
      <t>1.7.</t>
    </r>
  </si>
  <si>
    <r>
      <rPr>
        <sz val="12"/>
        <rFont val="Times New Roman"/>
        <family val="1"/>
        <charset val="186"/>
      </rPr>
      <t>1.8.</t>
    </r>
  </si>
  <si>
    <r>
      <rPr>
        <sz val="12"/>
        <rFont val="Times New Roman"/>
        <family val="1"/>
        <charset val="186"/>
      </rPr>
      <t xml:space="preserve">The finishing of partitions can be minimal (for example, where allowed by the construction norms, walls can be left unplastered, painted, or impregnated), but must comply with the intended use of the rooms. Wall covers (by the type of coating) must be compatible with the room purpose, resistant to wet cleaning and, where necessary, to chemicals used for disinfection. </t>
    </r>
    <r>
      <rPr>
        <b/>
        <sz val="12"/>
        <rFont val="Times New Roman"/>
        <family val="1"/>
        <charset val="186"/>
      </rPr>
      <t xml:space="preserve">The Participant provides information on Partition types, structures, finishes etc. </t>
    </r>
  </si>
  <si>
    <r>
      <rPr>
        <sz val="12"/>
        <rFont val="Times New Roman"/>
        <family val="1"/>
        <charset val="186"/>
      </rPr>
      <t xml:space="preserve">The ceiling finishing may be minimal, but it must comply with the intended use of the room. </t>
    </r>
    <r>
      <rPr>
        <b/>
        <sz val="12"/>
        <rFont val="Times New Roman"/>
        <family val="1"/>
        <charset val="186"/>
      </rPr>
      <t xml:space="preserve">The Participant provides information on ceiling types, structures, finishes etc. </t>
    </r>
  </si>
  <si>
    <r>
      <rPr>
        <sz val="12"/>
        <rFont val="Times New Roman"/>
        <family val="1"/>
        <charset val="186"/>
      </rPr>
      <t xml:space="preserve">Where required by special regulations, protective metal grills should be installed, and access to windows from the exterior of the building should be restricted. </t>
    </r>
    <r>
      <rPr>
        <b/>
        <sz val="12"/>
        <rFont val="Times New Roman"/>
        <family val="1"/>
        <charset val="186"/>
      </rPr>
      <t>The Participant provides information on windows, showcases, doors, gates, including sills, trims, fittings, drive mechanisms, micro-ventilation elements, and other installed components.</t>
    </r>
  </si>
  <si>
    <r>
      <rPr>
        <sz val="10"/>
        <rFont val="Times New Roman"/>
        <family val="1"/>
        <charset val="186"/>
      </rPr>
      <t>1.16.</t>
    </r>
  </si>
  <si>
    <r>
      <rPr>
        <b/>
        <sz val="12"/>
        <rFont val="Times New Roman"/>
        <family val="1"/>
        <charset val="186"/>
      </rPr>
      <t xml:space="preserve">The Participant provides information on skylights, roof hatches, including trims, fittings, drive mechanisms, ventilation elements, and other installed components. </t>
    </r>
  </si>
  <si>
    <r>
      <rPr>
        <sz val="10"/>
        <rFont val="Times New Roman"/>
        <family val="1"/>
        <charset val="186"/>
      </rPr>
      <t>1.17.</t>
    </r>
  </si>
  <si>
    <r>
      <rPr>
        <sz val="10"/>
        <rFont val="Times New Roman"/>
        <family val="1"/>
        <charset val="186"/>
      </rPr>
      <t>1.18.</t>
    </r>
  </si>
  <si>
    <r>
      <rPr>
        <sz val="10"/>
        <rFont val="Times New Roman"/>
        <family val="1"/>
        <charset val="186"/>
      </rPr>
      <t>1.19.</t>
    </r>
  </si>
  <si>
    <r>
      <rPr>
        <sz val="10"/>
        <rFont val="Times New Roman"/>
        <family val="1"/>
        <charset val="186"/>
      </rPr>
      <t>1.20.</t>
    </r>
  </si>
  <si>
    <r>
      <rPr>
        <sz val="10"/>
        <rFont val="Times New Roman"/>
        <family val="1"/>
        <charset val="186"/>
      </rPr>
      <t>1.21.</t>
    </r>
  </si>
  <si>
    <r>
      <rPr>
        <sz val="12"/>
        <rFont val="Times New Roman"/>
        <family val="1"/>
        <charset val="186"/>
      </rPr>
      <t>2.1.</t>
    </r>
  </si>
  <si>
    <r>
      <rPr>
        <b/>
        <sz val="12"/>
        <rFont val="Times New Roman"/>
        <family val="1"/>
        <charset val="186"/>
      </rPr>
      <t xml:space="preserve">Heating systems and equipment </t>
    </r>
  </si>
  <si>
    <r>
      <rPr>
        <sz val="12"/>
        <rFont val="Times New Roman"/>
        <family val="1"/>
        <charset val="186"/>
      </rPr>
      <t>2.2.</t>
    </r>
  </si>
  <si>
    <r>
      <rPr>
        <b/>
        <sz val="12"/>
        <rFont val="Times New Roman"/>
        <family val="1"/>
        <charset val="186"/>
      </rPr>
      <t>Ventilation systems and equipment</t>
    </r>
  </si>
  <si>
    <r>
      <rPr>
        <sz val="12"/>
        <rFont val="Times New Roman"/>
        <family val="1"/>
        <charset val="186"/>
      </rPr>
      <t>2.3.</t>
    </r>
  </si>
  <si>
    <r>
      <rPr>
        <b/>
        <sz val="12"/>
        <rFont val="Times New Roman"/>
        <family val="1"/>
        <charset val="186"/>
      </rPr>
      <t>Cooling (air conditioning) systems and equipment</t>
    </r>
  </si>
  <si>
    <r>
      <rPr>
        <sz val="12"/>
        <rFont val="Times New Roman"/>
        <family val="1"/>
        <charset val="186"/>
      </rPr>
      <t>2.4.</t>
    </r>
  </si>
  <si>
    <r>
      <rPr>
        <b/>
        <sz val="12"/>
        <rFont val="Times New Roman"/>
        <family val="1"/>
        <charset val="186"/>
      </rPr>
      <t>Water supply and sewage systems and equipment</t>
    </r>
  </si>
  <si>
    <r>
      <rPr>
        <sz val="12"/>
        <rFont val="Times New Roman"/>
        <family val="1"/>
        <charset val="186"/>
      </rPr>
      <t>2.5.</t>
    </r>
  </si>
  <si>
    <r>
      <rPr>
        <b/>
        <sz val="12"/>
        <rFont val="Times New Roman"/>
        <family val="1"/>
        <charset val="186"/>
      </rPr>
      <t>Water metering installation</t>
    </r>
  </si>
  <si>
    <r>
      <rPr>
        <sz val="12"/>
        <rFont val="Times New Roman"/>
        <family val="1"/>
        <charset val="186"/>
      </rPr>
      <t>2.6.</t>
    </r>
  </si>
  <si>
    <r>
      <rPr>
        <b/>
        <sz val="12"/>
        <rFont val="Times New Roman"/>
        <family val="1"/>
        <charset val="186"/>
      </rPr>
      <t>Cold water system</t>
    </r>
  </si>
  <si>
    <r>
      <rPr>
        <sz val="12"/>
        <rFont val="Times New Roman"/>
        <family val="1"/>
        <charset val="186"/>
      </rPr>
      <t>2.7.</t>
    </r>
  </si>
  <si>
    <r>
      <rPr>
        <b/>
        <sz val="12"/>
        <rFont val="Times New Roman"/>
        <family val="1"/>
        <charset val="186"/>
      </rPr>
      <t>Hot water systems and equipment</t>
    </r>
  </si>
  <si>
    <r>
      <rPr>
        <sz val="12"/>
        <rFont val="Times New Roman"/>
        <family val="1"/>
        <charset val="186"/>
      </rPr>
      <t>2.9.</t>
    </r>
  </si>
  <si>
    <r>
      <rPr>
        <b/>
        <sz val="12"/>
        <rFont val="Times New Roman"/>
        <family val="1"/>
        <charset val="186"/>
      </rPr>
      <t>Domestic wastewater systems and equipment</t>
    </r>
  </si>
  <si>
    <r>
      <rPr>
        <sz val="12"/>
        <rFont val="Times New Roman"/>
        <family val="1"/>
        <charset val="186"/>
      </rPr>
      <t>2.10.</t>
    </r>
  </si>
  <si>
    <r>
      <rPr>
        <b/>
        <sz val="12"/>
        <rFont val="Times New Roman"/>
        <family val="1"/>
        <charset val="186"/>
      </rPr>
      <t>Surface water drainage, rainwater systems, and devices</t>
    </r>
  </si>
  <si>
    <r>
      <rPr>
        <sz val="12"/>
        <rFont val="Times New Roman"/>
        <family val="1"/>
        <charset val="186"/>
      </rPr>
      <t>2.11.</t>
    </r>
  </si>
  <si>
    <r>
      <rPr>
        <b/>
        <sz val="12"/>
        <rFont val="Times New Roman"/>
        <family val="1"/>
        <charset val="186"/>
      </rPr>
      <t>Plumbing appliances</t>
    </r>
  </si>
  <si>
    <r>
      <rPr>
        <sz val="12"/>
        <rFont val="Times New Roman"/>
        <family val="1"/>
        <charset val="186"/>
      </rPr>
      <t>2.13.</t>
    </r>
  </si>
  <si>
    <r>
      <rPr>
        <b/>
        <sz val="12"/>
        <rFont val="Times New Roman"/>
        <family val="1"/>
        <charset val="186"/>
      </rPr>
      <t>The Participant provides information on other equipment not included in the listed water supply and wastewater disposal systems.</t>
    </r>
  </si>
  <si>
    <r>
      <rPr>
        <sz val="12"/>
        <rFont val="Times New Roman"/>
        <family val="1"/>
        <charset val="186"/>
      </rPr>
      <t>2.14.</t>
    </r>
  </si>
  <si>
    <r>
      <rPr>
        <sz val="12"/>
        <rFont val="Times New Roman"/>
        <family val="1"/>
        <charset val="186"/>
      </rPr>
      <t>2.16.</t>
    </r>
  </si>
  <si>
    <r>
      <rPr>
        <sz val="12"/>
        <rFont val="Times New Roman"/>
        <family val="1"/>
        <charset val="186"/>
      </rPr>
      <t>2.17.</t>
    </r>
  </si>
  <si>
    <r>
      <rPr>
        <sz val="12"/>
        <rFont val="Times New Roman"/>
        <family val="1"/>
        <charset val="186"/>
      </rPr>
      <t>2.18.</t>
    </r>
  </si>
  <si>
    <r>
      <rPr>
        <sz val="12"/>
        <rFont val="Times New Roman"/>
        <family val="1"/>
        <charset val="186"/>
      </rPr>
      <t>2.19.</t>
    </r>
  </si>
  <si>
    <r>
      <rPr>
        <b/>
        <sz val="12"/>
        <rFont val="Times New Roman"/>
        <family val="1"/>
        <charset val="186"/>
      </rPr>
      <t>Computer and telephone networks</t>
    </r>
  </si>
  <si>
    <r>
      <rPr>
        <sz val="10"/>
        <rFont val="Times New Roman"/>
        <family val="1"/>
        <charset val="186"/>
      </rPr>
      <t>2.20.</t>
    </r>
  </si>
  <si>
    <r>
      <rPr>
        <sz val="10"/>
        <rFont val="Times New Roman"/>
        <family val="1"/>
        <charset val="186"/>
      </rPr>
      <t>2.21.</t>
    </r>
  </si>
  <si>
    <r>
      <rPr>
        <sz val="10"/>
        <rFont val="Times New Roman"/>
        <family val="1"/>
        <charset val="186"/>
      </rPr>
      <t>2.22.</t>
    </r>
  </si>
  <si>
    <r>
      <rPr>
        <b/>
        <sz val="12"/>
        <rFont val="Times New Roman"/>
        <family val="1"/>
        <charset val="186"/>
      </rPr>
      <t>The Participant provides information on fire detection and fire alarm systems.</t>
    </r>
  </si>
  <si>
    <r>
      <rPr>
        <sz val="10"/>
        <rFont val="Times New Roman"/>
        <family val="1"/>
        <charset val="186"/>
      </rPr>
      <t>2.23.</t>
    </r>
  </si>
  <si>
    <r>
      <rPr>
        <sz val="10"/>
        <rFont val="Times New Roman"/>
        <family val="1"/>
        <charset val="186"/>
      </rPr>
      <t>2.24.</t>
    </r>
  </si>
  <si>
    <r>
      <rPr>
        <b/>
        <sz val="12"/>
        <rFont val="Times New Roman"/>
        <family val="1"/>
        <charset val="186"/>
      </rPr>
      <t>The Participant provides information on gas pipeline networks, boilers, system and other equipment, metering.</t>
    </r>
  </si>
  <si>
    <r>
      <rPr>
        <sz val="10"/>
        <rFont val="Times New Roman"/>
        <family val="1"/>
        <charset val="186"/>
      </rPr>
      <t>2.25.</t>
    </r>
  </si>
  <si>
    <r>
      <rPr>
        <b/>
        <sz val="12"/>
        <rFont val="Times New Roman"/>
        <family val="1"/>
        <charset val="186"/>
      </rPr>
      <t xml:space="preserve">The Participant provides information on built-in elements for special purposes, signposts, informational and directional signs, colour-coded guidance systems, air compressors, liquid storage tanks etc. </t>
    </r>
  </si>
  <si>
    <r>
      <rPr>
        <sz val="12"/>
        <rFont val="Times New Roman"/>
        <family val="1"/>
        <charset val="186"/>
      </rPr>
      <t>Communication equipment storage room</t>
    </r>
  </si>
  <si>
    <r>
      <rPr>
        <sz val="12"/>
        <rFont val="Times New Roman"/>
        <family val="1"/>
        <charset val="186"/>
      </rPr>
      <t>-</t>
    </r>
  </si>
  <si>
    <r>
      <rPr>
        <sz val="12"/>
        <rFont val="Times New Roman"/>
        <family val="1"/>
        <charset val="186"/>
      </rPr>
      <t>1.2.1.</t>
    </r>
  </si>
  <si>
    <r>
      <rPr>
        <sz val="12"/>
        <rFont val="Times New Roman"/>
        <family val="1"/>
        <charset val="186"/>
      </rPr>
      <t>1.2.2.</t>
    </r>
  </si>
  <si>
    <r>
      <rPr>
        <sz val="12"/>
        <rFont val="Times New Roman"/>
        <family val="1"/>
        <charset val="186"/>
      </rPr>
      <t>1.2.3.</t>
    </r>
  </si>
  <si>
    <r>
      <rPr>
        <sz val="12"/>
        <rFont val="Times New Roman"/>
        <family val="1"/>
        <charset val="186"/>
      </rPr>
      <t>1.3.1.</t>
    </r>
  </si>
  <si>
    <r>
      <rPr>
        <sz val="12"/>
        <rFont val="Times New Roman"/>
        <family val="1"/>
        <charset val="186"/>
      </rPr>
      <t>1.3.2.</t>
    </r>
  </si>
  <si>
    <r>
      <rPr>
        <sz val="12"/>
        <rFont val="Times New Roman"/>
        <family val="1"/>
        <charset val="186"/>
      </rPr>
      <t>1.3.3.</t>
    </r>
  </si>
  <si>
    <r>
      <rPr>
        <sz val="12"/>
        <rFont val="Times New Roman"/>
        <family val="1"/>
        <charset val="186"/>
      </rPr>
      <t>1.3.4.</t>
    </r>
  </si>
  <si>
    <r>
      <rPr>
        <sz val="12"/>
        <rFont val="Times New Roman"/>
        <family val="1"/>
        <charset val="186"/>
      </rPr>
      <t>1.3.5.</t>
    </r>
  </si>
  <si>
    <r>
      <rPr>
        <sz val="12"/>
        <rFont val="Times New Roman"/>
        <family val="1"/>
        <charset val="186"/>
      </rPr>
      <t>1.3.6.</t>
    </r>
  </si>
  <si>
    <r>
      <rPr>
        <sz val="12"/>
        <rFont val="Times New Roman"/>
        <family val="1"/>
        <charset val="186"/>
      </rPr>
      <t>1.3.7.</t>
    </r>
  </si>
  <si>
    <r>
      <rPr>
        <sz val="12"/>
        <rFont val="Times New Roman"/>
        <family val="1"/>
        <charset val="186"/>
      </rPr>
      <t>1.3.8.</t>
    </r>
  </si>
  <si>
    <r>
      <rPr>
        <sz val="12"/>
        <rFont val="Times New Roman"/>
        <family val="1"/>
        <charset val="186"/>
      </rPr>
      <t>1.3.9.</t>
    </r>
  </si>
  <si>
    <r>
      <rPr>
        <sz val="12"/>
        <rFont val="Times New Roman"/>
        <family val="1"/>
        <charset val="186"/>
      </rPr>
      <t>1.3.10.</t>
    </r>
  </si>
  <si>
    <r>
      <rPr>
        <sz val="12"/>
        <rFont val="Times New Roman"/>
        <family val="1"/>
        <charset val="186"/>
      </rPr>
      <t>1.3.11.</t>
    </r>
  </si>
  <si>
    <r>
      <rPr>
        <sz val="12"/>
        <rFont val="Times New Roman"/>
        <family val="1"/>
        <charset val="186"/>
      </rPr>
      <t>1.3.12.</t>
    </r>
  </si>
  <si>
    <r>
      <rPr>
        <sz val="12"/>
        <rFont val="Times New Roman"/>
        <family val="1"/>
        <charset val="186"/>
      </rPr>
      <t>1.3.13.</t>
    </r>
  </si>
  <si>
    <r>
      <rPr>
        <sz val="12"/>
        <rFont val="Times New Roman"/>
        <family val="1"/>
        <charset val="186"/>
      </rPr>
      <t>1.4.1.</t>
    </r>
  </si>
  <si>
    <r>
      <rPr>
        <sz val="11"/>
        <color rgb="FF000000"/>
        <rFont val="Times New Roman"/>
        <family val="1"/>
        <charset val="186"/>
      </rPr>
      <t>C</t>
    </r>
  </si>
  <si>
    <r>
      <rPr>
        <sz val="12"/>
        <rFont val="Times New Roman"/>
        <family val="1"/>
        <charset val="186"/>
      </rPr>
      <t>1.5.1.</t>
    </r>
  </si>
  <si>
    <r>
      <rPr>
        <b/>
        <sz val="12"/>
        <rFont val="Times New Roman"/>
        <family val="1"/>
        <charset val="186"/>
      </rPr>
      <t>Building engineering system rooms</t>
    </r>
  </si>
  <si>
    <r>
      <rPr>
        <sz val="12"/>
        <rFont val="Times New Roman"/>
        <family val="1"/>
        <charset val="186"/>
      </rPr>
      <t xml:space="preserve">Electronic security systems </t>
    </r>
  </si>
  <si>
    <r>
      <rPr>
        <sz val="12"/>
        <rFont val="Times New Roman"/>
        <family val="1"/>
        <charset val="186"/>
      </rPr>
      <t>Switching room (communication distribution point)</t>
    </r>
  </si>
  <si>
    <r>
      <rPr>
        <sz val="11"/>
        <color rgb="FF000000"/>
        <rFont val="Times New Roman"/>
        <family val="1"/>
        <charset val="186"/>
      </rPr>
      <t>B</t>
    </r>
  </si>
  <si>
    <r>
      <rPr>
        <sz val="12"/>
        <rFont val="Times New Roman"/>
        <family val="1"/>
        <charset val="186"/>
      </rPr>
      <t>1.4.2.</t>
    </r>
  </si>
  <si>
    <r>
      <rPr>
        <sz val="12"/>
        <rFont val="Times New Roman"/>
        <family val="1"/>
        <charset val="186"/>
      </rPr>
      <t>1.4.3.</t>
    </r>
  </si>
  <si>
    <r>
      <rPr>
        <sz val="12"/>
        <rFont val="Times New Roman"/>
        <family val="1"/>
        <charset val="186"/>
      </rPr>
      <t>1.4.4.</t>
    </r>
  </si>
  <si>
    <r>
      <rPr>
        <sz val="12"/>
        <rFont val="Times New Roman"/>
        <family val="1"/>
        <charset val="186"/>
      </rPr>
      <t>1.4.5.</t>
    </r>
  </si>
  <si>
    <r>
      <rPr>
        <sz val="12"/>
        <rFont val="Times New Roman"/>
        <family val="1"/>
        <charset val="186"/>
      </rPr>
      <t>1.4.6.</t>
    </r>
  </si>
  <si>
    <r>
      <rPr>
        <sz val="12"/>
        <rFont val="Times New Roman"/>
        <family val="1"/>
        <charset val="186"/>
      </rPr>
      <t>1.4.7.</t>
    </r>
  </si>
  <si>
    <r>
      <rPr>
        <sz val="12"/>
        <rFont val="Times New Roman"/>
        <family val="1"/>
        <charset val="186"/>
      </rPr>
      <t>1.4.8.</t>
    </r>
  </si>
  <si>
    <r>
      <rPr>
        <sz val="12"/>
        <rFont val="Times New Roman"/>
        <family val="1"/>
        <charset val="186"/>
      </rPr>
      <t>1.4.9.</t>
    </r>
  </si>
  <si>
    <r>
      <rPr>
        <sz val="12"/>
        <rFont val="Times New Roman"/>
        <family val="1"/>
        <charset val="186"/>
      </rPr>
      <t>1.4.10.</t>
    </r>
  </si>
  <si>
    <r>
      <rPr>
        <sz val="12"/>
        <rFont val="Times New Roman"/>
        <family val="1"/>
        <charset val="186"/>
      </rPr>
      <t>1.4.11.</t>
    </r>
  </si>
  <si>
    <r>
      <rPr>
        <sz val="12"/>
        <rFont val="Times New Roman"/>
        <family val="1"/>
        <charset val="186"/>
      </rPr>
      <t>1.4.12.</t>
    </r>
  </si>
  <si>
    <r>
      <rPr>
        <sz val="12"/>
        <rFont val="Times New Roman"/>
        <family val="1"/>
        <charset val="186"/>
      </rPr>
      <t>1.4.13.</t>
    </r>
  </si>
  <si>
    <r>
      <rPr>
        <sz val="12"/>
        <rFont val="Times New Roman"/>
        <family val="1"/>
        <charset val="186"/>
      </rPr>
      <t>Corridor</t>
    </r>
  </si>
  <si>
    <r>
      <rPr>
        <sz val="12"/>
        <rFont val="Times New Roman"/>
        <family val="1"/>
        <charset val="186"/>
      </rPr>
      <t>1.6.1.</t>
    </r>
  </si>
  <si>
    <r>
      <rPr>
        <b/>
        <sz val="12"/>
        <color rgb="FF000000"/>
        <rFont val="Times New Roman"/>
        <family val="1"/>
        <charset val="186"/>
      </rPr>
      <t>Total floor area of the building</t>
    </r>
  </si>
  <si>
    <r>
      <rPr>
        <sz val="12"/>
        <rFont val="Times New Roman"/>
        <family val="1"/>
        <charset val="186"/>
      </rPr>
      <t>3.1.</t>
    </r>
  </si>
  <si>
    <r>
      <rPr>
        <sz val="12"/>
        <rFont val="Times New Roman"/>
        <family val="1"/>
        <charset val="186"/>
      </rPr>
      <t>3.2.</t>
    </r>
  </si>
  <si>
    <r>
      <rPr>
        <sz val="12"/>
        <rFont val="Times New Roman"/>
        <family val="1"/>
        <charset val="186"/>
      </rPr>
      <t>3.3.</t>
    </r>
  </si>
  <si>
    <r>
      <rPr>
        <sz val="12"/>
        <rFont val="Times New Roman"/>
        <family val="1"/>
        <charset val="186"/>
      </rPr>
      <t>3.4.</t>
    </r>
  </si>
  <si>
    <r>
      <rPr>
        <sz val="12"/>
        <rFont val="Times New Roman"/>
        <family val="1"/>
        <charset val="186"/>
      </rPr>
      <t>3.5.</t>
    </r>
  </si>
  <si>
    <r>
      <rPr>
        <sz val="12"/>
        <rFont val="Times New Roman"/>
        <family val="1"/>
        <charset val="186"/>
      </rPr>
      <t>3.6.</t>
    </r>
  </si>
  <si>
    <r>
      <rPr>
        <sz val="12"/>
        <rFont val="Times New Roman"/>
        <family val="1"/>
        <charset val="186"/>
      </rPr>
      <t>3.7.</t>
    </r>
  </si>
  <si>
    <r>
      <rPr>
        <sz val="12"/>
        <rFont val="Times New Roman"/>
        <family val="1"/>
        <charset val="186"/>
      </rPr>
      <t>3.8.</t>
    </r>
  </si>
  <si>
    <r>
      <rPr>
        <sz val="12"/>
        <rFont val="Times New Roman"/>
        <family val="1"/>
        <charset val="186"/>
      </rPr>
      <t>3.9.</t>
    </r>
  </si>
  <si>
    <r>
      <rPr>
        <sz val="12"/>
        <rFont val="Times New Roman"/>
        <family val="1"/>
        <charset val="186"/>
      </rPr>
      <t>3.10.</t>
    </r>
  </si>
  <si>
    <r>
      <rPr>
        <sz val="12"/>
        <rFont val="Times New Roman"/>
        <family val="1"/>
        <charset val="186"/>
      </rPr>
      <t>3.11.</t>
    </r>
  </si>
  <si>
    <r>
      <rPr>
        <sz val="12"/>
        <rFont val="Times New Roman"/>
        <family val="1"/>
        <charset val="186"/>
      </rPr>
      <t>3.12.</t>
    </r>
  </si>
  <si>
    <r>
      <rPr>
        <b/>
        <sz val="12"/>
        <rFont val="Times New Roman"/>
        <family val="1"/>
        <charset val="186"/>
      </rPr>
      <t>4.</t>
    </r>
  </si>
  <si>
    <r>
      <rPr>
        <sz val="12"/>
        <rFont val="Times New Roman"/>
        <family val="1"/>
        <charset val="186"/>
      </rPr>
      <t>4.1.</t>
    </r>
  </si>
  <si>
    <r>
      <rPr>
        <sz val="12"/>
        <rFont val="Times New Roman"/>
        <family val="1"/>
        <charset val="186"/>
      </rPr>
      <t>4.2.</t>
    </r>
  </si>
  <si>
    <r>
      <rPr>
        <sz val="12"/>
        <rFont val="Times New Roman"/>
        <family val="1"/>
        <charset val="186"/>
      </rPr>
      <t>4.3.</t>
    </r>
  </si>
  <si>
    <r>
      <rPr>
        <sz val="12"/>
        <rFont val="Times New Roman"/>
        <family val="1"/>
        <charset val="186"/>
      </rPr>
      <t>4.4.</t>
    </r>
  </si>
  <si>
    <r>
      <rPr>
        <sz val="12"/>
        <rFont val="Times New Roman"/>
        <family val="1"/>
        <charset val="186"/>
      </rPr>
      <t>4.5.</t>
    </r>
  </si>
  <si>
    <r>
      <rPr>
        <sz val="12"/>
        <rFont val="Times New Roman"/>
        <family val="1"/>
        <charset val="186"/>
      </rPr>
      <t>4.6.</t>
    </r>
  </si>
  <si>
    <r>
      <rPr>
        <sz val="12"/>
        <rFont val="Times New Roman"/>
        <family val="1"/>
        <charset val="186"/>
      </rPr>
      <t>4.7.</t>
    </r>
  </si>
  <si>
    <r>
      <rPr>
        <sz val="12"/>
        <rFont val="Times New Roman"/>
        <family val="1"/>
        <charset val="186"/>
      </rPr>
      <t>4.8.</t>
    </r>
  </si>
  <si>
    <r>
      <rPr>
        <sz val="12"/>
        <rFont val="Times New Roman"/>
        <family val="1"/>
        <charset val="186"/>
      </rPr>
      <t>4.9.</t>
    </r>
  </si>
  <si>
    <r>
      <rPr>
        <sz val="12"/>
        <rFont val="Times New Roman"/>
        <family val="1"/>
        <charset val="186"/>
      </rPr>
      <t>4.10.</t>
    </r>
  </si>
  <si>
    <r>
      <rPr>
        <sz val="12"/>
        <rFont val="Times New Roman"/>
        <family val="1"/>
        <charset val="186"/>
      </rPr>
      <t>4.11.</t>
    </r>
  </si>
  <si>
    <r>
      <rPr>
        <sz val="12"/>
        <rFont val="Times New Roman"/>
        <family val="1"/>
        <charset val="186"/>
      </rPr>
      <t>4.12.</t>
    </r>
  </si>
  <si>
    <r>
      <rPr>
        <b/>
        <sz val="12"/>
        <rFont val="Times New Roman"/>
        <family val="1"/>
        <charset val="186"/>
      </rPr>
      <t>5.</t>
    </r>
  </si>
  <si>
    <r>
      <rPr>
        <sz val="12"/>
        <rFont val="Times New Roman"/>
        <family val="1"/>
        <charset val="186"/>
      </rPr>
      <t>1.5.2.</t>
    </r>
  </si>
  <si>
    <r>
      <rPr>
        <sz val="12"/>
        <rFont val="Times New Roman"/>
        <family val="1"/>
        <charset val="186"/>
      </rPr>
      <t>1.5.3.</t>
    </r>
  </si>
  <si>
    <r>
      <rPr>
        <b/>
        <sz val="12"/>
        <rFont val="Times New Roman"/>
        <family val="1"/>
        <charset val="186"/>
      </rPr>
      <t>6.</t>
    </r>
  </si>
  <si>
    <r>
      <rPr>
        <sz val="12"/>
        <rFont val="Times New Roman"/>
        <family val="1"/>
        <charset val="186"/>
      </rPr>
      <t>6.1.</t>
    </r>
  </si>
  <si>
    <r>
      <rPr>
        <sz val="12"/>
        <color theme="1"/>
        <rFont val="Times New Roman"/>
        <family val="1"/>
        <charset val="186"/>
      </rPr>
      <t>7.</t>
    </r>
  </si>
  <si>
    <r>
      <rPr>
        <sz val="12"/>
        <rFont val="Times New Roman"/>
        <family val="1"/>
        <charset val="186"/>
      </rPr>
      <t>5.1.</t>
    </r>
  </si>
  <si>
    <r>
      <rPr>
        <sz val="12"/>
        <rFont val="Times New Roman"/>
        <family val="1"/>
        <charset val="186"/>
      </rPr>
      <t>5.2.</t>
    </r>
  </si>
  <si>
    <r>
      <rPr>
        <sz val="12"/>
        <rFont val="Times New Roman"/>
        <family val="1"/>
        <charset val="186"/>
      </rPr>
      <t>5.3.</t>
    </r>
  </si>
  <si>
    <r>
      <rPr>
        <sz val="12"/>
        <rFont val="Times New Roman"/>
        <family val="1"/>
        <charset val="186"/>
      </rPr>
      <t xml:space="preserve">2. The areas designated for soldier movement must be separated from the external building enclosures to protect the building façades and their external elements from accidental damage. If necessary, external wall cladding must be used, ensuring its acoustic properties. Colours and materials must be selected based on resistance to dirt, ease of cleaning, material aging, wear, and simplicity of maintenance. 
</t>
    </r>
  </si>
  <si>
    <r>
      <rPr>
        <sz val="12"/>
        <rFont val="Times New Roman"/>
        <family val="1"/>
        <charset val="186"/>
      </rPr>
      <t xml:space="preserve">1. Acoustic noise in shared areas must not exceed 85 dBA, in work offices and meeting rooms – up to 50 dBA, and in sleeping areas – up to 32 dBA.
</t>
    </r>
  </si>
  <si>
    <r>
      <rPr>
        <sz val="12"/>
        <rFont val="Times New Roman"/>
        <family val="1"/>
        <charset val="186"/>
      </rPr>
      <t xml:space="preserve">2. In special rooms with a high or medium potential for liquid accumulation, a floor slope must be installed to allow liquids to drain into the sewage system.
</t>
    </r>
  </si>
  <si>
    <r>
      <rPr>
        <sz val="12"/>
        <rFont val="Times New Roman"/>
        <family val="1"/>
        <charset val="186"/>
      </rPr>
      <t xml:space="preserve">3. Floor coverings must be suitable for their intended use based on the function of the rooms or spaces where they are installed.
</t>
    </r>
  </si>
  <si>
    <r>
      <rPr>
        <sz val="12"/>
        <rFont val="Times New Roman"/>
        <family val="1"/>
        <charset val="186"/>
      </rPr>
      <t xml:space="preserve">Foundations under supporting structures must be designed considering the loads, the nature of the load increase, and the foundation ground properties. The final decision on the type of foundation must be based on the results of engineering geological studies and a cost comparison of different foundation types.                                                                                                                                                          </t>
    </r>
  </si>
  <si>
    <r>
      <rPr>
        <b/>
        <sz val="12"/>
        <rFont val="Times New Roman"/>
        <family val="1"/>
        <charset val="186"/>
      </rPr>
      <t>The Participant provides information on selected foundation type, including structures, insulation, and finishing materials etc.</t>
    </r>
  </si>
  <si>
    <r>
      <rPr>
        <sz val="12"/>
        <rFont val="Times New Roman"/>
        <family val="1"/>
        <charset val="186"/>
      </rPr>
      <t xml:space="preserve">Wall covers (by the type of coating) must be compatible with the room purpose, resistant to wet cleaning and, where necessary, to chemicals used for disinfection.                                                                                                                                  </t>
    </r>
  </si>
  <si>
    <r>
      <rPr>
        <b/>
        <sz val="12"/>
        <rFont val="Times New Roman"/>
        <family val="1"/>
        <charset val="186"/>
      </rPr>
      <t>The Participant provides information on plinth solutions, finishing materials etc.</t>
    </r>
  </si>
  <si>
    <r>
      <rPr>
        <sz val="12"/>
        <rFont val="Times New Roman"/>
        <family val="1"/>
        <charset val="186"/>
      </rPr>
      <t xml:space="preserve">1. For rooms subject to stricter security requirements, the exterior walls must ensure increased security (e.g., for weapons, document storage, and other rooms).                                                                                                             </t>
    </r>
  </si>
  <si>
    <r>
      <rPr>
        <sz val="12"/>
        <rFont val="Times New Roman"/>
        <family val="1"/>
        <charset val="186"/>
      </rPr>
      <t xml:space="preserve">3. The architecture of the building's facade must be simple (without intricate details). Facades must be easy to maintain and durable, with facade materials offering increased resistance to dirt and damage. Facade materials must be resistant to adverse climatic effects and urban pollution and/or biological materials (moss, mould, insects, rodents, bird droppings) et al).                                                                                                                 </t>
    </r>
  </si>
  <si>
    <r>
      <rPr>
        <sz val="12"/>
        <rFont val="Times New Roman"/>
        <family val="1"/>
        <charset val="186"/>
      </rPr>
      <t xml:space="preserve">4. Wall covers (by the type of coating) must be compatible with the room purpose, resistant to wet cleaning and, where necessary, to chemicals used for disinfection.                                                                                                                 </t>
    </r>
  </si>
  <si>
    <r>
      <rPr>
        <b/>
        <sz val="10"/>
        <rFont val="Times New Roman"/>
        <family val="1"/>
        <charset val="186"/>
      </rPr>
      <t>The Participant provides information on external wall solutions, including structures, insulation, and finishing layers etc.</t>
    </r>
  </si>
  <si>
    <r>
      <rPr>
        <sz val="12"/>
        <rFont val="Times New Roman"/>
        <family val="1"/>
        <charset val="186"/>
      </rPr>
      <t xml:space="preserve">4. The floors must be designed to withstand their own weight and operational loads, considering the intended purpose of the rooms.
</t>
    </r>
  </si>
  <si>
    <r>
      <rPr>
        <b/>
        <sz val="12"/>
        <color theme="1"/>
        <rFont val="Times New Roman"/>
        <family val="1"/>
        <charset val="186"/>
      </rPr>
      <t>The participant provides information about the floor slab structure (insulation types, layers) etc.)</t>
    </r>
  </si>
  <si>
    <r>
      <rPr>
        <sz val="12"/>
        <rFont val="Times New Roman"/>
        <family val="1"/>
        <charset val="186"/>
      </rPr>
      <t xml:space="preserve">1. Measures to prevent the formation of icicles must be provided;                                                                                                   </t>
    </r>
  </si>
  <si>
    <r>
      <rPr>
        <sz val="12"/>
        <rFont val="Times New Roman"/>
        <family val="1"/>
        <charset val="186"/>
      </rPr>
      <t xml:space="preserve">2. The roof must be easy to maintain, with maintenance walkways and platforms installed. Access to the roof must be easy but restricted with safety measures to prevent unauthorized individuals from accessing it;
</t>
    </r>
  </si>
  <si>
    <r>
      <rPr>
        <sz val="12"/>
        <rFont val="Times New Roman"/>
        <family val="1"/>
        <charset val="186"/>
      </rPr>
      <t xml:space="preserve">3. Water from the building’s roof must be drained in such a way that it does not damage the building’s structure, roads, sidewalks, adjacent buildings, or harm the environment, and is directed into the underground stormwater drainage system. 
</t>
    </r>
  </si>
  <si>
    <r>
      <rPr>
        <b/>
        <sz val="12"/>
        <rFont val="Times New Roman"/>
        <family val="1"/>
        <charset val="186"/>
      </rPr>
      <t xml:space="preserve">The participant provides information about the roof structure, insulation types and layers, and finishes. </t>
    </r>
    <r>
      <rPr>
        <b/>
        <sz val="12"/>
        <rFont val="Times New Roman"/>
        <family val="1"/>
        <charset val="186"/>
      </rPr>
      <t>Rainwater collection and drainage system, roof protective railings, walkways, protective grilles, snow-retaining grilles, fire escape ladders etc.</t>
    </r>
  </si>
  <si>
    <r>
      <rPr>
        <sz val="12"/>
        <rFont val="Times New Roman"/>
        <family val="1"/>
        <charset val="186"/>
      </rPr>
      <t xml:space="preserve">Wall covers (by the type of coating) must be compatible with the room purpose, resistant to wet cleaning and, where necessary, to chemicals used for disinfection.                                                                                                                                                                       </t>
    </r>
    <r>
      <rPr>
        <b/>
        <sz val="12"/>
        <rFont val="Times New Roman"/>
        <family val="1"/>
        <charset val="186"/>
      </rPr>
      <t xml:space="preserve">                </t>
    </r>
    <r>
      <rPr>
        <sz val="12"/>
        <rFont val="Times New Roman"/>
        <family val="1"/>
        <charset val="186"/>
      </rPr>
      <t xml:space="preserve">                                                                    </t>
    </r>
  </si>
  <si>
    <r>
      <rPr>
        <b/>
        <sz val="12"/>
        <rFont val="Times New Roman"/>
        <family val="1"/>
        <charset val="186"/>
      </rPr>
      <t xml:space="preserve"> The Participant provides information on internal wall solutions, including structures, insulation, and finishing layers etc.    </t>
    </r>
  </si>
  <si>
    <r>
      <rPr>
        <sz val="12"/>
        <rFont val="Times New Roman"/>
        <family val="1"/>
        <charset val="186"/>
      </rPr>
      <t xml:space="preserve">Wall covers (by the type of coating) must be compatible with the room purpose, resistant to wet cleaning and, where necessary, to chemicals used for disinfection.     </t>
    </r>
  </si>
  <si>
    <r>
      <rPr>
        <b/>
        <sz val="12"/>
        <rFont val="Times New Roman"/>
        <family val="1"/>
        <charset val="186"/>
      </rPr>
      <t>The Participant provides information on internal wall solutions, including structures, insulation, and finishing layers etc.</t>
    </r>
  </si>
  <si>
    <r>
      <rPr>
        <sz val="12"/>
        <rFont val="Times New Roman"/>
        <family val="1"/>
        <charset val="186"/>
      </rPr>
      <t xml:space="preserve">The structure of the buildings must be durable enough to withstand the negative effects of rare and potentially dangerous events. The main criterion when choosing building materials is public safety and material durability. These materials must be used in such a way that they meet the requirements or are of better quality than those specified in the technical requirements of these Specifications. </t>
    </r>
  </si>
  <si>
    <r>
      <rPr>
        <b/>
        <sz val="12"/>
        <rFont val="Times New Roman"/>
        <family val="1"/>
        <charset val="186"/>
      </rPr>
      <t>The Participant provides information on stairs, ramps, balconies, and loggia structures, including coatings etc.</t>
    </r>
  </si>
  <si>
    <r>
      <rPr>
        <sz val="12"/>
        <rFont val="Times New Roman"/>
        <family val="1"/>
        <charset val="186"/>
      </rPr>
      <t xml:space="preserve">1. The floors in sanitary rooms/ spaces/ areas must be non-slip, waterproof, easy to clean, resistant to the cleaning agents and disinfectants used, and must have a slope towards the water drainage channels for self-collection into the sewage system.                                                                                                                                                                                      </t>
    </r>
  </si>
  <si>
    <r>
      <rPr>
        <sz val="12"/>
        <rFont val="Times New Roman"/>
        <family val="1"/>
        <charset val="186"/>
      </rPr>
      <t xml:space="preserve">2. Floor and stair surfaces must be non-slip, easy to clean, and resistant to the chemicals used for wet cleaning and disinfection.                                                                                                                                                                                                            </t>
    </r>
  </si>
  <si>
    <r>
      <rPr>
        <b/>
        <sz val="12"/>
        <rFont val="Times New Roman"/>
        <family val="1"/>
        <charset val="186"/>
      </rPr>
      <t xml:space="preserve">The Participant provides information on floor type, structures, finish. </t>
    </r>
    <r>
      <rPr>
        <b/>
        <sz val="12"/>
        <rFont val="Times New Roman"/>
        <family val="1"/>
        <charset val="186"/>
      </rPr>
      <t xml:space="preserve">The main room groups are distinguished – corridors, halls, administrative rooms, service rooms, and technical auxiliary rooms etc. </t>
    </r>
  </si>
  <si>
    <r>
      <rPr>
        <sz val="12"/>
        <rFont val="Times New Roman"/>
        <family val="1"/>
        <charset val="186"/>
      </rPr>
      <t xml:space="preserve">1. Design the facades of buildings, considering the purpose of the buildings, the cohesive architectural appearance of the area, and long-term durability.                                                                                                                                                                                                                   </t>
    </r>
  </si>
  <si>
    <r>
      <rPr>
        <sz val="12"/>
        <rFont val="Times New Roman"/>
        <family val="1"/>
        <charset val="186"/>
      </rPr>
      <t xml:space="preserve"> 2. The interior wall finishes can be minimal (for example, where construction regulations allow, walls can be unplastered and painted or impregnated), but they must meet the room's intended use. Walls in building rooms may be impregnated with clear liquids or impregnating paints.                                                                                                                                                                     </t>
    </r>
  </si>
  <si>
    <r>
      <rPr>
        <sz val="12"/>
        <rFont val="Times New Roman"/>
        <family val="1"/>
        <charset val="186"/>
      </rPr>
      <t xml:space="preserve">3. The wall covering (according to the type of covering) must match the room’s purpose, be resistant to damp cleaning, and where necessary, resistant to chemicals used for disinfecting. Where walls are to be painted, they must be painted with eco-friendly paints. Walls may also be coated with other high-quality and suitable coverings matching the purpose of the room.                                                                                                                                                               </t>
    </r>
  </si>
  <si>
    <r>
      <rPr>
        <sz val="12"/>
        <rFont val="Times New Roman"/>
        <family val="1"/>
        <charset val="186"/>
      </rPr>
      <t xml:space="preserve">4. In sanitary units, the walls must be covered with ceramic tiles, and the cabin walls must be elevated from the floor and made of chipboard (MDP) or laminated panels (HPL), both with an aluminium frame.                                                                                                  </t>
    </r>
  </si>
  <si>
    <r>
      <rPr>
        <b/>
        <sz val="12"/>
        <rFont val="Times New Roman"/>
        <family val="1"/>
        <charset val="186"/>
      </rPr>
      <t xml:space="preserve">The participant provides descriptions of wall construction types, frame infills, and finishes etc. </t>
    </r>
  </si>
  <si>
    <r>
      <rPr>
        <sz val="12"/>
        <rFont val="Times New Roman"/>
        <family val="1"/>
        <charset val="186"/>
      </rPr>
      <t xml:space="preserve">1. Internal doors, depending on the purpose, security, and number of operating cycles – metal, plastic, aluminium, or wooden (veneered). Fittings must be adapted to the designated use of the premises.                                                                                                               </t>
    </r>
    <r>
      <rPr>
        <b/>
        <sz val="12"/>
        <rFont val="Times New Roman"/>
        <family val="1"/>
        <charset val="186"/>
      </rPr>
      <t xml:space="preserve">      </t>
    </r>
  </si>
  <si>
    <r>
      <rPr>
        <sz val="12"/>
        <color theme="1"/>
        <rFont val="Times New Roman"/>
        <family val="1"/>
        <charset val="186"/>
      </rPr>
      <t xml:space="preserve">4. In high-traffic areas, doors must also be protected with galvanised steel plates covering up to half their height. In areas where specific architectural solutions are required for internal equipment, other protective measures may be proposed. Access to doors and movement zones must be protected from damage and accelerated material wear.                                                                                                                                                                                                                                  </t>
    </r>
  </si>
  <si>
    <r>
      <rPr>
        <sz val="12"/>
        <color theme="1"/>
        <rFont val="Times New Roman"/>
        <family val="1"/>
        <charset val="186"/>
      </rPr>
      <t xml:space="preserve">5. Information plates must be installed on doors. Information plates must be installed on interior doors and at entrances to each floor’s rooms, allowing for easy modification of displayed information. The information to be specified on the arrows and information boards will be determined by the Public Entity.                                                                                                           </t>
    </r>
  </si>
  <si>
    <r>
      <rPr>
        <sz val="12"/>
        <rFont val="Times New Roman"/>
        <family val="1"/>
        <charset val="186"/>
      </rPr>
      <t xml:space="preserve">External heat gain management must be planned by selecting equipment (devices) that limit direct sunlight from entering the rooms. They can be controlled mechanically when installed inside or be installed on the exterior of the window (room), in which case their control must be electric. The sun protection measures to be installed must be designed for increased operational load, as well as being easy and simple to maintain, with the ability to limit or even stop direct sunlight, while allowing diffuse light to pass through. </t>
    </r>
    <r>
      <rPr>
        <b/>
        <sz val="12"/>
        <rFont val="Times New Roman"/>
        <family val="1"/>
        <charset val="186"/>
      </rPr>
      <t>The Participant provides information on roller blinds, awnings, and shutters, including drive mechanisms etc.</t>
    </r>
  </si>
  <si>
    <r>
      <rPr>
        <sz val="12"/>
        <rFont val="Times New Roman"/>
        <family val="1"/>
        <charset val="186"/>
      </rPr>
      <t xml:space="preserve">Outdoor stair railings, handrails, joints, and covering elements must be installed from stainless steel pipes. Outdoor stair railings, handrails, joints, and covering elements must be made of stainless steel. </t>
    </r>
    <r>
      <rPr>
        <b/>
        <sz val="12"/>
        <rFont val="Times New Roman"/>
        <family val="1"/>
        <charset val="186"/>
      </rPr>
      <t xml:space="preserve">The Participant provides information on grilles, railings, handrails, decorative and covering elements (light well covers, foot cleaning grates) et al). </t>
    </r>
  </si>
  <si>
    <r>
      <rPr>
        <sz val="12"/>
        <color theme="1"/>
        <rFont val="Times New Roman"/>
        <family val="1"/>
        <charset val="186"/>
      </rPr>
      <t xml:space="preserve">1. It is necessary to install heat consumption metering. Measuring devices must have a continuous scanning function. The possibility of adapting the heating installation for the functional separation of the military unit facility must be planned, taking into account the ability to normalise the temperature in different areas and rooms of the military unit facility by location and time, as well as the momentary increase or loss of heat, separately measuring heat consumption in separated facilities, and smoothly adjusting parameters to ensure continuous adaptation to demand, including at different times of the day.                                                                                                                                            </t>
    </r>
  </si>
  <si>
    <r>
      <rPr>
        <sz val="12"/>
        <color theme="1"/>
        <rFont val="Times New Roman"/>
        <family val="1"/>
        <charset val="186"/>
      </rPr>
      <t xml:space="preserve"> 2. Areas where underfloor heating will be installed must be planned in such a way that they do not interfere with future furniture attachment. The participant provides a description – heat supply, heating system, heat production, heating pipelines etc. </t>
    </r>
    <r>
      <rPr>
        <b/>
        <sz val="12"/>
        <color theme="1"/>
        <rFont val="Times New Roman"/>
        <family val="1"/>
        <charset val="186"/>
      </rPr>
      <t xml:space="preserve">Radiators, underfloor heating, radiant heating systems etc. </t>
    </r>
    <r>
      <rPr>
        <b/>
        <sz val="12"/>
        <color theme="1"/>
        <rFont val="Times New Roman"/>
        <family val="1"/>
        <charset val="186"/>
      </rPr>
      <t>Metering.</t>
    </r>
  </si>
  <si>
    <r>
      <rPr>
        <sz val="12"/>
        <rFont val="Times New Roman"/>
        <family val="1"/>
        <charset val="186"/>
      </rPr>
      <t xml:space="preserve">1. Air conditioning must be installed in work offices and server rooms.                                                                                                          </t>
    </r>
  </si>
  <si>
    <r>
      <rPr>
        <sz val="12"/>
        <color theme="1"/>
        <rFont val="Times New Roman"/>
        <family val="1"/>
        <charset val="186"/>
      </rPr>
      <t xml:space="preserve"> 2. In the server rooms and uninterrupted power supply room, a separate automated precision control air conditioning system must be provided. Separate electrical panels must be provided for air conditioning equipment, and a separate grounding loop must be provided for the equipment. A constant temperature of 20–25 °C and relative humidity of 40–55% must be maintained in these rooms. The conditioning system is duplicated: one working and the other backup units. The backup air conditioner must activate automatically by rotating if the temperature in the room increases or in the event of the main air conditioner failure;
In the server rooms and uninterrupted power supply room, a separate ventilation system must be provided; engineering systems not directly related to these rooms should not be installed there. Rooms must be protected from water flooding.                                                                                                                                                                                                                           </t>
    </r>
  </si>
  <si>
    <r>
      <rPr>
        <b/>
        <sz val="12"/>
        <color theme="1"/>
        <rFont val="Times New Roman"/>
        <family val="1"/>
        <charset val="186"/>
      </rPr>
      <t>The Participant provides information on air supply and extraction units, with or without air treatment functionality, ventilation equipment, technical air system ventilation systems, ducts and pipelines, ventilation openings and grilles, cooling systems, ducts and pipelines.</t>
    </r>
  </si>
  <si>
    <r>
      <rPr>
        <sz val="12"/>
        <rFont val="Times New Roman"/>
        <family val="1"/>
        <charset val="186"/>
      </rPr>
      <t xml:space="preserve">1. The components of the cooling system must have an anti-condensation insulating layer;                                                                                      </t>
    </r>
  </si>
  <si>
    <r>
      <rPr>
        <sz val="12"/>
        <rFont val="Times New Roman"/>
        <family val="1"/>
        <charset val="186"/>
      </rPr>
      <t xml:space="preserve"> 2. Water cooling system distributors (cartridges, air conditioning pipe equipment, brackets) in accessible locations must have regulating and shut-off valves to allow for system operation and control;                                                                       </t>
    </r>
  </si>
  <si>
    <r>
      <rPr>
        <sz val="12"/>
        <rFont val="Times New Roman"/>
        <family val="1"/>
        <charset val="186"/>
      </rPr>
      <t xml:space="preserve">3. The system must be connected to the general control system of the military unit;                                                                                </t>
    </r>
  </si>
  <si>
    <r>
      <rPr>
        <sz val="12"/>
        <rFont val="Times New Roman"/>
        <family val="1"/>
        <charset val="186"/>
      </rPr>
      <t xml:space="preserve">4. To cool the server rooms, precision-controlled air conditioners must be installed, which operate at low outdoor temperatures, as well as an air supply and exhaust system connected to the building’s control system.                                                                                                                    </t>
    </r>
  </si>
  <si>
    <r>
      <rPr>
        <sz val="12"/>
        <rFont val="Times New Roman"/>
        <family val="1"/>
        <charset val="186"/>
      </rPr>
      <t xml:space="preserve">5. It is recommended to assess the possibility of creating the necessary engineering solutions to recover/reuse heat emitted in server rooms.                                                                                                                                                                                                                </t>
    </r>
  </si>
  <si>
    <r>
      <rPr>
        <b/>
        <sz val="12"/>
        <rFont val="Times New Roman"/>
        <family val="1"/>
        <charset val="186"/>
      </rPr>
      <t>The Participant provides information on selected cooling (air conditioning) system and equipment.</t>
    </r>
  </si>
  <si>
    <r>
      <rPr>
        <sz val="12"/>
        <rFont val="Times New Roman"/>
        <family val="1"/>
        <charset val="186"/>
      </rPr>
      <t xml:space="preserve">1. Anywhere sound may be heard from the wastewater piping, low-noise – thick-walled piping must be used, which must be additionally insulated;
</t>
    </r>
  </si>
  <si>
    <r>
      <rPr>
        <sz val="12"/>
        <rFont val="Times New Roman"/>
        <family val="1"/>
        <charset val="186"/>
      </rPr>
      <t xml:space="preserve">2. The accessibility of revisions installed on the sewage stands and the cleaning of the sewage disposal network must be planned to be free and convenient.                                                                                                                                                                                                    </t>
    </r>
  </si>
  <si>
    <r>
      <rPr>
        <b/>
        <sz val="12"/>
        <rFont val="Times New Roman"/>
        <family val="1"/>
        <charset val="186"/>
      </rPr>
      <t>The Participant provides information on water supply pipelines, sanitary fixtures, filters, drinking water supply, metering etc.</t>
    </r>
  </si>
  <si>
    <r>
      <rPr>
        <sz val="12"/>
        <rFont val="Times New Roman"/>
        <family val="1"/>
        <charset val="186"/>
      </rPr>
      <t xml:space="preserve">1. It is necessary to install water consumption measurement devices with a remote reading function;                                  </t>
    </r>
  </si>
  <si>
    <r>
      <rPr>
        <sz val="12"/>
        <rFont val="Times New Roman"/>
        <family val="1"/>
        <charset val="186"/>
      </rPr>
      <t xml:space="preserve">2. To ensure the required water consumption rates and the fire water supply system needs, appropriate equipment must be selected and installed                                                                                                                                                                                    </t>
    </r>
  </si>
  <si>
    <r>
      <rPr>
        <sz val="12"/>
        <rFont val="Times New Roman"/>
        <family val="1"/>
        <charset val="186"/>
      </rPr>
      <t xml:space="preserve">3. Main water supply pipelines to all Military Unit Objects must have separate meters and distribution.   
</t>
    </r>
    <r>
      <rPr>
        <b/>
        <sz val="12"/>
        <rFont val="Times New Roman"/>
        <family val="1"/>
        <charset val="186"/>
      </rPr>
      <t>The Participant provides information on water metering etc.</t>
    </r>
  </si>
  <si>
    <r>
      <rPr>
        <sz val="12"/>
        <rFont val="Times New Roman"/>
        <family val="1"/>
        <charset val="186"/>
      </rPr>
      <t xml:space="preserve">1. The water supply in the military unit's objects must be designed so that water is supplied to all collection points, taking into account the pressure, flow rate, water properties, and the purpose of the building's use, as well as peak water consumption at the same time.                                                                                                                                                                                                                                                  </t>
    </r>
  </si>
  <si>
    <r>
      <rPr>
        <sz val="12"/>
        <color theme="1"/>
        <rFont val="Times New Roman"/>
        <family val="1"/>
        <charset val="186"/>
      </rPr>
      <t xml:space="preserve"> 2. When different requirements are set for the parameters of the water used at the collection points, water can be supplied through independent pipelines or water supply systems, providing water with the required properties from the corresponding external water supply networks or systems, which appropriately prepare the water. Water supply and distribution must be sufficient and meet the requirements of hygiene standards and other legal acts.                                                                                                                                                                       </t>
    </r>
  </si>
  <si>
    <r>
      <rPr>
        <sz val="12"/>
        <color theme="1"/>
        <rFont val="Times New Roman"/>
        <family val="1"/>
        <charset val="186"/>
      </rPr>
      <t xml:space="preserve"> 3. Water consumption metering devices with remote reading functionality must be installed.                    </t>
    </r>
  </si>
  <si>
    <r>
      <rPr>
        <sz val="12"/>
        <color theme="1"/>
        <rFont val="Times New Roman"/>
        <family val="1"/>
        <charset val="186"/>
      </rPr>
      <t xml:space="preserve"> 4. Separate metering must be installed for each system with different water consumption purposes. 
</t>
    </r>
  </si>
  <si>
    <r>
      <rPr>
        <sz val="12"/>
        <color theme="1"/>
        <rFont val="Times New Roman"/>
        <family val="1"/>
        <charset val="186"/>
      </rPr>
      <t xml:space="preserve">5. Sanitary equipment must be aesthetic, durable, modern, and suitable for the functional area in which it is installed, and must comply with sanitary requirements.
</t>
    </r>
  </si>
  <si>
    <r>
      <rPr>
        <sz val="12"/>
        <color theme="1"/>
        <rFont val="Times New Roman"/>
        <family val="1"/>
        <charset val="186"/>
      </rPr>
      <t xml:space="preserve">6. Water must be supplied to the facilities by connecting them to the main water supply network.                                                                             </t>
    </r>
  </si>
  <si>
    <r>
      <rPr>
        <sz val="12"/>
        <color theme="1"/>
        <rFont val="Times New Roman"/>
        <family val="1"/>
        <charset val="186"/>
      </rPr>
      <t xml:space="preserve">7. The equipment must be installed to ensure that the water consumption indicators for the building complex are no less than the standard values and that the fire protection water supply needs are met.                                                                                                                                                           </t>
    </r>
  </si>
  <si>
    <r>
      <rPr>
        <sz val="12"/>
        <color theme="1"/>
        <rFont val="Times New Roman"/>
        <family val="1"/>
        <charset val="186"/>
      </rPr>
      <t xml:space="preserve">8. If the supplied water quality is insufficient, it must be achieved through appropriate water treatment engineering solutions. The number of drinking water supply points must be determined in accordance with regulations and standards.               </t>
    </r>
    <r>
      <rPr>
        <b/>
        <sz val="12"/>
        <color theme="1"/>
        <rFont val="Times New Roman"/>
        <family val="1"/>
        <charset val="186"/>
      </rPr>
      <t>The Participant provides information on the proposed cold water supply system.</t>
    </r>
  </si>
  <si>
    <r>
      <rPr>
        <sz val="12"/>
        <rFont val="Times New Roman"/>
        <family val="1"/>
        <charset val="186"/>
      </rPr>
      <t xml:space="preserve">1. The water supply system must ensure that water is supplied to all water usage points according to pressure, flow rate, and water characteristics requirements, peak water consumption at one time, and the designated purpose of the Military unit’s facilities.                                                                                                                                                                                                </t>
    </r>
  </si>
  <si>
    <r>
      <rPr>
        <sz val="12"/>
        <rFont val="Times New Roman"/>
        <family val="1"/>
        <charset val="186"/>
      </rPr>
      <t>2.8.</t>
    </r>
  </si>
  <si>
    <r>
      <rPr>
        <sz val="12"/>
        <rFont val="Times New Roman"/>
        <family val="1"/>
        <charset val="186"/>
      </rPr>
      <t xml:space="preserve">1. Wastewater must be collected and directed according to economically/technically justified solutions, issued technical conditions.                                                                                                                                                                                                                 </t>
    </r>
  </si>
  <si>
    <r>
      <rPr>
        <sz val="12"/>
        <rFont val="Times New Roman"/>
        <family val="1"/>
        <charset val="186"/>
      </rPr>
      <t xml:space="preserve">2. Toilet pots must have a water barrier inside. Water to toilet cisterns must be supplied silently (quiet operation), using no more than 6 l / 3 l of water for flushing.                                                                                                                                                         </t>
    </r>
  </si>
  <si>
    <r>
      <rPr>
        <sz val="12"/>
        <rFont val="Times New Roman"/>
        <family val="1"/>
        <charset val="186"/>
      </rPr>
      <t xml:space="preserve">3. Urinals must have a contactless tap.                                                                                                                                                                       </t>
    </r>
  </si>
  <si>
    <r>
      <rPr>
        <sz val="12"/>
        <rFont val="Times New Roman"/>
        <family val="1"/>
        <charset val="186"/>
      </rPr>
      <t xml:space="preserve">4. In all buildings, except for the barracks washbasins near the WC (or closest to them), contactless taps with temperature limiters must be installed, as well as solutions for legionella prevention or pipe cleaning, preventing stagnant water from forming in the pipes (especially at the furthest points/water taps). In the barracks, one of the four mixers must be contactless.                                                                                                                                                                                      </t>
    </r>
  </si>
  <si>
    <r>
      <rPr>
        <sz val="12"/>
        <rFont val="Times New Roman"/>
        <family val="1"/>
        <charset val="186"/>
      </rPr>
      <t xml:space="preserve">5. All sanitary devices, drain receivers, faucets, and other plumbing fixtures must be certified according to the ISO 9000 series or equivalent standard and meet the sizes specified by EN standards, with CE marking.                                                              </t>
    </r>
  </si>
  <si>
    <r>
      <rPr>
        <sz val="12"/>
        <rFont val="Times New Roman"/>
        <family val="1"/>
        <charset val="186"/>
      </rPr>
      <t xml:space="preserve">6. Plumbing appliances installed in the facility must meet the following general requirements: their interior and exterior must have a smooth, easily cleanable surface (all appliances can be made of stainless steel); they must not have sharp protruding parts (in the appliance and in the fixing details); washbasins must be equipped with chrome-plated metal siphons that match the colour of the water mixing taps and faucets; toilet bowls must be equipped with seats and covers made of durable plastic. </t>
    </r>
    <r>
      <rPr>
        <b/>
        <sz val="12"/>
        <rFont val="Times New Roman"/>
        <family val="1"/>
        <charset val="186"/>
      </rPr>
      <t xml:space="preserve">The participant provides a description – wastewater pipelines, wastewater collection facilities, wastewater treatment facilities </t>
    </r>
    <r>
      <rPr>
        <b/>
        <sz val="12"/>
        <rFont val="Times New Roman"/>
        <family val="1"/>
        <charset val="186"/>
      </rPr>
      <t>Wastewater treatment plants</t>
    </r>
  </si>
  <si>
    <r>
      <rPr>
        <sz val="12"/>
        <rFont val="Times New Roman"/>
        <family val="1"/>
        <charset val="186"/>
      </rPr>
      <t>2.12.</t>
    </r>
  </si>
  <si>
    <r>
      <rPr>
        <sz val="12"/>
        <rFont val="Times New Roman"/>
        <family val="1"/>
        <charset val="186"/>
      </rPr>
      <t xml:space="preserve">5. The lighting of auxiliary rooms must be distributed according to functional zones, but the lighting of zones related to event functions must be centralized and controlled from a dedicated room.                                                                                                                                                                   </t>
    </r>
  </si>
  <si>
    <r>
      <rPr>
        <b/>
        <sz val="12"/>
        <rFont val="Times New Roman"/>
        <family val="1"/>
        <charset val="186"/>
      </rPr>
      <t xml:space="preserve">The Participant provides information on high and/or medium voltage distribution equipment. </t>
    </r>
    <r>
      <rPr>
        <b/>
        <sz val="12"/>
        <rFont val="Times New Roman"/>
        <family val="1"/>
        <charset val="186"/>
      </rPr>
      <t xml:space="preserve">Electric power generators, including cooling, exhaust gas and fuel supply systems, central battery and uninterruptible power supply equipment, and photovoltaic systems. </t>
    </r>
    <r>
      <rPr>
        <b/>
        <sz val="12"/>
        <rFont val="Times New Roman"/>
        <family val="1"/>
        <charset val="186"/>
      </rPr>
      <t xml:space="preserve">Cables, wires, secondary distributors, routing systems, installation devices. </t>
    </r>
    <r>
      <rPr>
        <b/>
        <sz val="12"/>
        <rFont val="Times New Roman"/>
        <family val="1"/>
        <charset val="186"/>
      </rPr>
      <t xml:space="preserve">Fixed lights, including electric lamps. </t>
    </r>
    <r>
      <rPr>
        <b/>
        <sz val="12"/>
        <rFont val="Times New Roman"/>
        <family val="1"/>
        <charset val="186"/>
      </rPr>
      <t xml:space="preserve">Lightning protection, lightning rod, and grounding systems. </t>
    </r>
    <r>
      <rPr>
        <b/>
        <sz val="12"/>
        <rFont val="Times New Roman"/>
        <family val="1"/>
        <charset val="186"/>
      </rPr>
      <t>Electricity metering.</t>
    </r>
  </si>
  <si>
    <r>
      <rPr>
        <sz val="12"/>
        <rFont val="Times New Roman"/>
        <family val="1"/>
        <charset val="186"/>
      </rPr>
      <t xml:space="preserve">1. A closed (local) building management system must be installed, allowing both monitoring and control of the main engineering system parameters.                                                                                                                                                                                                                                                                                                </t>
    </r>
  </si>
  <si>
    <r>
      <rPr>
        <sz val="12"/>
        <rFont val="Times New Roman"/>
        <family val="1"/>
        <charset val="186"/>
      </rPr>
      <t xml:space="preserve">2. The accounting data analysis and processing software must be installed, designed for processing water, heat, electricity, and other meter data, generating reports, data analysis, and forecasting future needs.
</t>
    </r>
  </si>
  <si>
    <r>
      <rPr>
        <sz val="12"/>
        <rFont val="Times New Roman"/>
        <family val="1"/>
        <charset val="186"/>
      </rPr>
      <t xml:space="preserve">3. With the help of the installed systems, it must be possible to monitor and record the main microclimate parameters of at least five typical rooms (spaces).
</t>
    </r>
  </si>
  <si>
    <r>
      <rPr>
        <sz val="12"/>
        <rFont val="Times New Roman"/>
        <family val="1"/>
        <charset val="186"/>
      </rPr>
      <t xml:space="preserve">4. Meter readings must be transmitted automatically.
</t>
    </r>
  </si>
  <si>
    <r>
      <rPr>
        <sz val="12"/>
        <rFont val="Times New Roman"/>
        <family val="1"/>
        <charset val="186"/>
      </rPr>
      <t xml:space="preserve">The smoke extraction system and/or solution must be installed in accordance with the applicable regulations and standards.                     </t>
    </r>
    <r>
      <rPr>
        <b/>
        <sz val="12"/>
        <rFont val="Times New Roman"/>
        <family val="1"/>
        <charset val="186"/>
      </rPr>
      <t>The Participant provides information on smoke extraction system, ducts, and equipment.</t>
    </r>
  </si>
  <si>
    <r>
      <rPr>
        <sz val="12"/>
        <rFont val="Times New Roman"/>
        <family val="1"/>
        <charset val="186"/>
      </rPr>
      <t xml:space="preserve">1. The fire water supply system must comply with the applicable standards.                                                                                          </t>
    </r>
    <r>
      <rPr>
        <b/>
        <sz val="12"/>
        <rFont val="Times New Roman"/>
        <family val="1"/>
        <charset val="186"/>
      </rPr>
      <t xml:space="preserve">         </t>
    </r>
    <r>
      <rPr>
        <sz val="12"/>
        <rFont val="Times New Roman"/>
        <family val="1"/>
        <charset val="186"/>
      </rPr>
      <t xml:space="preserve">                                              </t>
    </r>
  </si>
  <si>
    <r>
      <rPr>
        <sz val="12"/>
        <rFont val="Times New Roman"/>
        <family val="1"/>
        <charset val="186"/>
      </rPr>
      <t xml:space="preserve">2. The private partner must design an adequate number of external fire-fighting measures, considering the changes in the water supply system and fire safety standards.                                                                                                                              </t>
    </r>
  </si>
  <si>
    <r>
      <rPr>
        <sz val="12"/>
        <rFont val="Times New Roman"/>
        <family val="1"/>
        <charset val="186"/>
      </rPr>
      <t>2. The rooms must be equipped with a general sound system (amplifiers, speakers, microphones) to broadcast audio information from the administrative zone to the visitors in the rooms (the system must not interface with the KAS Network 1 and Network 2 networks).</t>
    </r>
  </si>
  <si>
    <r>
      <rPr>
        <sz val="11"/>
        <rFont val="Times New Roman"/>
        <family val="1"/>
        <charset val="186"/>
      </rPr>
      <t>Kairiai military town</t>
    </r>
  </si>
  <si>
    <r>
      <rPr>
        <sz val="12"/>
        <rFont val="Times New Roman"/>
        <family val="1"/>
        <charset val="186"/>
      </rPr>
      <t xml:space="preserve">2. It is necessary to install water consumption measurement devices with a remote reading function; To ensure the required water consumption rates and the fire water supply system needs, appropriate equipment must be selected and installed </t>
    </r>
    <r>
      <rPr>
        <b/>
        <sz val="12"/>
        <rFont val="Times New Roman"/>
        <family val="1"/>
        <charset val="186"/>
      </rPr>
      <t>The Participant provides information on water supply pipelines, sanitary fixtures, filters, hot water supply, metering etc.</t>
    </r>
  </si>
  <si>
    <r>
      <rPr>
        <sz val="12"/>
        <rFont val="Times New Roman"/>
        <family val="1"/>
        <charset val="186"/>
      </rPr>
      <t xml:space="preserve">Rainwater drainage from the structures must be ensured, collected, and channelled according to the issued sewage network connection conditions. </t>
    </r>
    <r>
      <rPr>
        <b/>
        <sz val="12"/>
        <rFont val="Times New Roman"/>
        <family val="1"/>
        <charset val="186"/>
      </rPr>
      <t>The participant provides a description – wastewater pipelines, wastewater collection facilities, wastewater treatment facilities etc.</t>
    </r>
  </si>
  <si>
    <r>
      <rPr>
        <sz val="12"/>
        <color theme="1"/>
        <rFont val="Times New Roman"/>
        <family val="1"/>
        <charset val="186"/>
      </rPr>
      <t xml:space="preserve">2. Sanitary infrastructure must be equipped with soap dispensers, hand dryers, paper towel dispensers, toilet paper dispensers, and automatically switched on and off lights. </t>
    </r>
    <r>
      <rPr>
        <b/>
        <sz val="12"/>
        <color theme="1"/>
        <rFont val="Times New Roman"/>
        <family val="1"/>
        <charset val="186"/>
      </rPr>
      <t>The Participant provides information on sanitary appliances, equipment, and systems</t>
    </r>
  </si>
  <si>
    <r>
      <rPr>
        <sz val="12"/>
        <rFont val="Times New Roman"/>
        <family val="1"/>
        <charset val="186"/>
      </rPr>
      <t xml:space="preserve">5. The storage of copies of the transmitted telemetry data must be ensured. </t>
    </r>
    <r>
      <rPr>
        <b/>
        <sz val="12"/>
        <rFont val="Times New Roman"/>
        <family val="1"/>
        <charset val="186"/>
      </rPr>
      <t>The Participant provides information on automated systems, control and monitoring devices, programming devices, sensors and actuators, communication intersection stations, and software for automated stations.</t>
    </r>
  </si>
  <si>
    <r>
      <rPr>
        <sz val="12"/>
        <rFont val="Times New Roman"/>
        <family val="1"/>
        <charset val="186"/>
      </rPr>
      <t xml:space="preserve"> 3. The private partner, considering the number of users in a specific Military Unit Object, must ensure appropriate evacuation conditions, ensuring that users can quickly and safely leave the danger zone or the area where a fire has occurred. Also, the appropriate structure, dimensions, and other technical fire safety measures must be ensured. </t>
    </r>
    <r>
      <rPr>
        <b/>
        <sz val="12"/>
        <rFont val="Times New Roman"/>
        <family val="1"/>
        <charset val="186"/>
      </rPr>
      <t xml:space="preserve">The Participant provides information on fire suppression systems and devices. </t>
    </r>
  </si>
  <si>
    <r>
      <rPr>
        <sz val="12"/>
        <color theme="1"/>
        <rFont val="Times New Roman"/>
        <family val="1"/>
        <charset val="186"/>
      </rPr>
      <t>3. In the barracks' premises (training rooms, meeting rooms, sleeping quarters), an air conditioning system must be installed, and acoustic comfort must be ensured for the appropriate rest, work, and training of the soldiers.</t>
    </r>
  </si>
  <si>
    <r>
      <rPr>
        <sz val="12"/>
        <rFont val="Times New Roman"/>
        <family val="1"/>
        <charset val="186"/>
      </rPr>
      <t>At the main entrances to the building (inside), solutions for foot (shoe) washing for soldiers returning from activities must be provided. At each entrance to the building, 15 foot (shoe) washing stations must be provided. The foot washing area must have a water supply, a solution for washing feet (shoes), and a solution for collecting and removing the residual water during and after washing.</t>
    </r>
  </si>
  <si>
    <r>
      <rPr>
        <sz val="12"/>
        <rFont val="Times New Roman"/>
        <family val="1"/>
        <charset val="186"/>
      </rPr>
      <t>3. Electrical power supply must be provided to barracks building rooms, featuring a fully automatic ATS (Automatic Transfer Switch) system (fully automated control). For computer workstations, communication rooms, and server rooms in the barracks, a backup power source (generator) must be ensured.</t>
    </r>
  </si>
  <si>
    <r>
      <rPr>
        <sz val="12"/>
        <rFont val="Times New Roman"/>
        <family val="1"/>
        <charset val="186"/>
      </rPr>
      <t>1. The territory around the barracks must be illuminated during dark hours.</t>
    </r>
  </si>
  <si>
    <r>
      <rPr>
        <sz val="12"/>
        <rFont val="Times New Roman"/>
        <family val="1"/>
        <charset val="186"/>
      </rPr>
      <t xml:space="preserve">2. Locations and movement paths with few users or where users are not always present must be equipped with occupancy sensors. This is particularly important in storage and inventory areas, as well as in places with low movement. The quality of the equipment and the thoughtful placement of occupancy detectors must ensure complete convenience, as the lights must always turn on and off at the required times.                                                                                                                                                                                 </t>
    </r>
  </si>
  <si>
    <r>
      <rPr>
        <sz val="12"/>
        <rFont val="Times New Roman"/>
        <family val="1"/>
        <charset val="186"/>
      </rPr>
      <t xml:space="preserve">4. All equipment must be accessible for cleaning and maintenance, especially in high locations.                                                                </t>
    </r>
  </si>
  <si>
    <r>
      <rPr>
        <sz val="12"/>
        <rFont val="Times New Roman"/>
        <family val="1"/>
        <charset val="186"/>
      </rPr>
      <t xml:space="preserve">3. Artificial lighting must be coordinated with surveillance equipment spaces and arranged so as not to dazzle the video surveillance cameras. The private partner must aim to reduce the number of lighting source models used.                                                                                                                        </t>
    </r>
  </si>
  <si>
    <r>
      <rPr>
        <sz val="12"/>
        <rFont val="Times New Roman"/>
        <family val="1"/>
        <charset val="186"/>
      </rPr>
      <t xml:space="preserve">5. Outdoor lighting must be controlled from the room.                                                                                                                                                           </t>
    </r>
  </si>
  <si>
    <r>
      <rPr>
        <sz val="12"/>
        <rFont val="Times New Roman"/>
        <family val="1"/>
        <charset val="186"/>
      </rPr>
      <t xml:space="preserve">5. A sufficient power capacity three-phase power supply must be planned (for all planned equipment). The electrical networks of the buildings must be designed for all types (facades, territories, fire extinguishing equipment, local television networks, fire hydrant light indicators, safety signs, call systems, light enclosures). and others) to power the lighting. Electrical cable installation must comply with the technical requirements for this system’s installation.                                                                                                                                      </t>
    </r>
  </si>
  <si>
    <r>
      <rPr>
        <sz val="12"/>
        <rFont val="Times New Roman"/>
        <family val="1"/>
        <charset val="186"/>
      </rPr>
      <t xml:space="preserve">6. In the building's premises, all installed control and protection devices must have a label indicating the schematic dependency and purpose. There must be a label with the name of the recipients and the line's purpose in the internal part of the door panel, on the panel by the devices.                                       </t>
    </r>
  </si>
  <si>
    <r>
      <rPr>
        <sz val="12"/>
        <color theme="1"/>
        <rFont val="Times New Roman"/>
        <family val="1"/>
        <charset val="186"/>
      </rPr>
      <t xml:space="preserve">1. Sanitary equipment must be aesthetic, durable, modern, and suitable for the functional area in which it is installed, and must comply with sanitary requirements. When installing sanitary zone rooms, the solutions must be considered to accommodate intensive use of the rooms.                                                                                                                                                                     </t>
    </r>
  </si>
  <si>
    <r>
      <rPr>
        <i/>
        <sz val="9"/>
        <rFont val="Times New Roman"/>
        <family val="1"/>
        <charset val="186"/>
      </rPr>
      <t xml:space="preserve">The main corridors of the barracks must be no less than 3.6 metres wide. </t>
    </r>
    <r>
      <rPr>
        <i/>
        <sz val="9"/>
        <rFont val="Times New Roman"/>
        <family val="1"/>
        <charset val="186"/>
      </rPr>
      <t xml:space="preserve">Wider corridors will be used for formations and other activities. </t>
    </r>
    <r>
      <rPr>
        <i/>
        <sz val="9"/>
        <rFont val="Times New Roman"/>
        <family val="1"/>
        <charset val="186"/>
      </rPr>
      <t xml:space="preserve">Corridors must have designated space for the drinking water inlet and space for the installation of electrical networks for a coffee/snack machine. </t>
    </r>
    <r>
      <rPr>
        <i/>
        <sz val="9"/>
        <rFont val="Times New Roman"/>
        <family val="1"/>
        <charset val="186"/>
      </rPr>
      <t xml:space="preserve">Weapons will be cleaned in the corridors, so the corridor finish must be selected accordingly. </t>
    </r>
    <r>
      <rPr>
        <i/>
        <sz val="9"/>
        <rFont val="Times New Roman"/>
        <family val="1"/>
        <charset val="186"/>
      </rPr>
      <t xml:space="preserve">The layout of the barracks must ensure that the main corridor connects all rooms and zones required for the company and that all entrances to company-assigned rooms are visible from the guard post. </t>
    </r>
  </si>
  <si>
    <r>
      <rPr>
        <i/>
        <sz val="9"/>
        <rFont val="Times New Roman"/>
        <family val="1"/>
        <charset val="186"/>
      </rPr>
      <t xml:space="preserve">The room must be planned for 10 sleeping places, i.e., five bunk beds. </t>
    </r>
    <r>
      <rPr>
        <i/>
        <sz val="9"/>
        <rFont val="Times New Roman"/>
        <family val="1"/>
        <charset val="186"/>
      </rPr>
      <t xml:space="preserve">Next to the bunk beds, in easily accessible places, electrical outlets must be provided (2 outlets per soldier). </t>
    </r>
    <r>
      <rPr>
        <i/>
        <sz val="9"/>
        <rFont val="Times New Roman"/>
        <family val="1"/>
        <charset val="186"/>
      </rPr>
      <t xml:space="preserve">The room must include spaces for 10 soldier wardrobes. </t>
    </r>
    <r>
      <rPr>
        <i/>
        <sz val="9"/>
        <rFont val="Times New Roman"/>
        <family val="1"/>
        <charset val="186"/>
      </rPr>
      <t>The room must include space for 1 soldier's table with 10 soldier chairs. Electrical outlets must be provided near the soldier's table in easily accessible locations.</t>
    </r>
  </si>
  <si>
    <r>
      <rPr>
        <i/>
        <sz val="9"/>
        <rFont val="Times New Roman"/>
        <family val="1"/>
        <charset val="186"/>
      </rPr>
      <t xml:space="preserve">The room must be designed to ensure the drying of military footwear within a 12-hour period. </t>
    </r>
    <r>
      <rPr>
        <i/>
        <sz val="9"/>
        <rFont val="Times New Roman"/>
        <family val="1"/>
        <charset val="186"/>
      </rPr>
      <t xml:space="preserve">The total drying capacity must ensure simultaneous drying of 110 pairs of boots. </t>
    </r>
    <r>
      <rPr>
        <i/>
        <sz val="9"/>
        <rFont val="Times New Roman"/>
        <family val="1"/>
        <charset val="186"/>
      </rPr>
      <t>The footwear drying solution proposed by the Private Entity must also include footwear storage solutions (shelves, cabinets, holders, etc.), automated control solutions, and must ensure efficient energy usage.</t>
    </r>
  </si>
  <si>
    <r>
      <rPr>
        <i/>
        <sz val="9"/>
        <rFont val="Times New Roman"/>
        <family val="1"/>
        <charset val="186"/>
      </rPr>
      <t xml:space="preserve">The room must be designed to ensure the drying of military clothing within a 12-hour period. </t>
    </r>
    <r>
      <rPr>
        <i/>
        <sz val="9"/>
        <rFont val="Times New Roman"/>
        <family val="1"/>
        <charset val="186"/>
      </rPr>
      <t xml:space="preserve">The total drying capacity must ensure simultaneous drying of 110 sets of military uniforms (trousers, upper part, undergarments). </t>
    </r>
    <r>
      <rPr>
        <i/>
        <sz val="9"/>
        <rFont val="Times New Roman"/>
        <family val="1"/>
        <charset val="186"/>
      </rPr>
      <t>The clothing drying solution proposed by the Private Entity must include clothing storage solutions (shelves, cabinets, hangers, etc.), automated control solutions, and must ensure efficient energy usage.</t>
    </r>
  </si>
  <si>
    <r>
      <rPr>
        <i/>
        <sz val="9"/>
        <rFont val="Times New Roman"/>
        <family val="1"/>
        <charset val="186"/>
      </rPr>
      <t xml:space="preserve">The walls and ceilings must be built of brick, blocks, or constructed from metal sheets, solid wood, or similar materials providing equivalent resistance to break-ins. </t>
    </r>
    <r>
      <rPr>
        <i/>
        <sz val="9"/>
        <rFont val="Times New Roman"/>
        <family val="1"/>
        <charset val="186"/>
      </rPr>
      <t xml:space="preserve">A location for a safe must be assessed. (400x300x300 mm). The door leaf and frame must be made of metal sheets less than 2 mm thick, solid wood, particleboard, plywood, glass, or similar materials ensuring equivalent resistance to burglary; the door must be fitted with a single lock with a cylindrical core or a lever lock. </t>
    </r>
    <r>
      <rPr>
        <i/>
        <sz val="9"/>
        <rFont val="Times New Roman"/>
        <family val="1"/>
        <charset val="186"/>
      </rPr>
      <t>Window frames must be made of durable material, and the glass must be coated with a protective film.</t>
    </r>
  </si>
  <si>
    <r>
      <rPr>
        <i/>
        <sz val="9"/>
        <rFont val="Times New Roman"/>
        <family val="1"/>
        <charset val="186"/>
      </rPr>
      <t xml:space="preserve">Each floor of the building must have designated technical rooms for storing cleaning equipment required for both PS and Public Entity needs. </t>
    </r>
    <r>
      <rPr>
        <i/>
        <sz val="9"/>
        <rFont val="Times New Roman"/>
        <family val="1"/>
        <charset val="186"/>
      </rPr>
      <t xml:space="preserve">Forced air extraction must be ensured in these rooms, with a sink equipped with hot and cold water connections, and holders must be provided for convenient storage of brushes and other tools. </t>
    </r>
  </si>
  <si>
    <r>
      <rPr>
        <sz val="12"/>
        <rFont val="Times New Roman"/>
        <family val="1"/>
        <charset val="186"/>
      </rPr>
      <t>Cleaning inventory storage room (on each floor)</t>
    </r>
  </si>
  <si>
    <r>
      <rPr>
        <sz val="12"/>
        <rFont val="Times New Roman"/>
        <family val="1"/>
        <charset val="186"/>
      </rPr>
      <t>Training classroom</t>
    </r>
  </si>
  <si>
    <r>
      <rPr>
        <b/>
        <sz val="12"/>
        <color rgb="FF000000"/>
        <rFont val="Times New Roman"/>
        <family val="1"/>
        <charset val="186"/>
      </rPr>
      <t>Total area of buildings</t>
    </r>
  </si>
  <si>
    <r>
      <rPr>
        <sz val="12"/>
        <rFont val="Times New Roman"/>
        <family val="1"/>
        <charset val="186"/>
      </rPr>
      <t>3.13.</t>
    </r>
  </si>
  <si>
    <r>
      <rPr>
        <sz val="11"/>
        <rFont val="Times New Roman"/>
        <family val="1"/>
        <charset val="186"/>
      </rPr>
      <t>Development of a military campus infrastructure in Klaipėda district, Kairiai</t>
    </r>
  </si>
  <si>
    <r>
      <rPr>
        <sz val="12"/>
        <color rgb="FF000000"/>
        <rFont val="Times New Roman"/>
        <family val="1"/>
        <charset val="186"/>
      </rPr>
      <t>worksheet 3. Development of buildings. Construction</t>
    </r>
  </si>
  <si>
    <r>
      <rPr>
        <sz val="11"/>
        <color rgb="FF000000"/>
        <rFont val="Times New Roman"/>
        <family val="1"/>
        <charset val="186"/>
      </rPr>
      <t>worksheet 2. Development of buildings. Needs</t>
    </r>
  </si>
  <si>
    <r>
      <rPr>
        <sz val="9"/>
        <color rgb="FF000000"/>
        <rFont val="Times New Roman"/>
        <family val="1"/>
        <charset val="186"/>
      </rPr>
      <t>Provide for office furniture sets No.</t>
    </r>
    <r>
      <rPr>
        <i/>
        <sz val="9"/>
        <color rgb="FF000000"/>
        <rFont val="Times New Roman"/>
        <family val="1"/>
        <charset val="186"/>
      </rPr>
      <t xml:space="preserve"> </t>
    </r>
    <r>
      <rPr>
        <i/>
        <sz val="9"/>
        <color rgb="FF000000"/>
        <rFont val="Times New Roman"/>
        <family val="1"/>
        <charset val="186"/>
      </rPr>
      <t xml:space="preserve">2 and No. </t>
    </r>
    <r>
      <rPr>
        <i/>
        <sz val="9"/>
        <color rgb="FF000000"/>
        <rFont val="Times New Roman"/>
        <family val="1"/>
        <charset val="186"/>
      </rPr>
      <t>3 (according to document 29 of Supplement 2 of Annex 2.1 of the Terms)</t>
    </r>
  </si>
  <si>
    <r>
      <rPr>
        <i/>
        <sz val="9"/>
        <rFont val="Times New Roman"/>
        <family val="1"/>
        <charset val="186"/>
      </rPr>
      <t>Provide racks (according to document 26 of Annex 2 Supplement 2.1 of the Terms).</t>
    </r>
  </si>
  <si>
    <r>
      <rPr>
        <sz val="11"/>
        <rFont val="Times New Roman"/>
        <family val="1"/>
        <charset val="186"/>
      </rPr>
      <t>Supplement 2.1 document 2 "Technical requirements for the creation of barracks"</t>
    </r>
  </si>
  <si>
    <r>
      <rPr>
        <i/>
        <sz val="9"/>
        <rFont val="Times New Roman"/>
        <family val="1"/>
        <charset val="186"/>
      </rPr>
      <t xml:space="preserve">Office furniture set No. </t>
    </r>
    <r>
      <rPr>
        <i/>
        <sz val="9"/>
        <rFont val="Times New Roman"/>
        <family val="1"/>
        <charset val="186"/>
      </rPr>
      <t>3 (according to document 28 of Supplement 2 of Annex 2.1 of the Terms)</t>
    </r>
  </si>
  <si>
    <r>
      <rPr>
        <b/>
        <sz val="11"/>
        <rFont val="Times New Roman"/>
        <family val="1"/>
        <charset val="186"/>
      </rPr>
      <t>Sockets</t>
    </r>
  </si>
  <si>
    <r>
      <rPr>
        <sz val="12"/>
        <rFont val="Times New Roman"/>
        <family val="1"/>
        <charset val="186"/>
      </rPr>
      <t>Showers (men’s)</t>
    </r>
  </si>
  <si>
    <r>
      <rPr>
        <sz val="12"/>
        <rFont val="Times New Roman"/>
        <family val="1"/>
        <charset val="186"/>
      </rPr>
      <t>Showers (women’s)</t>
    </r>
  </si>
  <si>
    <r>
      <rPr>
        <sz val="12"/>
        <rFont val="Times New Roman"/>
        <family val="1"/>
        <charset val="186"/>
      </rPr>
      <t>Washroom (men's)</t>
    </r>
  </si>
  <si>
    <r>
      <rPr>
        <sz val="12"/>
        <rFont val="Times New Roman"/>
        <family val="1"/>
        <charset val="186"/>
      </rPr>
      <t>Washroom (women's)</t>
    </r>
  </si>
  <si>
    <r>
      <rPr>
        <sz val="12"/>
        <rFont val="Times New Roman"/>
        <family val="1"/>
        <charset val="186"/>
      </rPr>
      <t>1.2.4.</t>
    </r>
  </si>
  <si>
    <r>
      <rPr>
        <sz val="12"/>
        <rFont val="Times New Roman"/>
        <family val="1"/>
        <charset val="186"/>
      </rPr>
      <t>1.2.5.</t>
    </r>
  </si>
  <si>
    <r>
      <rPr>
        <sz val="12"/>
        <rFont val="Times New Roman"/>
        <family val="1"/>
        <charset val="186"/>
      </rPr>
      <t>1.2.6.</t>
    </r>
  </si>
  <si>
    <r>
      <rPr>
        <sz val="12"/>
        <rFont val="Times New Roman"/>
        <family val="1"/>
        <charset val="186"/>
      </rPr>
      <t>WC (men's)</t>
    </r>
  </si>
  <si>
    <r>
      <rPr>
        <sz val="12"/>
        <rFont val="Times New Roman"/>
        <family val="1"/>
        <charset val="186"/>
      </rPr>
      <t>WC (women's)</t>
    </r>
  </si>
  <si>
    <r>
      <rPr>
        <b/>
        <sz val="11"/>
        <rFont val="Times New Roman"/>
        <family val="1"/>
        <charset val="186"/>
      </rPr>
      <t>Barracks (type 2)</t>
    </r>
  </si>
  <si>
    <r>
      <rPr>
        <b/>
        <sz val="11"/>
        <rFont val="Times New Roman"/>
        <family val="1"/>
        <charset val="186"/>
      </rPr>
      <t>Barracks (type 1)</t>
    </r>
  </si>
  <si>
    <r>
      <rPr>
        <sz val="12"/>
        <rFont val="Times New Roman"/>
        <family val="1"/>
        <charset val="186"/>
      </rPr>
      <t>1.4.14.</t>
    </r>
  </si>
  <si>
    <r>
      <rPr>
        <sz val="12"/>
        <rFont val="Times New Roman"/>
        <family val="1"/>
        <charset val="186"/>
      </rPr>
      <t>1.4.15.</t>
    </r>
  </si>
  <si>
    <r>
      <rPr>
        <sz val="12"/>
        <rFont val="Times New Roman"/>
        <family val="1"/>
        <charset val="186"/>
      </rPr>
      <t>1.4.16.</t>
    </r>
  </si>
  <si>
    <r>
      <rPr>
        <i/>
        <sz val="9"/>
        <color rgb="FF000000"/>
        <rFont val="Times New Roman"/>
        <family val="1"/>
        <charset val="186"/>
      </rPr>
      <t>Provide all required equipment.</t>
    </r>
  </si>
  <si>
    <r>
      <rPr>
        <sz val="12"/>
        <color rgb="FF000000"/>
        <rFont val="Times New Roman"/>
        <family val="1"/>
        <charset val="186"/>
      </rPr>
      <t>worksheet 4. Development of buildings. Construction</t>
    </r>
  </si>
  <si>
    <r>
      <rPr>
        <sz val="11"/>
        <color theme="1"/>
        <rFont val="Times New Roman"/>
        <family val="1"/>
        <charset val="186"/>
      </rPr>
      <t>14. VS – Furniture and equipment purchased and installed by the PUBLIC ENTITY.</t>
    </r>
  </si>
  <si>
    <r>
      <rPr>
        <i/>
        <sz val="9"/>
        <rFont val="Times New Roman"/>
        <family val="1"/>
        <charset val="186"/>
      </rPr>
      <t xml:space="preserve">The room must include a utility space (a sink with hot and cold water connections, disposable towel and detergent dispensers, kitchen cabinets – 2 units, additional installation of 4 electrical outlets, space for a refrigerator). </t>
    </r>
    <r>
      <rPr>
        <i/>
        <sz val="9"/>
        <rFont val="Times New Roman"/>
        <family val="1"/>
        <charset val="186"/>
      </rPr>
      <t xml:space="preserve">The refrigerator is purchased by the VS. </t>
    </r>
    <r>
      <rPr>
        <i/>
        <sz val="9"/>
        <rFont val="Times New Roman"/>
        <family val="1"/>
        <charset val="186"/>
      </rPr>
      <t xml:space="preserve">A TV connection point (3 electrical socket outlets and an RJ45 socket for the television network) must be provided. </t>
    </r>
    <r>
      <rPr>
        <i/>
        <sz val="9"/>
        <rFont val="Times New Roman"/>
        <family val="1"/>
        <charset val="186"/>
      </rPr>
      <t>The TV set is purchased by the VS.</t>
    </r>
  </si>
  <si>
    <r>
      <rPr>
        <i/>
        <sz val="9"/>
        <rFont val="Times New Roman"/>
        <family val="1"/>
        <charset val="186"/>
      </rPr>
      <t xml:space="preserve">The room must include a utility space (a sink with hot and cold water connections, disposable towel and detergent dispensers, kitchen cabinets – 2 units, additional installation of 4 electrical outlets, space for a refrigerator). </t>
    </r>
    <r>
      <rPr>
        <i/>
        <u/>
        <sz val="9"/>
        <rFont val="Times New Roman"/>
        <family val="1"/>
        <charset val="186"/>
      </rPr>
      <t>The refrigerator is purchased by the VS.</t>
    </r>
    <r>
      <rPr>
        <i/>
        <sz val="9"/>
        <rFont val="Times New Roman"/>
        <family val="1"/>
        <charset val="186"/>
      </rPr>
      <t xml:space="preserve"> </t>
    </r>
    <r>
      <rPr>
        <i/>
        <sz val="9"/>
        <rFont val="Times New Roman"/>
        <family val="1"/>
        <charset val="186"/>
      </rPr>
      <t xml:space="preserve">A TV connection point (3 electrical socket outlets and an RJ45 socket for the television network) must be provided. </t>
    </r>
    <r>
      <rPr>
        <i/>
        <u/>
        <sz val="9"/>
        <rFont val="Times New Roman"/>
        <family val="1"/>
        <charset val="186"/>
      </rPr>
      <t>TV sets will be purchased by the Public Entity.</t>
    </r>
  </si>
  <si>
    <r>
      <rPr>
        <i/>
        <sz val="9"/>
        <rFont val="Times New Roman"/>
        <family val="1"/>
        <charset val="186"/>
      </rPr>
      <t xml:space="preserve">The room must be designed so that the designated space is efficiently planned for washing machines (with all necessary engineering system connections). </t>
    </r>
    <r>
      <rPr>
        <i/>
        <sz val="9"/>
        <rFont val="Times New Roman"/>
        <family val="1"/>
        <charset val="186"/>
      </rPr>
      <t>Designated spaces and connection points to be provided for four industrial washing machines and four industrial dryers. The Public Entity will purchase and install the washing machines and dryers.</t>
    </r>
  </si>
  <si>
    <r>
      <rPr>
        <sz val="12"/>
        <color theme="1"/>
        <rFont val="Times New Roman"/>
        <family val="1"/>
        <charset val="186"/>
      </rPr>
      <t>PE</t>
    </r>
  </si>
  <si>
    <r>
      <rPr>
        <i/>
        <sz val="9"/>
        <rFont val="Times New Roman"/>
        <family val="1"/>
        <charset val="186"/>
      </rPr>
      <t xml:space="preserve">The room must be designed so that the designated space is efficiently planned for washing machines (with all necessary engineering system connections). </t>
    </r>
    <r>
      <rPr>
        <i/>
        <sz val="9"/>
        <rFont val="Times New Roman"/>
        <family val="1"/>
        <charset val="186"/>
      </rPr>
      <t>Designated spaces and connection points to be provided for four industrial washing machines and four industrial dryers. The Public Entity will purchase and install the washing machines and dryers.</t>
    </r>
  </si>
  <si>
    <r>
      <rPr>
        <sz val="12"/>
        <rFont val="Times New Roman"/>
        <family val="1"/>
        <charset val="186"/>
      </rPr>
      <t xml:space="preserve">When designing telecommunications and computer networks and installing premises for primary equipment, the Cyber Defence Service of the Lithuanian Armed Forces (LK KGV ITT) must be provided with equipment room layouts, communication cables, networks, switching blocks, workstations, power and grounding system schemes in electronic format. When designing and constructing buildings and installing Equipment for Networks 1 and 2, representatives from the Cyber Defence Service of the Lithuanian Armed Forces (LK KGV ITT) must take part, in addition to other officials. The participant independently selects a communication provider required for PS needs and/or IP TV service provision. VS organizes the connection and service provision of the Ministry of Defence data transmission network.
</t>
    </r>
    <r>
      <rPr>
        <b/>
        <sz val="12"/>
        <rFont val="Times New Roman"/>
        <family val="1"/>
        <charset val="186"/>
      </rPr>
      <t xml:space="preserve">The Participant provides information on purpose of communication network, switch cabinet locations in the building, network switches, accessories, and other equipment.                                                                                                                                         </t>
    </r>
  </si>
  <si>
    <r>
      <rPr>
        <sz val="12"/>
        <rFont val="Times New Roman"/>
        <family val="1"/>
        <charset val="186"/>
      </rPr>
      <t xml:space="preserve">When designing telecommunications and computer networks and installing premises for primary equipment, the Cyber Defence Service of the Lithuanian Armed Forces (LK KGV ITT) must be provided with equipment room layouts, communication cables, networks, switching blocks, workstations, power and grounding system schemes in electronic format. When designing and constructing buildings and installing Equipment for Networks 1 and 2, representatives from the Cyber Defence Service of the Lithuanian Armed Forces (LK KGV ITT) must take part, in addition to other officials. The participant independently selects a communication provider required for PS needs and/or IP TV service provision. VS organizes the connection and service provision of the Ministry of Defence data transmission network.
</t>
    </r>
    <r>
      <rPr>
        <b/>
        <sz val="12"/>
        <rFont val="Times New Roman"/>
        <family val="1"/>
        <charset val="186"/>
      </rPr>
      <t xml:space="preserve">The Participant provides information on purpose of communication network, switch cabinet locations in the building, network switches, accessories, and other equipment.                                                                                                                                              </t>
    </r>
  </si>
  <si>
    <r>
      <rPr>
        <sz val="9"/>
        <rFont val="Times New Roman"/>
        <family val="1"/>
        <charset val="186"/>
      </rPr>
      <t>Provide for office furniture sets No.</t>
    </r>
    <r>
      <rPr>
        <i/>
        <sz val="9"/>
        <rFont val="Times New Roman"/>
        <family val="1"/>
        <charset val="186"/>
      </rPr>
      <t xml:space="preserve"> </t>
    </r>
    <r>
      <rPr>
        <i/>
        <sz val="9"/>
        <rFont val="Times New Roman"/>
        <family val="1"/>
        <charset val="186"/>
      </rPr>
      <t xml:space="preserve">2 and No. </t>
    </r>
    <r>
      <rPr>
        <i/>
        <sz val="9"/>
        <rFont val="Times New Roman"/>
        <family val="1"/>
        <charset val="186"/>
      </rPr>
      <t>3 (according to document 28 of Supplement 2 of Annex 2.1 of the Terms)</t>
    </r>
  </si>
  <si>
    <r>
      <rPr>
        <sz val="9"/>
        <rFont val="Times New Roman"/>
        <family val="1"/>
        <charset val="186"/>
      </rPr>
      <t>Provide for office furniture sets No.</t>
    </r>
    <r>
      <rPr>
        <i/>
        <sz val="9"/>
        <rFont val="Times New Roman"/>
        <family val="1"/>
        <charset val="186"/>
      </rPr>
      <t xml:space="preserve"> </t>
    </r>
    <r>
      <rPr>
        <i/>
        <sz val="9"/>
        <rFont val="Times New Roman"/>
        <family val="1"/>
        <charset val="186"/>
      </rPr>
      <t xml:space="preserve">2 and No. </t>
    </r>
    <r>
      <rPr>
        <i/>
        <sz val="9"/>
        <rFont val="Times New Roman"/>
        <family val="1"/>
        <charset val="186"/>
      </rPr>
      <t>3 (according to document 28 of Supplement 2 of Annex 2.1 of the Terms)</t>
    </r>
  </si>
  <si>
    <r>
      <rPr>
        <i/>
        <sz val="9"/>
        <rFont val="Times New Roman"/>
        <family val="1"/>
        <charset val="186"/>
      </rPr>
      <t xml:space="preserve">Provide sets of auditorium furniture No. </t>
    </r>
    <r>
      <rPr>
        <i/>
        <sz val="9"/>
        <rFont val="Times New Roman"/>
        <family val="1"/>
        <charset val="186"/>
      </rPr>
      <t>7 (according to document 28 of Supplement 2 of Annex 2.1 of the Terms)</t>
    </r>
  </si>
  <si>
    <r>
      <rPr>
        <i/>
        <sz val="9"/>
        <rFont val="Times New Roman"/>
        <family val="1"/>
        <charset val="186"/>
      </rPr>
      <t xml:space="preserve">Provide sets of auditorium furniture No. </t>
    </r>
    <r>
      <rPr>
        <i/>
        <sz val="9"/>
        <rFont val="Times New Roman"/>
        <family val="1"/>
        <charset val="186"/>
      </rPr>
      <t>9 (according to document 28 of Supplement 2 of Annex 2.1 of the Terms)</t>
    </r>
  </si>
  <si>
    <r>
      <rPr>
        <i/>
        <sz val="9"/>
        <rFont val="Times New Roman"/>
        <family val="1"/>
        <charset val="186"/>
      </rPr>
      <t>Provide furniture described in Annex 2 Supplement 2.1 documents 19, 20, 21, and 25 of the Terms 2 document.</t>
    </r>
  </si>
  <si>
    <r>
      <rPr>
        <i/>
        <sz val="9"/>
        <rFont val="Times New Roman"/>
        <family val="1"/>
        <charset val="186"/>
      </rPr>
      <t xml:space="preserve">Provide sets of rest furniture No. </t>
    </r>
    <r>
      <rPr>
        <i/>
        <sz val="9"/>
        <rFont val="Times New Roman"/>
        <family val="1"/>
        <charset val="186"/>
      </rPr>
      <t>5 (according to document 28 of Supplement 2 of Annex 2.1 of the Terms)</t>
    </r>
  </si>
  <si>
    <r>
      <rPr>
        <i/>
        <sz val="9"/>
        <rFont val="Times New Roman"/>
        <family val="1"/>
        <charset val="186"/>
      </rPr>
      <t xml:space="preserve">The room must be designed and equipped with 15 units of weapon racks (according to document 18 of Annex 2 Supplement 2 of the Terms). </t>
    </r>
    <r>
      <rPr>
        <i/>
        <sz val="9"/>
        <rFont val="Times New Roman"/>
        <family val="1"/>
        <charset val="186"/>
      </rPr>
      <t xml:space="preserve">The room must include space for 4 safes intended for storing ammunition. </t>
    </r>
    <r>
      <rPr>
        <i/>
        <sz val="9"/>
        <rFont val="Times New Roman"/>
        <family val="1"/>
        <charset val="186"/>
      </rPr>
      <t>The room must have four shelving units planned (according to document 26 of Annex 2 Supplement 2.1 of the Terms).</t>
    </r>
  </si>
  <si>
    <r>
      <rPr>
        <i/>
        <sz val="9"/>
        <rFont val="Times New Roman"/>
        <family val="1"/>
        <charset val="186"/>
      </rPr>
      <t xml:space="preserve">Seven units must be designed and installed in the room. </t>
    </r>
    <r>
      <rPr>
        <i/>
        <sz val="9"/>
        <rFont val="Times New Roman"/>
        <family val="1"/>
        <charset val="186"/>
      </rPr>
      <t xml:space="preserve">Two weapon cleaning tables (according to document 22 of Annex 2 Supplement 2 of the Terms). </t>
    </r>
    <r>
      <rPr>
        <i/>
        <sz val="9"/>
        <rFont val="Times New Roman"/>
        <family val="1"/>
        <charset val="186"/>
      </rPr>
      <t xml:space="preserve">The room must include space for 1 cabinet to store inventory. </t>
    </r>
    <r>
      <rPr>
        <i/>
        <sz val="9"/>
        <rFont val="Times New Roman"/>
        <family val="1"/>
        <charset val="186"/>
      </rPr>
      <t>Cabinet dimensions (A x P x G) 1200 x 450 x 1600 mm.</t>
    </r>
  </si>
  <si>
    <r>
      <rPr>
        <sz val="11"/>
        <color rgb="FF535353"/>
        <rFont val="Times New Roman"/>
        <family val="1"/>
        <charset val="186"/>
      </rPr>
      <t>A</t>
    </r>
  </si>
  <si>
    <r>
      <rPr>
        <i/>
        <sz val="9"/>
        <color rgb="FF000000"/>
        <rFont val="Times New Roman"/>
        <family val="1"/>
        <charset val="186"/>
      </rPr>
      <t xml:space="preserve">The room must be designed and equipped with 15 units of weapon racks (according to document 18 of Annex 2 Supplement 2 of the Terms). The room must include space for 4 safes intended for storing ammunition. </t>
    </r>
    <r>
      <rPr>
        <i/>
        <sz val="9"/>
        <color rgb="FF000000"/>
        <rFont val="Times New Roman"/>
        <family val="1"/>
        <charset val="186"/>
      </rPr>
      <t xml:space="preserve">The room must include space for 4 units of shelving. </t>
    </r>
  </si>
  <si>
    <r>
      <rPr>
        <i/>
        <sz val="9"/>
        <color rgb="FF000000"/>
        <rFont val="Times New Roman"/>
        <family val="1"/>
        <charset val="186"/>
      </rPr>
      <t xml:space="preserve">Office furniture set No. </t>
    </r>
    <r>
      <rPr>
        <i/>
        <sz val="9"/>
        <color rgb="FF000000"/>
        <rFont val="Times New Roman"/>
        <family val="1"/>
        <charset val="186"/>
      </rPr>
      <t>3 (according to document 28 of Supplement 2 of Annex 2 of the Terms)</t>
    </r>
  </si>
  <si>
    <r>
      <rPr>
        <i/>
        <sz val="9"/>
        <color rgb="FF000000"/>
        <rFont val="Times New Roman"/>
        <family val="1"/>
        <charset val="186"/>
      </rPr>
      <t xml:space="preserve">The room must be designed and equipped with weapon cleaning tables (according to document 22 of Annex 2 Supplement 2.1 of the Terms). </t>
    </r>
    <r>
      <rPr>
        <i/>
        <sz val="9"/>
        <color rgb="FF000000"/>
        <rFont val="Times New Roman"/>
        <family val="1"/>
        <charset val="186"/>
      </rPr>
      <t xml:space="preserve">The room must include space for 1 cabinet to store inventory. </t>
    </r>
    <r>
      <rPr>
        <i/>
        <sz val="9"/>
        <color rgb="FF000000"/>
        <rFont val="Times New Roman"/>
        <family val="1"/>
        <charset val="186"/>
      </rPr>
      <t>Cabinet dimensions (A x P x G) 1200 x 450 x 1600 mm.</t>
    </r>
  </si>
  <si>
    <r>
      <rPr>
        <i/>
        <sz val="9"/>
        <rFont val="Times New Roman"/>
        <family val="1"/>
        <charset val="186"/>
      </rPr>
      <t xml:space="preserve">Each floor of the building must have designated technical rooms for storing cleaning equipment required for both PS and Public Entity needs. </t>
    </r>
    <r>
      <rPr>
        <i/>
        <sz val="9"/>
        <rFont val="Times New Roman"/>
        <family val="1"/>
        <charset val="186"/>
      </rPr>
      <t>Forced air extraction must be ensured in these rooms, with a sink equipped with hot and cold water connections, and holders must be provided for convenient storage of brushes and other tools.</t>
    </r>
    <r>
      <rPr>
        <sz val="9"/>
        <rFont val="Times New Roman"/>
        <family val="1"/>
        <charset val="186"/>
      </rPr>
      <t xml:space="preserve"> </t>
    </r>
  </si>
  <si>
    <r>
      <rPr>
        <i/>
        <sz val="9"/>
        <rFont val="Times New Roman"/>
        <family val="1"/>
        <charset val="186"/>
      </rPr>
      <t>Security systems are installed in accordance with document 36 of Supplement 2.1 "Requirements for the installation of electronic security systems" Type 1 room, Video surveillance – general monitoring of building access points and entrances, Access control system – not planned.</t>
    </r>
  </si>
  <si>
    <r>
      <rPr>
        <i/>
        <sz val="9"/>
        <rFont val="Times New Roman"/>
        <family val="1"/>
        <charset val="186"/>
      </rPr>
      <t>Security systems are installed in accordance with document 36 of Supplement 2.1 "Requirements for the installation of electronic security systems" Type 4 room.</t>
    </r>
  </si>
  <si>
    <r>
      <rPr>
        <i/>
        <sz val="9"/>
        <rFont val="Times New Roman"/>
        <family val="1"/>
        <charset val="186"/>
      </rPr>
      <t>Security systems are installed in accordance with document 36 of Supplement 2.1 "Requirements for the installation of electronic security systems" Type 1 room Video surveillance – general monitoring of building access points and entrances, Access control system – not planned.</t>
    </r>
  </si>
  <si>
    <r>
      <rPr>
        <i/>
        <sz val="9"/>
        <rFont val="Times New Roman"/>
        <family val="1"/>
        <charset val="186"/>
      </rPr>
      <t>Security systems are installed in accordance with document 36 of Supplement 2.1 "Requirements for the installation of electronic security systems" Type 1 room Video surveillance – general monitoring of building access points and entrances, Access control system (including building access) – not planned.</t>
    </r>
  </si>
  <si>
    <r>
      <rPr>
        <sz val="12"/>
        <color theme="1"/>
        <rFont val="Times New Roman"/>
        <family val="1"/>
        <charset val="186"/>
      </rPr>
      <t xml:space="preserve"> 2. Entrances to separate zones must be designed to provide sound insulation where necessary, withstand increased operational loads, and be easy to operate.                                                                                                                                                           </t>
    </r>
  </si>
  <si>
    <r>
      <rPr>
        <sz val="12"/>
        <color theme="1"/>
        <rFont val="Times New Roman"/>
        <family val="1"/>
        <charset val="186"/>
      </rPr>
      <t xml:space="preserve">3. Access control door exit management from the inside is planned, including a handle. Doors must be lockable with a mechanical lock. Access to designated zones must be restricted.(detailed descriptions are provided in Supplement 2 "Specifications for Buildings, Structures, and Territory").                                                                   </t>
    </r>
  </si>
  <si>
    <r>
      <rPr>
        <sz val="12"/>
        <color theme="1"/>
        <rFont val="Times New Roman"/>
        <family val="1"/>
        <charset val="186"/>
      </rPr>
      <t xml:space="preserve">6. All internal doors must have locks controlled by keys. There must be a manual method to open the electric skis using a key in case they do not work.  </t>
    </r>
    <r>
      <rPr>
        <b/>
        <sz val="12"/>
        <color theme="1"/>
        <rFont val="Times New Roman"/>
        <family val="1"/>
        <charset val="186"/>
      </rPr>
      <t xml:space="preserve">The Participant provides information on interior room windows, showcases, doors, gates, including sills, trims, fittings, drive mechanisms, and other installed components.  </t>
    </r>
  </si>
  <si>
    <r>
      <rPr>
        <sz val="12"/>
        <rFont val="Times New Roman"/>
        <family val="1"/>
        <charset val="186"/>
      </rPr>
      <t xml:space="preserve">The general requirements of the system are described in Suplement 2.1 document 36 "Requirements for Electronic Protection Systems". </t>
    </r>
    <r>
      <rPr>
        <b/>
        <sz val="12"/>
        <rFont val="Times New Roman"/>
        <family val="1"/>
        <charset val="186"/>
      </rPr>
      <t xml:space="preserve">The Participant provides information on protection alarm system and equipment.             </t>
    </r>
    <r>
      <rPr>
        <sz val="12"/>
        <rFont val="Times New Roman"/>
        <family val="1"/>
        <charset val="186"/>
      </rPr>
      <t xml:space="preserve">                                                                                                       </t>
    </r>
  </si>
  <si>
    <r>
      <rPr>
        <sz val="12"/>
        <rFont val="Times New Roman"/>
        <family val="1"/>
        <charset val="186"/>
      </rPr>
      <t xml:space="preserve">If card readers are installed outdoors, they must be mechanically sturdy and resistant to atmospheric conditions. In an emergency (power failure), control-operated doors must be unlockable with a key. </t>
    </r>
    <r>
      <rPr>
        <b/>
        <sz val="12"/>
        <rFont val="Times New Roman"/>
        <family val="1"/>
        <charset val="186"/>
      </rPr>
      <t xml:space="preserve"> </t>
    </r>
    <r>
      <rPr>
        <sz val="12"/>
        <rFont val="Times New Roman"/>
        <family val="1"/>
        <charset val="186"/>
      </rPr>
      <t xml:space="preserve">The general requirements of the system are described in Suplement 2.1 document 36 "Requirements for Electronic Protection Systems". </t>
    </r>
    <r>
      <rPr>
        <b/>
        <sz val="12"/>
        <rFont val="Times New Roman"/>
        <family val="1"/>
        <charset val="186"/>
      </rPr>
      <t xml:space="preserve">  </t>
    </r>
    <r>
      <rPr>
        <b/>
        <sz val="12"/>
        <rFont val="Times New Roman"/>
        <family val="1"/>
        <charset val="186"/>
      </rPr>
      <t xml:space="preserve">The Participant provides information on electromagnetic or mechanical locks. </t>
    </r>
    <r>
      <rPr>
        <b/>
        <sz val="12"/>
        <rFont val="Times New Roman"/>
        <family val="1"/>
        <charset val="186"/>
      </rPr>
      <t xml:space="preserve">Access control system and devices.        </t>
    </r>
    <r>
      <rPr>
        <sz val="12"/>
        <rFont val="Times New Roman"/>
        <family val="1"/>
        <charset val="186"/>
      </rPr>
      <t xml:space="preserve">                       </t>
    </r>
  </si>
  <si>
    <r>
      <rPr>
        <sz val="12"/>
        <rFont val="Times New Roman"/>
        <family val="1"/>
        <charset val="186"/>
      </rPr>
      <t xml:space="preserve">The general requirements of the system are described in Suplement 2.1 document 36 "Requirements for Electronic Protection Systems". </t>
    </r>
    <r>
      <rPr>
        <b/>
        <sz val="12"/>
        <rFont val="Times New Roman"/>
        <family val="1"/>
        <charset val="186"/>
      </rPr>
      <t>The Participant provides information on video surveillance cameras, video recording, storage, and display equipment.</t>
    </r>
  </si>
  <si>
    <r>
      <rPr>
        <b/>
        <sz val="12"/>
        <rFont val="Times New Roman"/>
        <family val="1"/>
        <charset val="186"/>
      </rPr>
      <t>Access control systems and devices.</t>
    </r>
  </si>
  <si>
    <r>
      <rPr>
        <i/>
        <sz val="9"/>
        <rFont val="Times New Roman"/>
        <family val="1"/>
        <charset val="186"/>
      </rPr>
      <t xml:space="preserve">Security systems are installed in accordance with document 36 of Supplement 2.1 "Requirements for the installation of electronic security systems" Type 1 room. </t>
    </r>
    <r>
      <rPr>
        <i/>
        <sz val="9"/>
        <rFont val="Times New Roman"/>
        <family val="1"/>
        <charset val="186"/>
      </rPr>
      <t>Video surveillance – general monitoring of building access points and entrances, Access control system – not planned.</t>
    </r>
  </si>
  <si>
    <r>
      <rPr>
        <sz val="12"/>
        <color theme="1"/>
        <rFont val="Times New Roman"/>
        <family val="1"/>
        <charset val="186"/>
      </rPr>
      <t xml:space="preserve">3.  Access control doors must be equipped with electromagnetic locks and scanning devices, with indoor exit control also provided via a handle. Doors must be lockable with a mechanical lock. Access to designated zones must be restricted.(detailed descriptions are provided in Supplement 2 "Specifications for Buildings, Structures, and Territory").                                                                </t>
    </r>
  </si>
  <si>
    <r>
      <rPr>
        <sz val="12"/>
        <rFont val="Times New Roman"/>
        <family val="1"/>
        <charset val="186"/>
      </rPr>
      <t xml:space="preserve">The general requirements of the system are described in Suplement 2.1 document 36 "Requirements for Electronic Protection Systems";                                                                                                                                                                                                                                                                                                                                                                                                                                                                                                        </t>
    </r>
    <r>
      <rPr>
        <b/>
        <sz val="12"/>
        <rFont val="Times New Roman"/>
        <family val="1"/>
        <charset val="186"/>
      </rPr>
      <t>The Participant provides information on protection alarm system and equipment.</t>
    </r>
  </si>
  <si>
    <r>
      <rPr>
        <sz val="12"/>
        <rFont val="Times New Roman"/>
        <family val="1"/>
        <charset val="186"/>
      </rPr>
      <t xml:space="preserve">If card readers are installed outdoors, they must be mechanically sturdy and resistant to atmospheric conditions. In an emergency (power failure), control-operated doors must be unlockable with a key.  The general requirements of the system are described in Suplement 2.1 document 36 "Requirements for Electronic Protection Systems".   </t>
    </r>
    <r>
      <rPr>
        <b/>
        <sz val="12"/>
        <rFont val="Times New Roman"/>
        <family val="1"/>
        <charset val="186"/>
      </rPr>
      <t xml:space="preserve">The Participant provides information on electromagnetic or mechanical locks. </t>
    </r>
    <r>
      <rPr>
        <b/>
        <sz val="12"/>
        <rFont val="Times New Roman"/>
        <family val="1"/>
        <charset val="186"/>
      </rPr>
      <t xml:space="preserve">Access control system and devices.   </t>
    </r>
  </si>
  <si>
    <r>
      <rPr>
        <sz val="12"/>
        <rFont val="Times New Roman"/>
        <family val="1"/>
        <charset val="186"/>
      </rPr>
      <t>The general requirements of the system are described in Suplement 2.1 document 36 "Requirements for Electronic Protection Systems".</t>
    </r>
    <r>
      <rPr>
        <b/>
        <sz val="12"/>
        <rFont val="Times New Roman"/>
        <family val="1"/>
        <charset val="186"/>
      </rPr>
      <t xml:space="preserve"> </t>
    </r>
    <r>
      <rPr>
        <b/>
        <sz val="12"/>
        <rFont val="Times New Roman"/>
        <family val="1"/>
        <charset val="186"/>
      </rPr>
      <t>The Participant provides information on video surveillance cameras, video recording, storage, and display equipment.</t>
    </r>
  </si>
  <si>
    <r>
      <rPr>
        <i/>
        <sz val="9"/>
        <rFont val="Times New Roman"/>
        <family val="1"/>
        <charset val="186"/>
      </rPr>
      <t xml:space="preserve">The walls and ceilings must be built of brick, blocks, or constructed from metal sheets, solid wood, or similar materials providing equivalent resistance to break-ins. </t>
    </r>
    <r>
      <rPr>
        <i/>
        <sz val="9"/>
        <rFont val="Times New Roman"/>
        <family val="1"/>
        <charset val="186"/>
      </rPr>
      <t xml:space="preserve">A location for a safe must be assessed. (400x300x300 mm). </t>
    </r>
    <r>
      <rPr>
        <i/>
        <sz val="9"/>
        <rFont val="Times New Roman"/>
        <family val="1"/>
        <charset val="186"/>
      </rPr>
      <t xml:space="preserve">The door leaf and frame must be made of metal sheets less than 2 mm thick, solid wood, particleboard, plywood, glass, or similar materials ensuring equivalent resistance to burglary; the door must be fitted with a single lock with a cylindrical core or a lever lock. </t>
    </r>
    <r>
      <rPr>
        <i/>
        <sz val="9"/>
        <rFont val="Times New Roman"/>
        <family val="1"/>
        <charset val="186"/>
      </rPr>
      <t>Window frames must be made of durable material, and the glass must be coated with a protective film. Security systems are installed in accordance with document 36 of Supplement 2.1 "Requirements for the installation of electronic security systems" Type 2 room, Video surveillance – general monitoring of access to the building and building entrance, Access control system – not planned.</t>
    </r>
  </si>
  <si>
    <r>
      <rPr>
        <i/>
        <sz val="9"/>
        <rFont val="Times New Roman"/>
        <family val="1"/>
        <charset val="186"/>
      </rPr>
      <t xml:space="preserve">The training room must be equipped with a sound system (amplifier, speakers, one microphone) (selected based on the room’s design solutions and intended activities). </t>
    </r>
    <r>
      <rPr>
        <i/>
        <sz val="9"/>
        <rFont val="Times New Roman"/>
        <family val="1"/>
        <charset val="186"/>
      </rPr>
      <t xml:space="preserve">A video projector must be installed for visual information display, mounted on the ceiling (selected based on the room’s design solutions and intended activities). </t>
    </r>
    <r>
      <rPr>
        <i/>
        <sz val="9"/>
        <rFont val="Times New Roman"/>
        <family val="1"/>
        <charset val="186"/>
      </rPr>
      <t xml:space="preserve">Convenient connections to the video and audio broadcasting equipment installed in the room must be provided. </t>
    </r>
    <r>
      <rPr>
        <i/>
        <sz val="9"/>
        <rFont val="Times New Roman"/>
        <family val="1"/>
        <charset val="186"/>
      </rPr>
      <t>Equipment parameters are refined during the design phase, evaluating a standard parameter-based typical system. Security systems are installed in accordance with document 36 of Supplement 2.1 "Requirements for the installation of electronic security systems" Type 1 room, Video surveillance – general monitoring of access to the building and building entrance, Access control system – not planned.</t>
    </r>
  </si>
  <si>
    <r>
      <rPr>
        <i/>
        <sz val="9"/>
        <rFont val="Times New Roman"/>
        <family val="1"/>
        <charset val="186"/>
      </rPr>
      <t xml:space="preserve">The rooms must be arranged in accordance with order of the Minister of National Defence of the Republic of Lithuania dated 26 March 2009, No. </t>
    </r>
    <r>
      <rPr>
        <i/>
        <sz val="9"/>
        <rFont val="Times New Roman"/>
        <family val="1"/>
        <charset val="186"/>
      </rPr>
      <t xml:space="preserve">V -254 (or other relevant current versions of the legal acts in force during the formation or execution of the Contract, or the versions of orders replacing these orders). </t>
    </r>
    <r>
      <rPr>
        <i/>
        <sz val="9"/>
        <rFont val="Times New Roman"/>
        <family val="1"/>
        <charset val="186"/>
      </rPr>
      <t xml:space="preserve">The layout of the weapons storage room is recommended to follow the Barracks Planning Norms, approved by the Minister of National Defence on 1 August 2000, Order No. </t>
    </r>
    <r>
      <rPr>
        <i/>
        <sz val="9"/>
        <rFont val="Times New Roman"/>
        <family val="1"/>
        <charset val="186"/>
      </rPr>
      <t xml:space="preserve">875. </t>
    </r>
    <r>
      <rPr>
        <i/>
        <sz val="9"/>
        <rFont val="Times New Roman"/>
        <family val="1"/>
        <charset val="186"/>
      </rPr>
      <t>Security systems are installed in accordance with document 36 of Supplement 2.1 "Requirements for the installation of electronic security systems" Type 3 room. Access control system – not planned.</t>
    </r>
  </si>
  <si>
    <r>
      <rPr>
        <i/>
        <sz val="9"/>
        <rFont val="Times New Roman"/>
        <family val="1"/>
        <charset val="186"/>
      </rPr>
      <t xml:space="preserve">The rooms must be arranged in accordance with order of the Minister of National Defence of the Republic of Lithuania dated 26 March 2009, No. </t>
    </r>
    <r>
      <rPr>
        <i/>
        <sz val="9"/>
        <rFont val="Times New Roman"/>
        <family val="1"/>
        <charset val="186"/>
      </rPr>
      <t xml:space="preserve">V -254 (or other relevant current versions of the legal acts in force during the formation or execution of the Contract, or the versions of orders replacing these orders). </t>
    </r>
    <r>
      <rPr>
        <i/>
        <sz val="9"/>
        <rFont val="Times New Roman"/>
        <family val="1"/>
        <charset val="186"/>
      </rPr>
      <t>To be provided near the armoury, with analogous doors and grilles. Security systems are installed in accordance with document 36 of Supplement 2.1 "Requirements for the installation of electronic security systems" Type 1 room Video surveillance – general monitoring of access to the building and building entrance, Access control system – not planned.</t>
    </r>
  </si>
  <si>
    <r>
      <rPr>
        <i/>
        <sz val="9"/>
        <rFont val="Times New Roman"/>
        <family val="1"/>
        <charset val="186"/>
      </rPr>
      <t xml:space="preserve">The layout of the weapons cleaning room is recommended to follow the Barracks Planning Norms, approved by the Minister of National Defence on 1 August 2000, Order No. </t>
    </r>
    <r>
      <rPr>
        <i/>
        <sz val="9"/>
        <rFont val="Times New Roman"/>
        <family val="1"/>
        <charset val="186"/>
      </rPr>
      <t xml:space="preserve">875. </t>
    </r>
    <r>
      <rPr>
        <i/>
        <sz val="9"/>
        <rFont val="Times New Roman"/>
        <family val="1"/>
        <charset val="186"/>
      </rPr>
      <t xml:space="preserve">Access to the room to be provided only from the armoury. </t>
    </r>
    <r>
      <rPr>
        <i/>
        <sz val="9"/>
        <rFont val="Times New Roman"/>
        <family val="1"/>
        <charset val="186"/>
      </rPr>
      <t xml:space="preserve">Security systems are installed in accordance with document 36 of Supplement 2.1 "Requirements for the installation of electronic security systems" Type 3 room. Assault alarm and access control system – not planned. Alarm control via the armoury room keypad. </t>
    </r>
  </si>
  <si>
    <r>
      <rPr>
        <i/>
        <sz val="9"/>
        <rFont val="Times New Roman"/>
        <family val="1"/>
        <charset val="186"/>
      </rPr>
      <t xml:space="preserve">The rooms must be arranged in accordance with order of the Minister of National Defence of the Republic of Lithuania dated 26 March 2009, No. </t>
    </r>
    <r>
      <rPr>
        <i/>
        <sz val="9"/>
        <rFont val="Times New Roman"/>
        <family val="1"/>
        <charset val="186"/>
      </rPr>
      <t xml:space="preserve">V -254 (or other relevant current versions of the legal acts in force during the formation or execution of the Contract, or the versions of orders replacing these orders). </t>
    </r>
    <r>
      <rPr>
        <i/>
        <sz val="9"/>
        <rFont val="Times New Roman"/>
        <family val="1"/>
        <charset val="186"/>
      </rPr>
      <t xml:space="preserve">The layout of the weapons storage room is recommended to follow the Barracks Planning Norms, approved by the Minister of National Defence on 1 August 2000, Order No. </t>
    </r>
    <r>
      <rPr>
        <i/>
        <sz val="9"/>
        <rFont val="Times New Roman"/>
        <family val="1"/>
        <charset val="186"/>
      </rPr>
      <t xml:space="preserve">875. </t>
    </r>
    <r>
      <rPr>
        <i/>
        <sz val="9"/>
        <rFont val="Times New Roman"/>
        <family val="1"/>
        <charset val="186"/>
      </rPr>
      <t xml:space="preserve">Security systems are installed in accordance with document 36 of Supplement 2.1 "Requirements for the installation of electronic security systems" Type 3 room. </t>
    </r>
    <r>
      <rPr>
        <i/>
        <sz val="9"/>
        <rFont val="Times New Roman"/>
        <family val="1"/>
        <charset val="186"/>
      </rPr>
      <t>Access control system – not planned.</t>
    </r>
  </si>
  <si>
    <r>
      <rPr>
        <i/>
        <sz val="9"/>
        <rFont val="Times New Roman"/>
        <family val="1"/>
        <charset val="186"/>
      </rPr>
      <t xml:space="preserve">To be provided near the armoury, with analogous doors and grilles. </t>
    </r>
    <r>
      <rPr>
        <i/>
        <sz val="9"/>
        <rFont val="Times New Roman"/>
        <family val="1"/>
        <charset val="186"/>
      </rPr>
      <t>Security systems are installed in accordance with document 36 of Supplement 2.1 "Requirements for the installation of electronic security systems" Type 1 room Video surveillance – general monitoring of building access points and entrances, Access control system – not planned.</t>
    </r>
  </si>
  <si>
    <r>
      <rPr>
        <i/>
        <sz val="9"/>
        <rFont val="Times New Roman"/>
        <family val="1"/>
        <charset val="186"/>
      </rPr>
      <t xml:space="preserve">The training room must be equipped with a sound system (amplifier, speakers, one microphone). </t>
    </r>
    <r>
      <rPr>
        <i/>
        <sz val="9"/>
        <rFont val="Times New Roman"/>
        <family val="1"/>
        <charset val="186"/>
      </rPr>
      <t xml:space="preserve">A video projector must be installed for visual information display, mounted on the ceiling. </t>
    </r>
    <r>
      <rPr>
        <i/>
        <sz val="9"/>
        <rFont val="Times New Roman"/>
        <family val="1"/>
        <charset val="186"/>
      </rPr>
      <t xml:space="preserve">Convenient connections to the video and audio broadcasting equipment installed in the room must be provided. </t>
    </r>
    <r>
      <rPr>
        <i/>
        <sz val="9"/>
        <rFont val="Times New Roman"/>
        <family val="1"/>
        <charset val="186"/>
      </rPr>
      <t xml:space="preserve">Equipment parameters are refined during the design phase, evaluating a standard parameter-based typical system. </t>
    </r>
    <r>
      <rPr>
        <i/>
        <sz val="9"/>
        <rFont val="Times New Roman"/>
        <family val="1"/>
        <charset val="186"/>
      </rPr>
      <t>Security systems are installed in accordance with document 36 of Supplement 2.1 "Requirements for the installation of electronic security systems" Type 1 room, Video surveillance – general monitoring of building access points and entrances, Access control system – not planned.</t>
    </r>
  </si>
  <si>
    <r>
      <rPr>
        <i/>
        <sz val="9"/>
        <rFont val="Times New Roman"/>
        <family val="1"/>
        <charset val="186"/>
      </rPr>
      <t xml:space="preserve">The walls and ceilings must be built of brick, blocks, or constructed from metal sheets, solid wood, or similar materials providing equivalent resistance to break-ins. </t>
    </r>
    <r>
      <rPr>
        <i/>
        <sz val="9"/>
        <rFont val="Times New Roman"/>
        <family val="1"/>
        <charset val="186"/>
      </rPr>
      <t xml:space="preserve">A location for a safe must be assessed. (400x300x300 mm). </t>
    </r>
    <r>
      <rPr>
        <i/>
        <sz val="9"/>
        <rFont val="Times New Roman"/>
        <family val="1"/>
        <charset val="186"/>
      </rPr>
      <t xml:space="preserve">The door leaf and frame must be made of metal sheets less than 2 mm thick, solid wood, particleboard, plywood, glass, or similar materials ensuring equivalent resistance to burglary; the door must be fitted with a single lock with a cylindrical core or a lever lock. </t>
    </r>
    <r>
      <rPr>
        <i/>
        <sz val="9"/>
        <rFont val="Times New Roman"/>
        <family val="1"/>
        <charset val="186"/>
      </rPr>
      <t xml:space="preserve">Window frames must be made of durable material, and the glass must be coated with a protective film. </t>
    </r>
    <r>
      <rPr>
        <i/>
        <sz val="9"/>
        <rFont val="Times New Roman"/>
        <family val="1"/>
        <charset val="186"/>
      </rPr>
      <t>Security systems are installed in accordance with document 36 of Supplement 2.1 "Requirements for the installation of electronic security systems" Type 2 room, Video surveillance – general monitoring of building access points and entrances, Access control system – not planned.</t>
    </r>
  </si>
  <si>
    <r>
      <rPr>
        <i/>
        <sz val="9"/>
        <rFont val="Times New Roman"/>
        <family val="1"/>
        <charset val="186"/>
      </rPr>
      <t xml:space="preserve">The layout of the weapons cleaning room is recommended to follow the Barracks Planning Norms, approved by the Minister of National Defence on 1 August 2000, Order No. </t>
    </r>
    <r>
      <rPr>
        <i/>
        <sz val="9"/>
        <rFont val="Times New Roman"/>
        <family val="1"/>
        <charset val="186"/>
      </rPr>
      <t xml:space="preserve">875. </t>
    </r>
    <r>
      <rPr>
        <i/>
        <sz val="9"/>
        <rFont val="Times New Roman"/>
        <family val="1"/>
        <charset val="186"/>
      </rPr>
      <t xml:space="preserve">Provide access only from the armoury. </t>
    </r>
    <r>
      <rPr>
        <i/>
        <sz val="9"/>
        <rFont val="Times New Roman"/>
        <family val="1"/>
        <charset val="186"/>
      </rPr>
      <t xml:space="preserve">Security systems are installed in accordance with document 36 of Supplement 2.1 "Requirements for the installation of electronic security systems" Type 3 room. Assault alarm and access control system – not planned. Alarm control via the armoury room keypad. </t>
    </r>
  </si>
  <si>
    <r>
      <rPr>
        <sz val="12"/>
        <rFont val="Times New Roman"/>
        <family val="1"/>
        <charset val="186"/>
      </rPr>
      <t xml:space="preserve">The smoke extraction system and/or solution must be installed in accordance with the applicable regulations and standards. </t>
    </r>
    <r>
      <rPr>
        <b/>
        <sz val="12"/>
        <rFont val="Times New Roman"/>
        <family val="1"/>
        <charset val="186"/>
      </rPr>
      <t>The Participant provides information on smoke extraction system, ducts, and equipment.</t>
    </r>
  </si>
  <si>
    <r>
      <rPr>
        <sz val="11"/>
        <color theme="1"/>
        <rFont val="Times New Roman"/>
        <family val="1"/>
        <charset val="186"/>
      </rPr>
      <t>13. The PS must provide equipment/furniture that is mandatory (or necessary) for the proper functioning (use) of buildings/premises, in accordance with legal acts/regulations, the Private Entity’s solutions, etc., including their further technical maintenance throughout the entire Contract period</t>
    </r>
  </si>
  <si>
    <r>
      <rPr>
        <sz val="12"/>
        <color theme="1"/>
        <rFont val="Times New Roman"/>
        <family val="1"/>
        <charset val="186"/>
      </rPr>
      <t>*PS</t>
    </r>
  </si>
  <si>
    <r>
      <rPr>
        <sz val="12"/>
        <color theme="1"/>
        <rFont val="Times New Roman"/>
        <family val="1"/>
        <charset val="186"/>
      </rPr>
      <t>PS</t>
    </r>
  </si>
  <si>
    <r>
      <rPr>
        <sz val="11"/>
        <color theme="1"/>
        <rFont val="Times New Roman"/>
        <family val="1"/>
        <charset val="186"/>
      </rPr>
      <t>13 The PS must provide equipment/furniture that is mandatory (or necessary) for the proper functioning (use) of buildings/premises, in accordance with legal acts/regulations, the Private Entity’s solutions, etc., including their further technical maintenance throughout the entire Contract period</t>
    </r>
  </si>
  <si>
    <r>
      <rPr>
        <sz val="11"/>
        <color rgb="FF000000"/>
        <rFont val="Times New Roman"/>
        <family val="1"/>
        <charset val="186"/>
      </rPr>
      <t>Supplement 2.1 document 2 "Technical requirements for the creation of barracks"</t>
    </r>
  </si>
  <si>
    <r>
      <rPr>
        <i/>
        <sz val="11"/>
        <color rgb="FF000000"/>
        <rFont val="Times New Roman"/>
        <family val="1"/>
        <charset val="186"/>
      </rPr>
      <t>To be completed by Public entity</t>
    </r>
  </si>
  <si>
    <r>
      <rPr>
        <i/>
        <sz val="11"/>
        <color rgb="FF000000"/>
        <rFont val="Times New Roman"/>
        <family val="1"/>
        <charset val="186"/>
      </rPr>
      <t>To be completed by Public entity</t>
    </r>
  </si>
  <si>
    <r>
      <rPr>
        <i/>
        <sz val="11"/>
        <color rgb="FF000000"/>
        <rFont val="Times New Roman"/>
        <family val="1"/>
        <charset val="186"/>
      </rPr>
      <t>To be completed by Public entity</t>
    </r>
  </si>
  <si>
    <r>
      <rPr>
        <i/>
        <sz val="11"/>
        <color rgb="FF000000"/>
        <rFont val="Times New Roman"/>
        <family val="1"/>
        <charset val="186"/>
      </rPr>
      <t>To be completed by Public entity</t>
    </r>
  </si>
  <si>
    <r>
      <rPr>
        <i/>
        <sz val="11"/>
        <color rgb="FF000000"/>
        <rFont val="Times New Roman"/>
        <family val="1"/>
        <charset val="186"/>
      </rPr>
      <t>To be completed by Public entity</t>
    </r>
  </si>
  <si>
    <r>
      <rPr>
        <i/>
        <sz val="11"/>
        <color rgb="FF000000"/>
        <rFont val="Times New Roman"/>
        <family val="1"/>
        <charset val="186"/>
      </rPr>
      <t>To be completed by Public entity</t>
    </r>
  </si>
  <si>
    <r>
      <rPr>
        <i/>
        <sz val="11"/>
        <color rgb="FF000000"/>
        <rFont val="Times New Roman"/>
        <family val="1"/>
        <charset val="186"/>
      </rPr>
      <t>To be completed by Public entity</t>
    </r>
  </si>
  <si>
    <r>
      <rPr>
        <i/>
        <sz val="11"/>
        <color rgb="FF000000"/>
        <rFont val="Times New Roman"/>
        <family val="1"/>
        <charset val="186"/>
      </rPr>
      <t>To be completed by Public entity</t>
    </r>
  </si>
  <si>
    <r>
      <rPr>
        <i/>
        <sz val="11"/>
        <color theme="1"/>
        <rFont val="Times New Roman"/>
        <family val="1"/>
        <charset val="186"/>
      </rPr>
      <t>to be completed by Candidate / Participant</t>
    </r>
  </si>
  <si>
    <r>
      <rPr>
        <i/>
        <sz val="11"/>
        <color rgb="FF000000"/>
        <rFont val="Times New Roman"/>
        <family val="1"/>
        <charset val="186"/>
      </rPr>
      <t>to be completed by Candidate / Participant</t>
    </r>
  </si>
  <si>
    <r>
      <rPr>
        <i/>
        <sz val="11"/>
        <color rgb="FF000000"/>
        <rFont val="Times New Roman"/>
        <family val="1"/>
        <charset val="186"/>
      </rPr>
      <t>To be completed by Public entity</t>
    </r>
  </si>
  <si>
    <r>
      <rPr>
        <i/>
        <sz val="11"/>
        <color rgb="FF000000"/>
        <rFont val="Times New Roman"/>
        <family val="1"/>
        <charset val="186"/>
      </rPr>
      <t>To be completed by Public entity</t>
    </r>
  </si>
  <si>
    <r>
      <rPr>
        <i/>
        <sz val="11"/>
        <color rgb="FF000000"/>
        <rFont val="Times New Roman"/>
        <family val="1"/>
        <charset val="186"/>
      </rPr>
      <t>to be completed by Candidate / Participant</t>
    </r>
  </si>
  <si>
    <r>
      <rPr>
        <i/>
        <sz val="11"/>
        <color rgb="FF000000"/>
        <rFont val="Times New Roman"/>
        <family val="1"/>
        <charset val="186"/>
      </rPr>
      <t>to be completed by Candidate / Participant</t>
    </r>
  </si>
  <si>
    <r>
      <rPr>
        <sz val="12"/>
        <rFont val="Times New Roman"/>
        <family val="1"/>
        <charset val="186"/>
      </rPr>
      <t>Office</t>
    </r>
  </si>
  <si>
    <r>
      <rPr>
        <sz val="12"/>
        <rFont val="Times New Roman"/>
        <family val="1"/>
        <charset val="186"/>
      </rPr>
      <t>-</t>
    </r>
  </si>
  <si>
    <r>
      <rPr>
        <sz val="11"/>
        <color rgb="FF000000"/>
        <rFont val="Times New Roman"/>
        <family val="1"/>
        <charset val="186"/>
      </rPr>
      <t>B</t>
    </r>
  </si>
  <si>
    <r>
      <rPr>
        <sz val="9"/>
        <rFont val="Times New Roman"/>
        <family val="1"/>
        <charset val="186"/>
      </rPr>
      <t>Provide for office furniture sets No.</t>
    </r>
    <r>
      <rPr>
        <i/>
        <sz val="9"/>
        <rFont val="Times New Roman"/>
        <family val="1"/>
        <charset val="186"/>
      </rPr>
      <t xml:space="preserve"> </t>
    </r>
    <r>
      <rPr>
        <i/>
        <sz val="9"/>
        <rFont val="Times New Roman"/>
        <family val="1"/>
        <charset val="186"/>
      </rPr>
      <t xml:space="preserve">2 and No. </t>
    </r>
    <r>
      <rPr>
        <i/>
        <sz val="9"/>
        <rFont val="Times New Roman"/>
        <family val="1"/>
        <charset val="186"/>
      </rPr>
      <t>3 (according to document 28 of Supplement 2 of Annex 2.1 of the Terms)</t>
    </r>
  </si>
  <si>
    <r>
      <rPr>
        <sz val="12"/>
        <color theme="1"/>
        <rFont val="Times New Roman"/>
        <family val="1"/>
        <charset val="186"/>
      </rPr>
      <t>*PS</t>
    </r>
  </si>
  <si>
    <r>
      <rPr>
        <sz val="12"/>
        <rFont val="Times New Roman"/>
        <family val="1"/>
        <charset val="186"/>
      </rPr>
      <t>Office</t>
    </r>
  </si>
  <si>
    <r>
      <rPr>
        <sz val="12"/>
        <rFont val="Times New Roman"/>
        <family val="1"/>
        <charset val="186"/>
      </rPr>
      <t>-</t>
    </r>
  </si>
  <si>
    <r>
      <rPr>
        <sz val="11"/>
        <color rgb="FF000000"/>
        <rFont val="Times New Roman"/>
        <family val="1"/>
        <charset val="186"/>
      </rPr>
      <t>B</t>
    </r>
  </si>
  <si>
    <r>
      <rPr>
        <sz val="9"/>
        <rFont val="Times New Roman"/>
        <family val="1"/>
        <charset val="186"/>
      </rPr>
      <t>Provide for office furniture sets No.</t>
    </r>
    <r>
      <rPr>
        <i/>
        <sz val="9"/>
        <rFont val="Times New Roman"/>
        <family val="1"/>
        <charset val="186"/>
      </rPr>
      <t xml:space="preserve"> </t>
    </r>
    <r>
      <rPr>
        <i/>
        <sz val="9"/>
        <rFont val="Times New Roman"/>
        <family val="1"/>
        <charset val="186"/>
      </rPr>
      <t xml:space="preserve">2 and No. </t>
    </r>
    <r>
      <rPr>
        <i/>
        <sz val="9"/>
        <rFont val="Times New Roman"/>
        <family val="1"/>
        <charset val="186"/>
      </rPr>
      <t>3 (according to document 28 of Supplement 2 of Annex 2.1 of the Terms)</t>
    </r>
  </si>
  <si>
    <r>
      <rPr>
        <sz val="12"/>
        <color theme="1"/>
        <rFont val="Times New Roman"/>
        <family val="1"/>
        <charset val="186"/>
      </rPr>
      <t>*PS</t>
    </r>
  </si>
  <si>
    <r>
      <rPr>
        <sz val="12"/>
        <rFont val="Times New Roman"/>
        <family val="1"/>
        <charset val="186"/>
      </rPr>
      <t>Office</t>
    </r>
  </si>
  <si>
    <r>
      <rPr>
        <sz val="12"/>
        <rFont val="Times New Roman"/>
        <family val="1"/>
        <charset val="186"/>
      </rPr>
      <t>-</t>
    </r>
  </si>
  <si>
    <r>
      <rPr>
        <sz val="11"/>
        <color rgb="FF000000"/>
        <rFont val="Times New Roman"/>
        <family val="1"/>
        <charset val="186"/>
      </rPr>
      <t>B</t>
    </r>
  </si>
  <si>
    <r>
      <rPr>
        <sz val="9"/>
        <rFont val="Times New Roman"/>
        <family val="1"/>
        <charset val="186"/>
      </rPr>
      <t>Provide for office furniture sets No.</t>
    </r>
    <r>
      <rPr>
        <i/>
        <sz val="9"/>
        <rFont val="Times New Roman"/>
        <family val="1"/>
        <charset val="186"/>
      </rPr>
      <t xml:space="preserve"> </t>
    </r>
    <r>
      <rPr>
        <i/>
        <sz val="9"/>
        <rFont val="Times New Roman"/>
        <family val="1"/>
        <charset val="186"/>
      </rPr>
      <t xml:space="preserve">2 and No. </t>
    </r>
    <r>
      <rPr>
        <i/>
        <sz val="9"/>
        <rFont val="Times New Roman"/>
        <family val="1"/>
        <charset val="186"/>
      </rPr>
      <t>3 (according to document 28 of Supplement 2 of Annex 2.1 of the Terms)</t>
    </r>
  </si>
  <si>
    <r>
      <rPr>
        <sz val="12"/>
        <color theme="1"/>
        <rFont val="Times New Roman"/>
        <family val="1"/>
        <charset val="186"/>
      </rPr>
      <t>*PS</t>
    </r>
  </si>
  <si>
    <r>
      <rPr>
        <sz val="12"/>
        <rFont val="Times New Roman"/>
        <family val="1"/>
        <charset val="186"/>
      </rPr>
      <t>Office</t>
    </r>
  </si>
  <si>
    <r>
      <rPr>
        <sz val="12"/>
        <rFont val="Times New Roman"/>
        <family val="1"/>
        <charset val="186"/>
      </rPr>
      <t>-</t>
    </r>
  </si>
  <si>
    <r>
      <rPr>
        <sz val="11"/>
        <color rgb="FF000000"/>
        <rFont val="Times New Roman"/>
        <family val="1"/>
        <charset val="186"/>
      </rPr>
      <t>B</t>
    </r>
  </si>
  <si>
    <r>
      <rPr>
        <sz val="12"/>
        <color theme="1"/>
        <rFont val="Times New Roman"/>
        <family val="1"/>
        <charset val="186"/>
      </rPr>
      <t>*PS</t>
    </r>
  </si>
  <si>
    <r>
      <rPr>
        <sz val="12"/>
        <rFont val="Times New Roman"/>
        <family val="1"/>
        <charset val="186"/>
      </rPr>
      <t>Office</t>
    </r>
  </si>
  <si>
    <r>
      <rPr>
        <sz val="12"/>
        <rFont val="Times New Roman"/>
        <family val="1"/>
        <charset val="186"/>
      </rPr>
      <t>-</t>
    </r>
  </si>
  <si>
    <r>
      <rPr>
        <sz val="11"/>
        <color rgb="FF000000"/>
        <rFont val="Times New Roman"/>
        <family val="1"/>
        <charset val="186"/>
      </rPr>
      <t>B</t>
    </r>
  </si>
  <si>
    <r>
      <rPr>
        <sz val="9"/>
        <rFont val="Times New Roman"/>
        <family val="1"/>
        <charset val="186"/>
      </rPr>
      <t>Provide for office furniture sets No.</t>
    </r>
    <r>
      <rPr>
        <i/>
        <sz val="9"/>
        <rFont val="Times New Roman"/>
        <family val="1"/>
        <charset val="186"/>
      </rPr>
      <t xml:space="preserve"> </t>
    </r>
    <r>
      <rPr>
        <i/>
        <sz val="9"/>
        <rFont val="Times New Roman"/>
        <family val="1"/>
        <charset val="186"/>
      </rPr>
      <t xml:space="preserve">2 and No. </t>
    </r>
    <r>
      <rPr>
        <i/>
        <sz val="9"/>
        <rFont val="Times New Roman"/>
        <family val="1"/>
        <charset val="186"/>
      </rPr>
      <t>3 (according to document 28 of Supplement 2 of Annex 2.1 of the Terms)</t>
    </r>
  </si>
  <si>
    <r>
      <rPr>
        <sz val="12"/>
        <color theme="1"/>
        <rFont val="Times New Roman"/>
        <family val="1"/>
        <charset val="186"/>
      </rPr>
      <t>*PS</t>
    </r>
  </si>
  <si>
    <r>
      <rPr>
        <sz val="12"/>
        <rFont val="Times New Roman"/>
        <family val="1"/>
        <charset val="186"/>
      </rPr>
      <t>Office</t>
    </r>
  </si>
  <si>
    <r>
      <rPr>
        <sz val="12"/>
        <rFont val="Times New Roman"/>
        <family val="1"/>
        <charset val="186"/>
      </rPr>
      <t>-</t>
    </r>
  </si>
  <si>
    <r>
      <rPr>
        <sz val="11"/>
        <color rgb="FF000000"/>
        <rFont val="Times New Roman"/>
        <family val="1"/>
        <charset val="186"/>
      </rPr>
      <t>B</t>
    </r>
  </si>
  <si>
    <r>
      <rPr>
        <sz val="9"/>
        <rFont val="Times New Roman"/>
        <family val="1"/>
        <charset val="186"/>
      </rPr>
      <t>Provide for office furniture sets No.</t>
    </r>
    <r>
      <rPr>
        <i/>
        <sz val="9"/>
        <rFont val="Times New Roman"/>
        <family val="1"/>
        <charset val="186"/>
      </rPr>
      <t xml:space="preserve"> </t>
    </r>
    <r>
      <rPr>
        <i/>
        <sz val="9"/>
        <rFont val="Times New Roman"/>
        <family val="1"/>
        <charset val="186"/>
      </rPr>
      <t xml:space="preserve">2 and No. </t>
    </r>
    <r>
      <rPr>
        <i/>
        <sz val="9"/>
        <rFont val="Times New Roman"/>
        <family val="1"/>
        <charset val="186"/>
      </rPr>
      <t>3 (according to document 28 of Supplement 2 of Annex 2.1 of the Terms)</t>
    </r>
  </si>
  <si>
    <r>
      <rPr>
        <sz val="12"/>
        <color theme="1"/>
        <rFont val="Times New Roman"/>
        <family val="1"/>
        <charset val="186"/>
      </rPr>
      <t>*PS</t>
    </r>
  </si>
  <si>
    <r>
      <rPr>
        <sz val="12"/>
        <rFont val="Times New Roman"/>
        <family val="1"/>
        <charset val="186"/>
      </rPr>
      <t>Office</t>
    </r>
  </si>
  <si>
    <r>
      <rPr>
        <sz val="12"/>
        <rFont val="Times New Roman"/>
        <family val="1"/>
        <charset val="186"/>
      </rPr>
      <t>-</t>
    </r>
  </si>
  <si>
    <r>
      <rPr>
        <sz val="11"/>
        <color rgb="FF000000"/>
        <rFont val="Times New Roman"/>
        <family val="1"/>
        <charset val="186"/>
      </rPr>
      <t>B</t>
    </r>
  </si>
  <si>
    <r>
      <rPr>
        <sz val="9"/>
        <rFont val="Times New Roman"/>
        <family val="1"/>
        <charset val="186"/>
      </rPr>
      <t>Provide for office furniture sets No.</t>
    </r>
    <r>
      <rPr>
        <i/>
        <sz val="9"/>
        <rFont val="Times New Roman"/>
        <family val="1"/>
        <charset val="186"/>
      </rPr>
      <t xml:space="preserve"> </t>
    </r>
    <r>
      <rPr>
        <i/>
        <sz val="9"/>
        <rFont val="Times New Roman"/>
        <family val="1"/>
        <charset val="186"/>
      </rPr>
      <t xml:space="preserve">2 and No. </t>
    </r>
    <r>
      <rPr>
        <i/>
        <sz val="9"/>
        <rFont val="Times New Roman"/>
        <family val="1"/>
        <charset val="186"/>
      </rPr>
      <t>3 (according to document 28 of Supplement 2 of Annex 2.1 of the Terms)</t>
    </r>
  </si>
  <si>
    <r>
      <rPr>
        <sz val="12"/>
        <color theme="1"/>
        <rFont val="Times New Roman"/>
        <family val="1"/>
        <charset val="186"/>
      </rPr>
      <t>*PS</t>
    </r>
  </si>
  <si>
    <r>
      <rPr>
        <sz val="12"/>
        <rFont val="Times New Roman"/>
        <family val="1"/>
        <charset val="186"/>
      </rPr>
      <t>-</t>
    </r>
  </si>
  <si>
    <r>
      <rPr>
        <sz val="12"/>
        <color theme="1"/>
        <rFont val="Times New Roman"/>
        <family val="1"/>
        <charset val="186"/>
      </rPr>
      <t>*PS</t>
    </r>
  </si>
  <si>
    <r>
      <rPr>
        <sz val="12"/>
        <rFont val="Times New Roman"/>
        <family val="1"/>
        <charset val="186"/>
      </rPr>
      <t>Training classroom</t>
    </r>
  </si>
  <si>
    <r>
      <rPr>
        <sz val="12"/>
        <rFont val="Times New Roman"/>
        <family val="1"/>
        <charset val="186"/>
      </rPr>
      <t>-</t>
    </r>
  </si>
  <si>
    <r>
      <rPr>
        <sz val="11"/>
        <color rgb="FF000000"/>
        <rFont val="Times New Roman"/>
        <family val="1"/>
        <charset val="186"/>
      </rPr>
      <t>C</t>
    </r>
  </si>
  <si>
    <r>
      <rPr>
        <sz val="12"/>
        <color theme="1"/>
        <rFont val="Times New Roman"/>
        <family val="1"/>
        <charset val="186"/>
      </rPr>
      <t>*PS</t>
    </r>
  </si>
  <si>
    <r>
      <rPr>
        <b/>
        <sz val="12"/>
        <rFont val="Times New Roman"/>
        <family val="1"/>
        <charset val="186"/>
      </rPr>
      <t>1.2.</t>
    </r>
  </si>
  <si>
    <r>
      <rPr>
        <sz val="12"/>
        <rFont val="Times New Roman"/>
        <family val="1"/>
        <charset val="186"/>
      </rPr>
      <t>-</t>
    </r>
  </si>
  <si>
    <r>
      <rPr>
        <sz val="11"/>
        <color rgb="FF000000"/>
        <rFont val="Times New Roman"/>
        <family val="1"/>
        <charset val="186"/>
      </rPr>
      <t>C</t>
    </r>
  </si>
  <si>
    <r>
      <rPr>
        <sz val="12"/>
        <color theme="1"/>
        <rFont val="Times New Roman"/>
        <family val="1"/>
        <charset val="186"/>
      </rPr>
      <t>*PS</t>
    </r>
  </si>
  <si>
    <r>
      <rPr>
        <sz val="12"/>
        <rFont val="Times New Roman"/>
        <family val="1"/>
        <charset val="186"/>
      </rPr>
      <t>-</t>
    </r>
  </si>
  <si>
    <r>
      <rPr>
        <sz val="11"/>
        <color rgb="FF000000"/>
        <rFont val="Times New Roman"/>
        <family val="1"/>
        <charset val="186"/>
      </rPr>
      <t>C</t>
    </r>
  </si>
  <si>
    <r>
      <rPr>
        <i/>
        <sz val="9"/>
        <color rgb="FF000000"/>
        <rFont val="Times New Roman"/>
        <family val="1"/>
        <charset val="186"/>
      </rPr>
      <t>Provide all required equipment.</t>
    </r>
  </si>
  <si>
    <r>
      <rPr>
        <sz val="12"/>
        <color theme="1"/>
        <rFont val="Times New Roman"/>
        <family val="1"/>
        <charset val="186"/>
      </rPr>
      <t>*PS</t>
    </r>
  </si>
  <si>
    <r>
      <rPr>
        <sz val="12"/>
        <rFont val="Times New Roman"/>
        <family val="1"/>
        <charset val="186"/>
      </rPr>
      <t>-</t>
    </r>
  </si>
  <si>
    <r>
      <rPr>
        <sz val="11"/>
        <color rgb="FF000000"/>
        <rFont val="Times New Roman"/>
        <family val="1"/>
        <charset val="186"/>
      </rPr>
      <t>C</t>
    </r>
  </si>
  <si>
    <r>
      <rPr>
        <i/>
        <sz val="9"/>
        <color rgb="FF000000"/>
        <rFont val="Times New Roman"/>
        <family val="1"/>
        <charset val="186"/>
      </rPr>
      <t>Provide all required equipment.</t>
    </r>
  </si>
  <si>
    <r>
      <rPr>
        <sz val="12"/>
        <color theme="1"/>
        <rFont val="Times New Roman"/>
        <family val="1"/>
        <charset val="186"/>
      </rPr>
      <t>*PS</t>
    </r>
  </si>
  <si>
    <r>
      <rPr>
        <sz val="12"/>
        <rFont val="Times New Roman"/>
        <family val="1"/>
        <charset val="186"/>
      </rPr>
      <t>-</t>
    </r>
  </si>
  <si>
    <r>
      <rPr>
        <sz val="11"/>
        <color rgb="FF000000"/>
        <rFont val="Times New Roman"/>
        <family val="1"/>
        <charset val="186"/>
      </rPr>
      <t>C</t>
    </r>
  </si>
  <si>
    <r>
      <rPr>
        <i/>
        <sz val="9"/>
        <color rgb="FF000000"/>
        <rFont val="Times New Roman"/>
        <family val="1"/>
        <charset val="186"/>
      </rPr>
      <t>Provide all required equipment.</t>
    </r>
  </si>
  <si>
    <r>
      <rPr>
        <sz val="12"/>
        <color theme="1"/>
        <rFont val="Times New Roman"/>
        <family val="1"/>
        <charset val="186"/>
      </rPr>
      <t>*PS</t>
    </r>
  </si>
  <si>
    <r>
      <rPr>
        <sz val="12"/>
        <rFont val="Times New Roman"/>
        <family val="1"/>
        <charset val="186"/>
      </rPr>
      <t>-</t>
    </r>
  </si>
  <si>
    <r>
      <rPr>
        <sz val="11"/>
        <color rgb="FF000000"/>
        <rFont val="Times New Roman"/>
        <family val="1"/>
        <charset val="186"/>
      </rPr>
      <t>C</t>
    </r>
  </si>
  <si>
    <r>
      <rPr>
        <i/>
        <sz val="9"/>
        <color rgb="FF000000"/>
        <rFont val="Times New Roman"/>
        <family val="1"/>
        <charset val="186"/>
      </rPr>
      <t>Provide all required equipment.</t>
    </r>
  </si>
  <si>
    <r>
      <rPr>
        <sz val="12"/>
        <color theme="1"/>
        <rFont val="Times New Roman"/>
        <family val="1"/>
        <charset val="186"/>
      </rPr>
      <t>*PS</t>
    </r>
  </si>
  <si>
    <r>
      <rPr>
        <sz val="12"/>
        <rFont val="Times New Roman"/>
        <family val="1"/>
        <charset val="186"/>
      </rPr>
      <t>-</t>
    </r>
  </si>
  <si>
    <r>
      <rPr>
        <sz val="11"/>
        <color rgb="FF000000"/>
        <rFont val="Times New Roman"/>
        <family val="1"/>
        <charset val="186"/>
      </rPr>
      <t>C</t>
    </r>
  </si>
  <si>
    <r>
      <rPr>
        <i/>
        <sz val="9"/>
        <color rgb="FF000000"/>
        <rFont val="Times New Roman"/>
        <family val="1"/>
        <charset val="186"/>
      </rPr>
      <t>Provide all required equipment.</t>
    </r>
  </si>
  <si>
    <r>
      <rPr>
        <sz val="12"/>
        <color theme="1"/>
        <rFont val="Times New Roman"/>
        <family val="1"/>
        <charset val="186"/>
      </rPr>
      <t>*PS</t>
    </r>
  </si>
  <si>
    <r>
      <rPr>
        <b/>
        <sz val="12"/>
        <rFont val="Times New Roman"/>
        <family val="1"/>
        <charset val="186"/>
      </rPr>
      <t>1.3.</t>
    </r>
  </si>
  <si>
    <r>
      <rPr>
        <sz val="12"/>
        <rFont val="Times New Roman"/>
        <family val="1"/>
        <charset val="186"/>
      </rPr>
      <t>-</t>
    </r>
  </si>
  <si>
    <r>
      <rPr>
        <sz val="12"/>
        <rFont val="Times New Roman"/>
        <family val="1"/>
        <charset val="186"/>
      </rPr>
      <t>-</t>
    </r>
  </si>
  <si>
    <r>
      <rPr>
        <sz val="11"/>
        <rFont val="Times New Roman"/>
        <family val="1"/>
        <charset val="186"/>
      </rPr>
      <t>C</t>
    </r>
  </si>
  <si>
    <r>
      <rPr>
        <sz val="12"/>
        <color theme="1"/>
        <rFont val="Times New Roman"/>
        <family val="1"/>
        <charset val="186"/>
      </rPr>
      <t>*PS</t>
    </r>
  </si>
  <si>
    <r>
      <rPr>
        <sz val="12"/>
        <rFont val="Times New Roman"/>
        <family val="1"/>
        <charset val="186"/>
      </rPr>
      <t>Sleeping room</t>
    </r>
  </si>
  <si>
    <r>
      <rPr>
        <sz val="12"/>
        <rFont val="Times New Roman"/>
        <family val="1"/>
        <charset val="186"/>
      </rPr>
      <t>-</t>
    </r>
  </si>
  <si>
    <r>
      <rPr>
        <sz val="12"/>
        <rFont val="Times New Roman"/>
        <family val="1"/>
        <charset val="186"/>
      </rPr>
      <t>-</t>
    </r>
  </si>
  <si>
    <r>
      <rPr>
        <sz val="11"/>
        <rFont val="Times New Roman"/>
        <family val="1"/>
        <charset val="186"/>
      </rPr>
      <t>C</t>
    </r>
  </si>
  <si>
    <r>
      <rPr>
        <i/>
        <sz val="9"/>
        <rFont val="Times New Roman"/>
        <family val="1"/>
        <charset val="186"/>
      </rPr>
      <t>Provide furniture described in Annex 2 Supplement 2.1 documents 19, 20, 21, and 25 of the Terms 2 document.</t>
    </r>
  </si>
  <si>
    <r>
      <rPr>
        <sz val="12"/>
        <color theme="1"/>
        <rFont val="Times New Roman"/>
        <family val="1"/>
        <charset val="186"/>
      </rPr>
      <t>*PS</t>
    </r>
  </si>
  <si>
    <r>
      <rPr>
        <sz val="12"/>
        <rFont val="Times New Roman"/>
        <family val="1"/>
        <charset val="186"/>
      </rPr>
      <t>Sleeping room</t>
    </r>
  </si>
  <si>
    <r>
      <rPr>
        <sz val="12"/>
        <rFont val="Times New Roman"/>
        <family val="1"/>
        <charset val="186"/>
      </rPr>
      <t>-</t>
    </r>
  </si>
  <si>
    <r>
      <rPr>
        <sz val="12"/>
        <rFont val="Times New Roman"/>
        <family val="1"/>
        <charset val="186"/>
      </rPr>
      <t>-</t>
    </r>
  </si>
  <si>
    <r>
      <rPr>
        <sz val="11"/>
        <rFont val="Times New Roman"/>
        <family val="1"/>
        <charset val="186"/>
      </rPr>
      <t>C</t>
    </r>
  </si>
  <si>
    <r>
      <rPr>
        <i/>
        <sz val="9"/>
        <rFont val="Times New Roman"/>
        <family val="1"/>
        <charset val="186"/>
      </rPr>
      <t>Provide furniture described in Annex 2 Supplement 2.1 documents 19, 20, 21, and 25 of the Terms 2 document.</t>
    </r>
  </si>
  <si>
    <r>
      <rPr>
        <sz val="12"/>
        <color theme="1"/>
        <rFont val="Times New Roman"/>
        <family val="1"/>
        <charset val="186"/>
      </rPr>
      <t>*PS</t>
    </r>
  </si>
  <si>
    <r>
      <rPr>
        <sz val="12"/>
        <rFont val="Times New Roman"/>
        <family val="1"/>
        <charset val="186"/>
      </rPr>
      <t>Sleeping room</t>
    </r>
  </si>
  <si>
    <r>
      <rPr>
        <sz val="12"/>
        <rFont val="Times New Roman"/>
        <family val="1"/>
        <charset val="186"/>
      </rPr>
      <t>-</t>
    </r>
  </si>
  <si>
    <r>
      <rPr>
        <sz val="12"/>
        <rFont val="Times New Roman"/>
        <family val="1"/>
        <charset val="186"/>
      </rPr>
      <t>-</t>
    </r>
  </si>
  <si>
    <r>
      <rPr>
        <sz val="11"/>
        <rFont val="Times New Roman"/>
        <family val="1"/>
        <charset val="186"/>
      </rPr>
      <t>C</t>
    </r>
  </si>
  <si>
    <r>
      <rPr>
        <i/>
        <sz val="9"/>
        <rFont val="Times New Roman"/>
        <family val="1"/>
        <charset val="186"/>
      </rPr>
      <t>Provide furniture described in Annex 2 Supplement 2.1 documents 19, 20, 21, and 25 of the Terms 2 document.</t>
    </r>
  </si>
  <si>
    <r>
      <rPr>
        <sz val="12"/>
        <color theme="1"/>
        <rFont val="Times New Roman"/>
        <family val="1"/>
        <charset val="186"/>
      </rPr>
      <t>*PS</t>
    </r>
  </si>
  <si>
    <r>
      <rPr>
        <sz val="12"/>
        <rFont val="Times New Roman"/>
        <family val="1"/>
        <charset val="186"/>
      </rPr>
      <t>Sleeping room</t>
    </r>
  </si>
  <si>
    <r>
      <rPr>
        <sz val="12"/>
        <rFont val="Times New Roman"/>
        <family val="1"/>
        <charset val="186"/>
      </rPr>
      <t>-</t>
    </r>
  </si>
  <si>
    <r>
      <rPr>
        <sz val="12"/>
        <rFont val="Times New Roman"/>
        <family val="1"/>
        <charset val="186"/>
      </rPr>
      <t>-</t>
    </r>
  </si>
  <si>
    <r>
      <rPr>
        <sz val="11"/>
        <rFont val="Times New Roman"/>
        <family val="1"/>
        <charset val="186"/>
      </rPr>
      <t>C</t>
    </r>
  </si>
  <si>
    <r>
      <rPr>
        <i/>
        <sz val="9"/>
        <rFont val="Times New Roman"/>
        <family val="1"/>
        <charset val="186"/>
      </rPr>
      <t>Provide furniture described in Annex 2 Supplement 2.1 documents 19, 20, 21, and 25 of the Terms 2 document.</t>
    </r>
  </si>
  <si>
    <r>
      <rPr>
        <sz val="12"/>
        <color theme="1"/>
        <rFont val="Times New Roman"/>
        <family val="1"/>
        <charset val="186"/>
      </rPr>
      <t>*PS</t>
    </r>
  </si>
  <si>
    <r>
      <rPr>
        <sz val="12"/>
        <rFont val="Times New Roman"/>
        <family val="1"/>
        <charset val="186"/>
      </rPr>
      <t>Sleeping room</t>
    </r>
  </si>
  <si>
    <r>
      <rPr>
        <sz val="12"/>
        <rFont val="Times New Roman"/>
        <family val="1"/>
        <charset val="186"/>
      </rPr>
      <t>-</t>
    </r>
  </si>
  <si>
    <r>
      <rPr>
        <sz val="12"/>
        <rFont val="Times New Roman"/>
        <family val="1"/>
        <charset val="186"/>
      </rPr>
      <t>-</t>
    </r>
  </si>
  <si>
    <r>
      <rPr>
        <sz val="11"/>
        <rFont val="Times New Roman"/>
        <family val="1"/>
        <charset val="186"/>
      </rPr>
      <t>C</t>
    </r>
  </si>
  <si>
    <r>
      <rPr>
        <i/>
        <sz val="9"/>
        <rFont val="Times New Roman"/>
        <family val="1"/>
        <charset val="186"/>
      </rPr>
      <t>Provide furniture described in Annex 2 Supplement 2.1 documents 19, 20, 21, and 25 of the Terms 2 document.</t>
    </r>
  </si>
  <si>
    <r>
      <rPr>
        <sz val="12"/>
        <color theme="1"/>
        <rFont val="Times New Roman"/>
        <family val="1"/>
        <charset val="186"/>
      </rPr>
      <t>*PS</t>
    </r>
  </si>
  <si>
    <r>
      <rPr>
        <sz val="12"/>
        <rFont val="Times New Roman"/>
        <family val="1"/>
        <charset val="186"/>
      </rPr>
      <t>Sleeping room</t>
    </r>
  </si>
  <si>
    <r>
      <rPr>
        <sz val="12"/>
        <rFont val="Times New Roman"/>
        <family val="1"/>
        <charset val="186"/>
      </rPr>
      <t>-</t>
    </r>
  </si>
  <si>
    <r>
      <rPr>
        <sz val="12"/>
        <rFont val="Times New Roman"/>
        <family val="1"/>
        <charset val="186"/>
      </rPr>
      <t>-</t>
    </r>
  </si>
  <si>
    <r>
      <rPr>
        <sz val="11"/>
        <rFont val="Times New Roman"/>
        <family val="1"/>
        <charset val="186"/>
      </rPr>
      <t>C</t>
    </r>
  </si>
  <si>
    <r>
      <rPr>
        <i/>
        <sz val="9"/>
        <rFont val="Times New Roman"/>
        <family val="1"/>
        <charset val="186"/>
      </rPr>
      <t>Provide furniture described in Annex 2 Supplement 2.1 documents 19, 20, 21, and 25 of the Terms 2 document.</t>
    </r>
  </si>
  <si>
    <r>
      <rPr>
        <sz val="12"/>
        <color theme="1"/>
        <rFont val="Times New Roman"/>
        <family val="1"/>
        <charset val="186"/>
      </rPr>
      <t>*PS</t>
    </r>
  </si>
  <si>
    <r>
      <rPr>
        <sz val="12"/>
        <rFont val="Times New Roman"/>
        <family val="1"/>
        <charset val="186"/>
      </rPr>
      <t>Sleeping room</t>
    </r>
  </si>
  <si>
    <r>
      <rPr>
        <sz val="12"/>
        <rFont val="Times New Roman"/>
        <family val="1"/>
        <charset val="186"/>
      </rPr>
      <t>-</t>
    </r>
  </si>
  <si>
    <r>
      <rPr>
        <sz val="12"/>
        <rFont val="Times New Roman"/>
        <family val="1"/>
        <charset val="186"/>
      </rPr>
      <t>-</t>
    </r>
  </si>
  <si>
    <r>
      <rPr>
        <sz val="11"/>
        <rFont val="Times New Roman"/>
        <family val="1"/>
        <charset val="186"/>
      </rPr>
      <t>C</t>
    </r>
  </si>
  <si>
    <r>
      <rPr>
        <i/>
        <sz val="9"/>
        <rFont val="Times New Roman"/>
        <family val="1"/>
        <charset val="186"/>
      </rPr>
      <t>Provide furniture described in Annex 2 Supplement 2.1 documents 19, 20, 21, and 25 of the Terms 2 document.</t>
    </r>
  </si>
  <si>
    <r>
      <rPr>
        <sz val="12"/>
        <color theme="1"/>
        <rFont val="Times New Roman"/>
        <family val="1"/>
        <charset val="186"/>
      </rPr>
      <t>*PS</t>
    </r>
  </si>
  <si>
    <r>
      <rPr>
        <sz val="12"/>
        <rFont val="Times New Roman"/>
        <family val="1"/>
        <charset val="186"/>
      </rPr>
      <t>Sleeping room</t>
    </r>
  </si>
  <si>
    <r>
      <rPr>
        <sz val="12"/>
        <rFont val="Times New Roman"/>
        <family val="1"/>
        <charset val="186"/>
      </rPr>
      <t>-</t>
    </r>
  </si>
  <si>
    <r>
      <rPr>
        <sz val="12"/>
        <rFont val="Times New Roman"/>
        <family val="1"/>
        <charset val="186"/>
      </rPr>
      <t>-</t>
    </r>
  </si>
  <si>
    <r>
      <rPr>
        <sz val="11"/>
        <rFont val="Times New Roman"/>
        <family val="1"/>
        <charset val="186"/>
      </rPr>
      <t>C</t>
    </r>
  </si>
  <si>
    <r>
      <rPr>
        <i/>
        <sz val="9"/>
        <rFont val="Times New Roman"/>
        <family val="1"/>
        <charset val="186"/>
      </rPr>
      <t>Provide furniture described in Annex 2 Supplement 2.1 documents 19, 20, 21, and 25 of the Terms 2 document.</t>
    </r>
  </si>
  <si>
    <r>
      <rPr>
        <sz val="12"/>
        <color theme="1"/>
        <rFont val="Times New Roman"/>
        <family val="1"/>
        <charset val="186"/>
      </rPr>
      <t>*PS</t>
    </r>
  </si>
  <si>
    <r>
      <rPr>
        <sz val="12"/>
        <rFont val="Times New Roman"/>
        <family val="1"/>
        <charset val="186"/>
      </rPr>
      <t>Sleeping room</t>
    </r>
  </si>
  <si>
    <r>
      <rPr>
        <sz val="12"/>
        <rFont val="Times New Roman"/>
        <family val="1"/>
        <charset val="186"/>
      </rPr>
      <t>-</t>
    </r>
  </si>
  <si>
    <r>
      <rPr>
        <sz val="11"/>
        <rFont val="Times New Roman"/>
        <family val="1"/>
        <charset val="186"/>
      </rPr>
      <t>C</t>
    </r>
  </si>
  <si>
    <r>
      <rPr>
        <i/>
        <sz val="9"/>
        <rFont val="Times New Roman"/>
        <family val="1"/>
        <charset val="186"/>
      </rPr>
      <t>Provide furniture described in Annex 2 Supplement 2.1 documents 19, 20, 21, and 25 of the Terms 2 document.</t>
    </r>
  </si>
  <si>
    <r>
      <rPr>
        <sz val="12"/>
        <color theme="1"/>
        <rFont val="Times New Roman"/>
        <family val="1"/>
        <charset val="186"/>
      </rPr>
      <t>*PS</t>
    </r>
  </si>
  <si>
    <r>
      <rPr>
        <sz val="12"/>
        <rFont val="Times New Roman"/>
        <family val="1"/>
        <charset val="186"/>
      </rPr>
      <t>Sleeping room</t>
    </r>
  </si>
  <si>
    <r>
      <rPr>
        <sz val="12"/>
        <rFont val="Times New Roman"/>
        <family val="1"/>
        <charset val="186"/>
      </rPr>
      <t>-</t>
    </r>
  </si>
  <si>
    <r>
      <rPr>
        <sz val="11"/>
        <rFont val="Times New Roman"/>
        <family val="1"/>
        <charset val="186"/>
      </rPr>
      <t>C</t>
    </r>
  </si>
  <si>
    <r>
      <rPr>
        <i/>
        <sz val="9"/>
        <rFont val="Times New Roman"/>
        <family val="1"/>
        <charset val="186"/>
      </rPr>
      <t>Provide furniture described in Annex 2 Supplement 2.1 documents 19, 20, 21, and 25 of the Terms 2 document.</t>
    </r>
  </si>
  <si>
    <r>
      <rPr>
        <sz val="12"/>
        <color theme="1"/>
        <rFont val="Times New Roman"/>
        <family val="1"/>
        <charset val="186"/>
      </rPr>
      <t>*PS</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</si>
  <si>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</si>
  <si>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</si>
  <si>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</si>
  <si>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</si>
  <si>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</si>
  <si>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1"/>
        <rFont val="Times New Roman"/>
        <family val="1"/>
        <charset val="186"/>
      </rPr>
      <t>C</t>
    </r>
  </si>
  <si>
    <r>
      <rPr>
        <sz val="12"/>
        <color theme="1"/>
        <rFont val="Times New Roman"/>
        <family val="1"/>
        <charset val="186"/>
      </rPr>
      <t>*PS</t>
    </r>
  </si>
  <si>
    <r>
      <rPr>
        <sz val="12"/>
        <rFont val="Times New Roman"/>
        <family val="1"/>
        <charset val="186"/>
      </rPr>
      <t>Recreation room</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</si>
  <si>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</si>
  <si>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</si>
  <si>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</si>
  <si>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</si>
  <si>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</si>
  <si>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1"/>
        <rFont val="Times New Roman"/>
        <family val="1"/>
        <charset val="186"/>
      </rPr>
      <t>C</t>
    </r>
  </si>
  <si>
    <r>
      <rPr>
        <i/>
        <sz val="9"/>
        <rFont val="Times New Roman"/>
        <family val="1"/>
        <charset val="186"/>
      </rPr>
      <t xml:space="preserve">Provide sets of rest furniture No. </t>
    </r>
    <r>
      <rPr>
        <i/>
        <sz val="9"/>
        <rFont val="Times New Roman"/>
        <family val="1"/>
        <charset val="186"/>
      </rPr>
      <t>5 (according to document 28 of Supplement 2 of Annex 2.1 of the Terms)</t>
    </r>
  </si>
  <si>
    <r>
      <rPr>
        <sz val="12"/>
        <color theme="1"/>
        <rFont val="Times New Roman"/>
        <family val="1"/>
        <charset val="186"/>
      </rPr>
      <t>*PS</t>
    </r>
  </si>
  <si>
    <r>
      <rPr>
        <b/>
        <sz val="12"/>
        <rFont val="Times New Roman"/>
        <family val="1"/>
        <charset val="186"/>
      </rPr>
      <t>1.4.</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</si>
  <si>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</si>
  <si>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</si>
  <si>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</si>
  <si>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</si>
  <si>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</si>
  <si>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1"/>
        <color rgb="FF535353"/>
        <rFont val="Times New Roman"/>
        <family val="1"/>
        <charset val="186"/>
      </rPr>
      <t>C</t>
    </r>
  </si>
  <si>
    <r>
      <rPr>
        <sz val="12"/>
        <color theme="1"/>
        <rFont val="Times New Roman"/>
        <family val="1"/>
        <charset val="186"/>
      </rPr>
      <t>*PS</t>
    </r>
  </si>
  <si>
    <r>
      <rPr>
        <sz val="12"/>
        <rFont val="Times New Roman"/>
        <family val="1"/>
        <charset val="186"/>
      </rPr>
      <t>Storage room</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</si>
  <si>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</si>
  <si>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</si>
  <si>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</si>
  <si>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</si>
  <si>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</si>
  <si>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1"/>
        <color rgb="FF535353"/>
        <rFont val="Times New Roman"/>
        <family val="1"/>
        <charset val="186"/>
      </rPr>
      <t>C</t>
    </r>
  </si>
  <si>
    <r>
      <rPr>
        <i/>
        <sz val="9"/>
        <rFont val="Times New Roman"/>
        <family val="1"/>
        <charset val="186"/>
      </rPr>
      <t>Provide racks (according to document 26 of Annex 2 Supplement 2.1 of the Terms).</t>
    </r>
  </si>
  <si>
    <r>
      <rPr>
        <sz val="12"/>
        <color theme="1"/>
        <rFont val="Times New Roman"/>
        <family val="1"/>
        <charset val="186"/>
      </rPr>
      <t>*PS</t>
    </r>
  </si>
  <si>
    <r>
      <rPr>
        <sz val="12"/>
        <rFont val="Times New Roman"/>
        <family val="1"/>
        <charset val="186"/>
      </rPr>
      <t>Storage room</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</si>
  <si>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</si>
  <si>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</si>
  <si>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</si>
  <si>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</si>
  <si>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</si>
  <si>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1"/>
        <color rgb="FF535353"/>
        <rFont val="Times New Roman"/>
        <family val="1"/>
        <charset val="186"/>
      </rPr>
      <t>C</t>
    </r>
  </si>
  <si>
    <r>
      <rPr>
        <i/>
        <sz val="9"/>
        <rFont val="Times New Roman"/>
        <family val="1"/>
        <charset val="186"/>
      </rPr>
      <t>Provide racks (according to document 26 of Annex 2 Supplement 2.1 of the Terms).</t>
    </r>
  </si>
  <si>
    <r>
      <rPr>
        <sz val="12"/>
        <color theme="1"/>
        <rFont val="Times New Roman"/>
        <family val="1"/>
        <charset val="186"/>
      </rPr>
      <t>*PS</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</si>
  <si>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</si>
  <si>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</si>
  <si>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</si>
  <si>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</si>
  <si>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</si>
  <si>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1"/>
        <color rgb="FF535353"/>
        <rFont val="Times New Roman"/>
        <family val="1"/>
        <charset val="186"/>
      </rPr>
      <t>B</t>
    </r>
  </si>
  <si>
    <r>
      <rPr>
        <sz val="12"/>
        <color theme="1"/>
        <rFont val="Times New Roman"/>
        <family val="1"/>
        <charset val="186"/>
      </rPr>
      <t>*PS</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</si>
  <si>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</si>
  <si>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</si>
  <si>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</si>
  <si>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</si>
  <si>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</si>
  <si>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1"/>
        <color rgb="FF535353"/>
        <rFont val="Times New Roman"/>
        <family val="1"/>
        <charset val="186"/>
      </rPr>
      <t>B</t>
    </r>
  </si>
  <si>
    <r>
      <rPr>
        <i/>
        <sz val="9"/>
        <rFont val="Times New Roman"/>
        <family val="1"/>
        <charset val="186"/>
      </rPr>
      <t>Provide racks (according to document 26 of Annex 2 Supplement 2.1 of the Terms).</t>
    </r>
  </si>
  <si>
    <r>
      <rPr>
        <sz val="12"/>
        <color theme="1"/>
        <rFont val="Times New Roman"/>
        <family val="1"/>
        <charset val="186"/>
      </rPr>
      <t>*PS</t>
    </r>
  </si>
  <si>
    <r>
      <rPr>
        <sz val="12"/>
        <rFont val="Times New Roman"/>
        <family val="1"/>
        <charset val="186"/>
      </rPr>
      <t>-</t>
    </r>
  </si>
  <si>
    <r>
      <rPr>
        <sz val="11"/>
        <rFont val="Times New Roman"/>
        <family val="1"/>
        <charset val="186"/>
      </rPr>
      <t>B</t>
    </r>
  </si>
  <si>
    <r>
      <rPr>
        <sz val="12"/>
        <color theme="1"/>
        <rFont val="Times New Roman"/>
        <family val="1"/>
        <charset val="186"/>
      </rPr>
      <t>*PS</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</si>
  <si>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</si>
  <si>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</si>
  <si>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</si>
  <si>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</si>
  <si>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</si>
  <si>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1"/>
        <color rgb="FF535353"/>
        <rFont val="Times New Roman"/>
        <family val="1"/>
        <charset val="186"/>
      </rPr>
      <t>B</t>
    </r>
  </si>
  <si>
    <r>
      <rPr>
        <sz val="12"/>
        <color theme="1"/>
        <rFont val="Times New Roman"/>
        <family val="1"/>
        <charset val="186"/>
      </rPr>
      <t>*PS</t>
    </r>
  </si>
  <si>
    <r>
      <rPr>
        <sz val="12"/>
        <rFont val="Times New Roman"/>
        <family val="1"/>
        <charset val="186"/>
      </rPr>
      <t>Storage room</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</si>
  <si>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</si>
  <si>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</si>
  <si>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</si>
  <si>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</si>
  <si>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</si>
  <si>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1"/>
        <color rgb="FF535353"/>
        <rFont val="Times New Roman"/>
        <family val="1"/>
        <charset val="186"/>
      </rPr>
      <t>C</t>
    </r>
  </si>
  <si>
    <r>
      <rPr>
        <i/>
        <sz val="9"/>
        <rFont val="Times New Roman"/>
        <family val="1"/>
        <charset val="186"/>
      </rPr>
      <t>Provide racks (according to document 26 of Annex 2 Supplement 2.1 of the Terms).</t>
    </r>
  </si>
  <si>
    <r>
      <rPr>
        <sz val="12"/>
        <color theme="1"/>
        <rFont val="Times New Roman"/>
        <family val="1"/>
        <charset val="186"/>
      </rPr>
      <t>*PS</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</si>
  <si>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</si>
  <si>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</si>
  <si>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</si>
  <si>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</si>
  <si>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</si>
  <si>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1"/>
        <color rgb="FF535353"/>
        <rFont val="Times New Roman"/>
        <family val="1"/>
        <charset val="186"/>
      </rPr>
      <t>C</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</si>
  <si>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</si>
  <si>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</si>
  <si>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</si>
  <si>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</si>
  <si>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</si>
  <si>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1"/>
        <color rgb="FF535353"/>
        <rFont val="Times New Roman"/>
        <family val="1"/>
        <charset val="186"/>
      </rPr>
      <t>C</t>
    </r>
  </si>
  <si>
    <r>
      <rPr>
        <i/>
        <sz val="9"/>
        <rFont val="Times New Roman"/>
        <family val="1"/>
        <charset val="186"/>
      </rPr>
      <t>Provide racks (according to document 26 of Annex 2 Supplement 2.1 of the Terms).</t>
    </r>
  </si>
  <si>
    <r>
      <rPr>
        <sz val="12"/>
        <color theme="1"/>
        <rFont val="Times New Roman"/>
        <family val="1"/>
        <charset val="186"/>
      </rPr>
      <t>*PS</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</si>
  <si>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</si>
  <si>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</si>
  <si>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</si>
  <si>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</si>
  <si>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</si>
  <si>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1"/>
        <color rgb="FF535353"/>
        <rFont val="Times New Roman"/>
        <family val="1"/>
        <charset val="186"/>
      </rPr>
      <t>C</t>
    </r>
  </si>
  <si>
    <r>
      <rPr>
        <i/>
        <sz val="9"/>
        <rFont val="Times New Roman"/>
        <family val="1"/>
        <charset val="186"/>
      </rPr>
      <t>Provide racks (according to document 26 of Annex 2 Supplement 2.1 of the Terms).</t>
    </r>
  </si>
  <si>
    <r>
      <rPr>
        <sz val="12"/>
        <color theme="1"/>
        <rFont val="Times New Roman"/>
        <family val="1"/>
        <charset val="186"/>
      </rPr>
      <t>*PS</t>
    </r>
  </si>
  <si>
    <r>
      <rPr>
        <sz val="12"/>
        <rFont val="Times New Roman"/>
        <family val="1"/>
        <charset val="186"/>
      </rPr>
      <t>Storage room</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</si>
  <si>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</si>
  <si>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</si>
  <si>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</si>
  <si>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</si>
  <si>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</si>
  <si>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1"/>
        <color rgb="FF535353"/>
        <rFont val="Times New Roman"/>
        <family val="1"/>
        <charset val="186"/>
      </rPr>
      <t>C</t>
    </r>
  </si>
  <si>
    <r>
      <rPr>
        <i/>
        <sz val="9"/>
        <rFont val="Times New Roman"/>
        <family val="1"/>
        <charset val="186"/>
      </rPr>
      <t>Security systems are installed in accordance with document 36 of Supplement 2.1 "Requirements for the installation of electronic security systems" Type 1 room, Video surveillance – general monitoring of building access points and entrances, Access control system – not planned.</t>
    </r>
  </si>
  <si>
    <r>
      <rPr>
        <i/>
        <sz val="9"/>
        <rFont val="Times New Roman"/>
        <family val="1"/>
        <charset val="186"/>
      </rPr>
      <t>Provide racks (according to document 26 of Annex 2 Supplement 2.1 of the Terms).</t>
    </r>
  </si>
  <si>
    <r>
      <rPr>
        <sz val="12"/>
        <color theme="1"/>
        <rFont val="Times New Roman"/>
        <family val="1"/>
        <charset val="186"/>
      </rPr>
      <t>*PS</t>
    </r>
  </si>
  <si>
    <r>
      <rPr>
        <sz val="12"/>
        <rFont val="Times New Roman"/>
        <family val="1"/>
        <charset val="186"/>
      </rPr>
      <t>Storage room</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</si>
  <si>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</si>
  <si>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</si>
  <si>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</si>
  <si>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</si>
  <si>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</si>
  <si>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1"/>
        <color rgb="FF535353"/>
        <rFont val="Times New Roman"/>
        <family val="1"/>
        <charset val="186"/>
      </rPr>
      <t>C</t>
    </r>
  </si>
  <si>
    <r>
      <rPr>
        <i/>
        <sz val="9"/>
        <rFont val="Times New Roman"/>
        <family val="1"/>
        <charset val="186"/>
      </rPr>
      <t>Provide racks (according to document 26 of Annex 2 Supplement 2.1 of the Terms).</t>
    </r>
  </si>
  <si>
    <r>
      <rPr>
        <sz val="12"/>
        <color theme="1"/>
        <rFont val="Times New Roman"/>
        <family val="1"/>
        <charset val="186"/>
      </rPr>
      <t>*PS</t>
    </r>
  </si>
  <si>
    <r>
      <rPr>
        <sz val="12"/>
        <rFont val="Times New Roman"/>
        <family val="1"/>
        <charset val="186"/>
      </rPr>
      <t>Storage room</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</si>
  <si>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</si>
  <si>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</si>
  <si>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</si>
  <si>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</si>
  <si>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</si>
  <si>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1"/>
        <color rgb="FF535353"/>
        <rFont val="Times New Roman"/>
        <family val="1"/>
        <charset val="186"/>
      </rPr>
      <t>C</t>
    </r>
  </si>
  <si>
    <r>
      <rPr>
        <i/>
        <sz val="9"/>
        <rFont val="Times New Roman"/>
        <family val="1"/>
        <charset val="186"/>
      </rPr>
      <t>Provide racks (according to document 26 of Annex 2 Supplement 2.1 of the Terms).</t>
    </r>
  </si>
  <si>
    <r>
      <rPr>
        <sz val="12"/>
        <color theme="1"/>
        <rFont val="Times New Roman"/>
        <family val="1"/>
        <charset val="186"/>
      </rPr>
      <t>*PS</t>
    </r>
  </si>
  <si>
    <r>
      <rPr>
        <sz val="12"/>
        <rFont val="Times New Roman"/>
        <family val="1"/>
        <charset val="186"/>
      </rPr>
      <t>Storage room</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</si>
  <si>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</si>
  <si>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</si>
  <si>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</si>
  <si>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</si>
  <si>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</si>
  <si>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1"/>
        <color rgb="FF535353"/>
        <rFont val="Times New Roman"/>
        <family val="1"/>
        <charset val="186"/>
      </rPr>
      <t>C</t>
    </r>
  </si>
  <si>
    <r>
      <rPr>
        <i/>
        <sz val="9"/>
        <rFont val="Times New Roman"/>
        <family val="1"/>
        <charset val="186"/>
      </rPr>
      <t>Provide racks (according to document 26 of Annex 2 Supplement 2.1 of the Terms).</t>
    </r>
  </si>
  <si>
    <r>
      <rPr>
        <sz val="12"/>
        <color theme="1"/>
        <rFont val="Times New Roman"/>
        <family val="1"/>
        <charset val="186"/>
      </rPr>
      <t>*PS</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</si>
  <si>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</si>
  <si>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</si>
  <si>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</si>
  <si>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</si>
  <si>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</si>
  <si>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1"/>
        <color rgb="FF535353"/>
        <rFont val="Times New Roman"/>
        <family val="1"/>
        <charset val="186"/>
      </rPr>
      <t>C</t>
    </r>
  </si>
  <si>
    <r>
      <rPr>
        <i/>
        <sz val="9"/>
        <color rgb="FF000000"/>
        <rFont val="Times New Roman"/>
        <family val="1"/>
        <charset val="186"/>
      </rPr>
      <t>Provide all required equipment.</t>
    </r>
  </si>
  <si>
    <r>
      <rPr>
        <b/>
        <sz val="12"/>
        <rFont val="Times New Roman"/>
        <family val="1"/>
        <charset val="186"/>
      </rPr>
      <t>1.5.</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</si>
  <si>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</si>
  <si>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</si>
  <si>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</si>
  <si>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</si>
  <si>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</si>
  <si>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1"/>
        <color rgb="FF535353"/>
        <rFont val="Times New Roman"/>
        <family val="1"/>
        <charset val="186"/>
      </rPr>
      <t>C</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</si>
  <si>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</si>
  <si>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</si>
  <si>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</si>
  <si>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</si>
  <si>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</si>
  <si>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</si>
  <si>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</si>
  <si>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</si>
  <si>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</si>
  <si>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</si>
  <si>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1"/>
        <color rgb="FF535353"/>
        <rFont val="Times New Roman"/>
        <family val="1"/>
        <charset val="186"/>
      </rPr>
      <t>A</t>
    </r>
  </si>
  <si>
    <r>
      <rPr>
        <b/>
        <sz val="12"/>
        <rFont val="Times New Roman"/>
        <family val="1"/>
        <charset val="186"/>
      </rPr>
      <t>1.6.</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</si>
  <si>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</si>
  <si>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</si>
  <si>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</si>
  <si>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</si>
  <si>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</si>
  <si>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1"/>
        <color rgb="FF535353"/>
        <rFont val="Times New Roman"/>
        <family val="1"/>
        <charset val="186"/>
      </rPr>
      <t>C</t>
    </r>
  </si>
  <si>
    <r>
      <rPr>
        <b/>
        <sz val="12"/>
        <color theme="1"/>
        <rFont val="Times New Roman"/>
        <family val="1"/>
        <charset val="186"/>
      </rPr>
      <t>1.7.</t>
    </r>
  </si>
  <si>
    <r>
      <rPr>
        <sz val="11"/>
        <rFont val="Times New Roman"/>
        <family val="1"/>
        <charset val="186"/>
      </rPr>
      <t>Supplement 2.1 document 2 "Technical requirements for the creation of barracks"</t>
    </r>
  </si>
  <si>
    <r>
      <rPr>
        <b/>
        <sz val="11"/>
        <color rgb="FF000000"/>
        <rFont val="Times New Roman"/>
        <family val="1"/>
        <charset val="186"/>
      </rPr>
      <t>Project name</t>
    </r>
  </si>
  <si>
    <r>
      <rPr>
        <sz val="11"/>
        <rFont val="Times New Roman"/>
        <family val="1"/>
        <charset val="186"/>
      </rPr>
      <t>Development of a military campus infrastructure in Klaipėda district, Kairiai</t>
    </r>
  </si>
  <si>
    <r>
      <rPr>
        <b/>
        <sz val="11"/>
        <color rgb="FF000000"/>
        <rFont val="Times New Roman"/>
        <family val="1"/>
        <charset val="186"/>
      </rPr>
      <t>Facility</t>
    </r>
  </si>
  <si>
    <r>
      <rPr>
        <sz val="11"/>
        <rFont val="Times New Roman"/>
        <family val="1"/>
        <charset val="186"/>
      </rPr>
      <t>Kairiai military town</t>
    </r>
  </si>
  <si>
    <r>
      <rPr>
        <b/>
        <sz val="11"/>
        <color rgb="FF000000"/>
        <rFont val="Times New Roman"/>
        <family val="1"/>
        <charset val="186"/>
      </rPr>
      <t>Type of construction</t>
    </r>
  </si>
  <si>
    <r>
      <rPr>
        <sz val="11"/>
        <rFont val="Times New Roman"/>
        <family val="1"/>
        <charset val="186"/>
      </rPr>
      <t>New construction</t>
    </r>
  </si>
  <si>
    <r>
      <rPr>
        <b/>
        <sz val="11"/>
        <color rgb="FF000000"/>
        <rFont val="Times New Roman"/>
        <family val="1"/>
        <charset val="186"/>
      </rPr>
      <t>Annex to terms &amp; conditions</t>
    </r>
  </si>
  <si>
    <r>
      <rPr>
        <sz val="11"/>
        <color rgb="FF000000"/>
        <rFont val="Times New Roman"/>
        <family val="1"/>
        <charset val="186"/>
      </rPr>
      <t>Annex 2 Specifications</t>
    </r>
  </si>
  <si>
    <r>
      <rPr>
        <b/>
        <sz val="11"/>
        <color rgb="FF000000"/>
        <rFont val="Times New Roman"/>
        <family val="1"/>
        <charset val="186"/>
      </rPr>
      <t>Supplement</t>
    </r>
  </si>
  <si>
    <r>
      <rPr>
        <sz val="11"/>
        <color rgb="FF000000"/>
        <rFont val="Times New Roman"/>
        <family val="1"/>
        <charset val="186"/>
      </rPr>
      <t>Supplement 2.1 document 2 "Technical requirements for the creation of barracks"</t>
    </r>
  </si>
  <si>
    <r>
      <rPr>
        <b/>
        <sz val="11"/>
        <color rgb="FF000000"/>
        <rFont val="Times New Roman"/>
        <family val="1"/>
        <charset val="186"/>
      </rPr>
      <t>Supplement document (worksheet)</t>
    </r>
  </si>
  <si>
    <r>
      <rPr>
        <b/>
        <sz val="11"/>
        <rFont val="Times New Roman"/>
        <family val="1"/>
        <charset val="186"/>
      </rPr>
      <t xml:space="preserve">Item </t>
    </r>
    <r>
      <rPr>
        <b/>
        <sz val="11"/>
        <rFont val="Times New Roman"/>
        <family val="1"/>
        <charset val="186"/>
      </rPr>
      <t>No.</t>
    </r>
  </si>
  <si>
    <r>
      <rPr>
        <b/>
        <sz val="11"/>
        <rFont val="Times New Roman"/>
        <family val="1"/>
        <charset val="186"/>
      </rPr>
      <t>The name of the room/space/functional block</t>
    </r>
  </si>
  <si>
    <r>
      <rPr>
        <b/>
        <sz val="11"/>
        <rFont val="Times New Roman"/>
        <family val="1"/>
        <charset val="186"/>
      </rPr>
      <t>Number of places</t>
    </r>
  </si>
  <si>
    <r>
      <rPr>
        <b/>
        <sz val="11"/>
        <rFont val="Times New Roman"/>
        <family val="1"/>
        <charset val="186"/>
      </rPr>
      <t>Phones connected to the KATT</t>
    </r>
  </si>
  <si>
    <r>
      <rPr>
        <b/>
        <sz val="11"/>
        <rFont val="Times New Roman"/>
        <family val="1"/>
        <charset val="186"/>
      </rPr>
      <t>Computer networks are connected to the unit's network 2</t>
    </r>
  </si>
  <si>
    <r>
      <rPr>
        <b/>
        <sz val="11"/>
        <rFont val="Times New Roman"/>
        <family val="1"/>
        <charset val="186"/>
      </rPr>
      <t>Computer networks are connected to the KAS network 1</t>
    </r>
  </si>
  <si>
    <r>
      <rPr>
        <b/>
        <sz val="11"/>
        <rFont val="Times New Roman"/>
        <family val="1"/>
        <charset val="186"/>
      </rPr>
      <t>Number of computerised workstations</t>
    </r>
  </si>
  <si>
    <r>
      <rPr>
        <b/>
        <sz val="11"/>
        <rFont val="Times New Roman"/>
        <family val="1"/>
        <charset val="186"/>
      </rPr>
      <t>Approximate area (sq. m) (if needed to determine)</t>
    </r>
  </si>
  <si>
    <r>
      <rPr>
        <b/>
        <sz val="11"/>
        <rFont val="Times New Roman"/>
        <family val="1"/>
        <charset val="186"/>
      </rPr>
      <t>The significance level of the room/space/functional block (A, B, C and D)</t>
    </r>
  </si>
  <si>
    <r>
      <rPr>
        <b/>
        <sz val="11"/>
        <rFont val="Times New Roman"/>
        <family val="1"/>
        <charset val="186"/>
      </rPr>
      <t>Description of special requirements for premises/areas (if applicable)</t>
    </r>
  </si>
  <si>
    <r>
      <rPr>
        <b/>
        <sz val="11"/>
        <color rgb="FF000000"/>
        <rFont val="Times New Roman"/>
        <family val="1"/>
        <charset val="186"/>
      </rPr>
      <t xml:space="preserve">The area of the premises/space/functional block in square metres proposed by the Candidate/Participant </t>
    </r>
  </si>
  <si>
    <r>
      <rPr>
        <b/>
        <sz val="11"/>
        <color theme="1"/>
        <rFont val="Times New Roman"/>
        <family val="1"/>
        <charset val="186"/>
      </rPr>
      <t>numbering of premises according to the explanations on the drawings proposed by the Candidate/Participant</t>
    </r>
  </si>
  <si>
    <r>
      <rPr>
        <b/>
        <sz val="11"/>
        <rFont val="Times New Roman"/>
        <family val="1"/>
        <charset val="186"/>
      </rPr>
      <t>Cost of development of the solution proposed by the Candidate / Participant (EUR excl. VAT)</t>
    </r>
  </si>
  <si>
    <r>
      <rPr>
        <b/>
        <sz val="11"/>
        <color rgb="FF000000"/>
        <rFont val="Times New Roman"/>
        <family val="1"/>
        <charset val="186"/>
      </rPr>
      <t>Furniture/equipment inventory</t>
    </r>
  </si>
  <si>
    <r>
      <rPr>
        <b/>
        <sz val="11"/>
        <color rgb="FF000000"/>
        <rFont val="Times New Roman"/>
        <family val="1"/>
        <charset val="186"/>
      </rPr>
      <t xml:space="preserve">Possible optimisation proposed by the Candidate – additional solutions to those in the Specification (reference to the Tender document, section, paragraph, clause). </t>
    </r>
    <r>
      <rPr>
        <b/>
        <sz val="11"/>
        <color rgb="FF000000"/>
        <rFont val="Times New Roman"/>
        <family val="1"/>
        <charset val="186"/>
      </rPr>
      <t xml:space="preserve">Price (EUR excl. VAT) </t>
    </r>
    <r>
      <rPr>
        <b/>
        <sz val="11"/>
        <color rgb="FF000000"/>
        <rFont val="Times New Roman"/>
        <family val="1"/>
        <charset val="186"/>
      </rPr>
      <t>This section is to be completed only for the Initial Tender</t>
    </r>
  </si>
  <si>
    <r>
      <rPr>
        <b/>
        <sz val="11"/>
        <color rgb="FF000000"/>
        <rFont val="Times New Roman"/>
        <family val="1"/>
        <charset val="186"/>
      </rPr>
      <t>REMARKS</t>
    </r>
  </si>
  <si>
    <r>
      <rPr>
        <b/>
        <sz val="11"/>
        <color rgb="FF000000"/>
        <rFont val="Times New Roman"/>
        <family val="1"/>
        <charset val="186"/>
      </rPr>
      <t>Description of the building's furniture/equipment inventory needs and Special Requirements (if any)</t>
    </r>
  </si>
  <si>
    <r>
      <rPr>
        <b/>
        <sz val="11"/>
        <color rgb="FF000000"/>
        <rFont val="Times New Roman"/>
        <family val="1"/>
        <charset val="186"/>
      </rPr>
      <t>The planned furniture/equipment inventory is purchased by *PS, **PS, or VS</t>
    </r>
  </si>
  <si>
    <r>
      <rPr>
        <b/>
        <sz val="12"/>
        <color rgb="FF000000"/>
        <rFont val="Times New Roman"/>
        <family val="1"/>
        <charset val="186"/>
      </rPr>
      <t xml:space="preserve">The price of furniture and equipment proposed by the Candidate/Participant for the investor (which is purchased by the Private Entity) (*PS, **PS)) (EUR excl. VAT) </t>
    </r>
  </si>
  <si>
    <r>
      <rPr>
        <b/>
        <sz val="12"/>
        <color rgb="FF000000"/>
        <rFont val="Times New Roman"/>
        <family val="1"/>
        <charset val="186"/>
      </rPr>
      <t xml:space="preserve">Cost for the installation of the furniture and equipment inventory proposed by the Candidate/Participant (*PS, **PS) (EUR excl. VAT) </t>
    </r>
  </si>
  <si>
    <r>
      <rPr>
        <i/>
        <sz val="11"/>
        <color rgb="FF000000"/>
        <rFont val="Times New Roman"/>
        <family val="1"/>
        <charset val="186"/>
      </rPr>
      <t xml:space="preserve">To be completed by the Public entity (PE). </t>
    </r>
    <r>
      <rPr>
        <i/>
        <sz val="11"/>
        <color rgb="FF000000"/>
        <rFont val="Times New Roman"/>
        <family val="1"/>
        <charset val="186"/>
      </rPr>
      <t>When submitting the Tender, the information “To be completed by the Candidate/Participant" may be suspplemented by the Candidate/Participant</t>
    </r>
  </si>
  <si>
    <r>
      <rPr>
        <i/>
        <sz val="11"/>
        <color rgb="FF000000"/>
        <rFont val="Times New Roman"/>
        <family val="1"/>
        <charset val="186"/>
      </rPr>
      <t>To be completed by Public entity</t>
    </r>
  </si>
  <si>
    <r>
      <rPr>
        <i/>
        <sz val="11"/>
        <color rgb="FF000000"/>
        <rFont val="Times New Roman"/>
        <family val="1"/>
        <charset val="186"/>
      </rPr>
      <t>To be completed by Public entity</t>
    </r>
  </si>
  <si>
    <r>
      <rPr>
        <i/>
        <sz val="11"/>
        <color rgb="FF000000"/>
        <rFont val="Times New Roman"/>
        <family val="1"/>
        <charset val="186"/>
      </rPr>
      <t>To be completed by Public entity</t>
    </r>
  </si>
  <si>
    <r>
      <rPr>
        <i/>
        <sz val="11"/>
        <color rgb="FF000000"/>
        <rFont val="Times New Roman"/>
        <family val="1"/>
        <charset val="186"/>
      </rPr>
      <t>To be completed by Public entity</t>
    </r>
  </si>
  <si>
    <r>
      <rPr>
        <i/>
        <sz val="11"/>
        <color rgb="FF000000"/>
        <rFont val="Times New Roman"/>
        <family val="1"/>
        <charset val="186"/>
      </rPr>
      <t>To be completed by Public entity</t>
    </r>
  </si>
  <si>
    <r>
      <rPr>
        <i/>
        <sz val="11"/>
        <color rgb="FF000000"/>
        <rFont val="Times New Roman"/>
        <family val="1"/>
        <charset val="186"/>
      </rPr>
      <t>To be completed by Public entity</t>
    </r>
  </si>
  <si>
    <r>
      <rPr>
        <i/>
        <sz val="11"/>
        <color rgb="FF000000"/>
        <rFont val="Times New Roman"/>
        <family val="1"/>
        <charset val="186"/>
      </rPr>
      <t>To be completed by Public entity</t>
    </r>
  </si>
  <si>
    <r>
      <rPr>
        <i/>
        <sz val="11"/>
        <color rgb="FF000000"/>
        <rFont val="Times New Roman"/>
        <family val="1"/>
        <charset val="186"/>
      </rPr>
      <t>To be completed by Public entity</t>
    </r>
  </si>
  <si>
    <r>
      <rPr>
        <i/>
        <sz val="11"/>
        <color rgb="FF000000"/>
        <rFont val="Times New Roman"/>
        <family val="1"/>
        <charset val="186"/>
      </rPr>
      <t>to be completed by Candidate / Participant</t>
    </r>
  </si>
  <si>
    <r>
      <rPr>
        <i/>
        <sz val="11"/>
        <color theme="1"/>
        <rFont val="Times New Roman"/>
        <family val="1"/>
        <charset val="186"/>
      </rPr>
      <t>to be completed by Candidate / Participant</t>
    </r>
  </si>
  <si>
    <r>
      <rPr>
        <i/>
        <sz val="11"/>
        <color rgb="FF000000"/>
        <rFont val="Times New Roman"/>
        <family val="1"/>
        <charset val="186"/>
      </rPr>
      <t>to be completed by Candidate / Participant</t>
    </r>
  </si>
  <si>
    <r>
      <rPr>
        <i/>
        <sz val="11"/>
        <color rgb="FF000000"/>
        <rFont val="Times New Roman"/>
        <family val="1"/>
        <charset val="186"/>
      </rPr>
      <t>To be completed by Public entity</t>
    </r>
  </si>
  <si>
    <r>
      <rPr>
        <i/>
        <sz val="11"/>
        <color rgb="FF000000"/>
        <rFont val="Times New Roman"/>
        <family val="1"/>
        <charset val="186"/>
      </rPr>
      <t>To be completed by Public entity</t>
    </r>
  </si>
  <si>
    <r>
      <rPr>
        <i/>
        <sz val="11"/>
        <color rgb="FF000000"/>
        <rFont val="Times New Roman"/>
        <family val="1"/>
        <charset val="186"/>
      </rPr>
      <t>to be completed by Candidate / Participant</t>
    </r>
  </si>
  <si>
    <r>
      <rPr>
        <i/>
        <sz val="11"/>
        <color rgb="FF000000"/>
        <rFont val="Times New Roman"/>
        <family val="1"/>
        <charset val="186"/>
      </rPr>
      <t>to be completed by Candidate / Participant</t>
    </r>
  </si>
  <si>
    <r>
      <rPr>
        <i/>
        <sz val="11"/>
        <color rgb="FF000000"/>
        <rFont val="Times New Roman"/>
        <family val="1"/>
        <charset val="186"/>
      </rPr>
      <t>To be completed by the candidate (only applicable for Initial Tender)</t>
    </r>
  </si>
  <si>
    <r>
      <rPr>
        <b/>
        <sz val="12"/>
        <rFont val="Times New Roman"/>
        <family val="1"/>
        <charset val="186"/>
      </rPr>
      <t>1.</t>
    </r>
  </si>
  <si>
    <r>
      <rPr>
        <b/>
        <sz val="12"/>
        <rFont val="Times New Roman"/>
        <family val="1"/>
        <charset val="186"/>
      </rPr>
      <t>Administrative area</t>
    </r>
  </si>
  <si>
    <r>
      <rPr>
        <sz val="12"/>
        <rFont val="Times New Roman"/>
        <family val="1"/>
        <charset val="186"/>
      </rPr>
      <t>1.1.</t>
    </r>
  </si>
  <si>
    <r>
      <rPr>
        <sz val="12"/>
        <rFont val="Times New Roman"/>
        <family val="1"/>
        <charset val="186"/>
      </rPr>
      <t>Office</t>
    </r>
  </si>
  <si>
    <r>
      <rPr>
        <sz val="11"/>
        <color rgb="FF000000"/>
        <rFont val="Times New Roman"/>
        <family val="1"/>
        <charset val="186"/>
      </rPr>
      <t>-</t>
    </r>
  </si>
  <si>
    <r>
      <rPr>
        <sz val="11"/>
        <color rgb="FF000000"/>
        <rFont val="Times New Roman"/>
        <family val="1"/>
        <charset val="186"/>
      </rPr>
      <t>B</t>
    </r>
  </si>
  <si>
    <r>
      <rPr>
        <sz val="9"/>
        <color rgb="FF000000"/>
        <rFont val="Times New Roman"/>
        <family val="1"/>
        <charset val="186"/>
      </rPr>
      <t>Provide for office furniture sets No.</t>
    </r>
    <r>
      <rPr>
        <i/>
        <sz val="9"/>
        <color rgb="FF000000"/>
        <rFont val="Times New Roman"/>
        <family val="1"/>
        <charset val="186"/>
      </rPr>
      <t xml:space="preserve"> </t>
    </r>
    <r>
      <rPr>
        <i/>
        <sz val="9"/>
        <color rgb="FF000000"/>
        <rFont val="Times New Roman"/>
        <family val="1"/>
        <charset val="186"/>
      </rPr>
      <t xml:space="preserve">2 and No. </t>
    </r>
    <r>
      <rPr>
        <i/>
        <sz val="9"/>
        <color rgb="FF000000"/>
        <rFont val="Times New Roman"/>
        <family val="1"/>
        <charset val="186"/>
      </rPr>
      <t>3 (according to document 28 of Supplement 2 of Annex 2.1 of the Terms)</t>
    </r>
  </si>
  <si>
    <r>
      <rPr>
        <sz val="12"/>
        <color theme="1"/>
        <rFont val="Times New Roman"/>
        <family val="1"/>
        <charset val="186"/>
      </rPr>
      <t>*PS</t>
    </r>
  </si>
  <si>
    <r>
      <rPr>
        <sz val="12"/>
        <rFont val="Times New Roman"/>
        <family val="1"/>
        <charset val="186"/>
      </rPr>
      <t>1.2.</t>
    </r>
  </si>
  <si>
    <r>
      <rPr>
        <sz val="12"/>
        <rFont val="Times New Roman"/>
        <family val="1"/>
        <charset val="186"/>
      </rPr>
      <t>Office</t>
    </r>
  </si>
  <si>
    <r>
      <rPr>
        <sz val="11"/>
        <color rgb="FF000000"/>
        <rFont val="Times New Roman"/>
        <family val="1"/>
        <charset val="186"/>
      </rPr>
      <t>-</t>
    </r>
  </si>
  <si>
    <r>
      <rPr>
        <sz val="11"/>
        <color rgb="FF000000"/>
        <rFont val="Times New Roman"/>
        <family val="1"/>
        <charset val="186"/>
      </rPr>
      <t>B</t>
    </r>
  </si>
  <si>
    <r>
      <rPr>
        <sz val="9"/>
        <color rgb="FF000000"/>
        <rFont val="Times New Roman"/>
        <family val="1"/>
        <charset val="186"/>
      </rPr>
      <t>Provide for office furniture sets No.</t>
    </r>
    <r>
      <rPr>
        <i/>
        <sz val="9"/>
        <color rgb="FF000000"/>
        <rFont val="Times New Roman"/>
        <family val="1"/>
        <charset val="186"/>
      </rPr>
      <t xml:space="preserve"> </t>
    </r>
    <r>
      <rPr>
        <i/>
        <sz val="9"/>
        <color rgb="FF000000"/>
        <rFont val="Times New Roman"/>
        <family val="1"/>
        <charset val="186"/>
      </rPr>
      <t xml:space="preserve">2 and No. </t>
    </r>
    <r>
      <rPr>
        <i/>
        <sz val="9"/>
        <color rgb="FF000000"/>
        <rFont val="Times New Roman"/>
        <family val="1"/>
        <charset val="186"/>
      </rPr>
      <t>3 (according to document 28 of Supplement 2 of Annex 2.1 of the Terms)</t>
    </r>
  </si>
  <si>
    <r>
      <rPr>
        <sz val="12"/>
        <color theme="1"/>
        <rFont val="Times New Roman"/>
        <family val="1"/>
        <charset val="186"/>
      </rPr>
      <t>*PS</t>
    </r>
  </si>
  <si>
    <r>
      <rPr>
        <sz val="12"/>
        <rFont val="Times New Roman"/>
        <family val="1"/>
        <charset val="186"/>
      </rPr>
      <t>1.3.</t>
    </r>
  </si>
  <si>
    <r>
      <rPr>
        <sz val="12"/>
        <rFont val="Times New Roman"/>
        <family val="1"/>
        <charset val="186"/>
      </rPr>
      <t>Office</t>
    </r>
  </si>
  <si>
    <r>
      <rPr>
        <sz val="11"/>
        <color rgb="FF000000"/>
        <rFont val="Times New Roman"/>
        <family val="1"/>
        <charset val="186"/>
      </rPr>
      <t>-</t>
    </r>
  </si>
  <si>
    <r>
      <rPr>
        <sz val="11"/>
        <color rgb="FF000000"/>
        <rFont val="Times New Roman"/>
        <family val="1"/>
        <charset val="186"/>
      </rPr>
      <t>B</t>
    </r>
  </si>
  <si>
    <r>
      <rPr>
        <sz val="12"/>
        <color theme="1"/>
        <rFont val="Times New Roman"/>
        <family val="1"/>
        <charset val="186"/>
      </rPr>
      <t>*PS</t>
    </r>
  </si>
  <si>
    <r>
      <rPr>
        <sz val="12"/>
        <rFont val="Times New Roman"/>
        <family val="1"/>
        <charset val="186"/>
      </rPr>
      <t>1.4.</t>
    </r>
  </si>
  <si>
    <r>
      <rPr>
        <sz val="12"/>
        <rFont val="Times New Roman"/>
        <family val="1"/>
        <charset val="186"/>
      </rPr>
      <t>Office</t>
    </r>
  </si>
  <si>
    <r>
      <rPr>
        <sz val="11"/>
        <color rgb="FF000000"/>
        <rFont val="Times New Roman"/>
        <family val="1"/>
        <charset val="186"/>
      </rPr>
      <t>-</t>
    </r>
  </si>
  <si>
    <r>
      <rPr>
        <sz val="11"/>
        <color rgb="FF000000"/>
        <rFont val="Times New Roman"/>
        <family val="1"/>
        <charset val="186"/>
      </rPr>
      <t>B</t>
    </r>
  </si>
  <si>
    <r>
      <rPr>
        <sz val="9"/>
        <color rgb="FF000000"/>
        <rFont val="Times New Roman"/>
        <family val="1"/>
        <charset val="186"/>
      </rPr>
      <t>Provide for office furniture sets No.</t>
    </r>
    <r>
      <rPr>
        <i/>
        <sz val="9"/>
        <color rgb="FF000000"/>
        <rFont val="Times New Roman"/>
        <family val="1"/>
        <charset val="186"/>
      </rPr>
      <t xml:space="preserve"> </t>
    </r>
    <r>
      <rPr>
        <i/>
        <sz val="9"/>
        <color rgb="FF000000"/>
        <rFont val="Times New Roman"/>
        <family val="1"/>
        <charset val="186"/>
      </rPr>
      <t xml:space="preserve">2 and No. </t>
    </r>
    <r>
      <rPr>
        <i/>
        <sz val="9"/>
        <color rgb="FF000000"/>
        <rFont val="Times New Roman"/>
        <family val="1"/>
        <charset val="186"/>
      </rPr>
      <t>3 (according to document 28 of Supplement 2 of Annex 2.1 of the Terms)</t>
    </r>
  </si>
  <si>
    <r>
      <rPr>
        <sz val="12"/>
        <color theme="1"/>
        <rFont val="Times New Roman"/>
        <family val="1"/>
        <charset val="186"/>
      </rPr>
      <t>*PS</t>
    </r>
  </si>
  <si>
    <r>
      <rPr>
        <sz val="12"/>
        <rFont val="Times New Roman"/>
        <family val="1"/>
        <charset val="186"/>
      </rPr>
      <t>1.5.</t>
    </r>
  </si>
  <si>
    <r>
      <rPr>
        <sz val="12"/>
        <rFont val="Times New Roman"/>
        <family val="1"/>
        <charset val="186"/>
      </rPr>
      <t>Office</t>
    </r>
  </si>
  <si>
    <r>
      <rPr>
        <sz val="11"/>
        <color rgb="FF000000"/>
        <rFont val="Times New Roman"/>
        <family val="1"/>
        <charset val="186"/>
      </rPr>
      <t>-</t>
    </r>
  </si>
  <si>
    <r>
      <rPr>
        <sz val="11"/>
        <color rgb="FF000000"/>
        <rFont val="Times New Roman"/>
        <family val="1"/>
        <charset val="186"/>
      </rPr>
      <t>B</t>
    </r>
  </si>
  <si>
    <r>
      <rPr>
        <sz val="9"/>
        <color rgb="FF000000"/>
        <rFont val="Times New Roman"/>
        <family val="1"/>
        <charset val="186"/>
      </rPr>
      <t>Provide for office furniture sets No.</t>
    </r>
    <r>
      <rPr>
        <i/>
        <sz val="9"/>
        <color rgb="FF000000"/>
        <rFont val="Times New Roman"/>
        <family val="1"/>
        <charset val="186"/>
      </rPr>
      <t xml:space="preserve"> </t>
    </r>
    <r>
      <rPr>
        <i/>
        <sz val="9"/>
        <color rgb="FF000000"/>
        <rFont val="Times New Roman"/>
        <family val="1"/>
        <charset val="186"/>
      </rPr>
      <t xml:space="preserve">2 and No. </t>
    </r>
    <r>
      <rPr>
        <i/>
        <sz val="9"/>
        <color rgb="FF000000"/>
        <rFont val="Times New Roman"/>
        <family val="1"/>
        <charset val="186"/>
      </rPr>
      <t>3 (according to document 28 of Supplement 2 of Annex 2.1 of the Terms)</t>
    </r>
  </si>
  <si>
    <r>
      <rPr>
        <sz val="12"/>
        <color theme="1"/>
        <rFont val="Times New Roman"/>
        <family val="1"/>
        <charset val="186"/>
      </rPr>
      <t>*PS</t>
    </r>
  </si>
  <si>
    <r>
      <rPr>
        <sz val="12"/>
        <rFont val="Times New Roman"/>
        <family val="1"/>
        <charset val="186"/>
      </rPr>
      <t>1.6.</t>
    </r>
  </si>
  <si>
    <r>
      <rPr>
        <sz val="12"/>
        <rFont val="Times New Roman"/>
        <family val="1"/>
        <charset val="186"/>
      </rPr>
      <t>Office</t>
    </r>
  </si>
  <si>
    <r>
      <rPr>
        <sz val="11"/>
        <color rgb="FF000000"/>
        <rFont val="Times New Roman"/>
        <family val="1"/>
        <charset val="186"/>
      </rPr>
      <t>-</t>
    </r>
  </si>
  <si>
    <r>
      <rPr>
        <sz val="11"/>
        <color rgb="FF000000"/>
        <rFont val="Times New Roman"/>
        <family val="1"/>
        <charset val="186"/>
      </rPr>
      <t>B</t>
    </r>
  </si>
  <si>
    <r>
      <rPr>
        <sz val="9"/>
        <color rgb="FF000000"/>
        <rFont val="Times New Roman"/>
        <family val="1"/>
        <charset val="186"/>
      </rPr>
      <t>Provide for office furniture sets No.</t>
    </r>
    <r>
      <rPr>
        <i/>
        <sz val="9"/>
        <color rgb="FF000000"/>
        <rFont val="Times New Roman"/>
        <family val="1"/>
        <charset val="186"/>
      </rPr>
      <t xml:space="preserve"> </t>
    </r>
    <r>
      <rPr>
        <i/>
        <sz val="9"/>
        <color rgb="FF000000"/>
        <rFont val="Times New Roman"/>
        <family val="1"/>
        <charset val="186"/>
      </rPr>
      <t xml:space="preserve">2 and No. </t>
    </r>
    <r>
      <rPr>
        <i/>
        <sz val="9"/>
        <color rgb="FF000000"/>
        <rFont val="Times New Roman"/>
        <family val="1"/>
        <charset val="186"/>
      </rPr>
      <t>3 (according to document 28 of Supplement 2 of Annex 2.1 of the Terms)</t>
    </r>
  </si>
  <si>
    <r>
      <rPr>
        <sz val="12"/>
        <color theme="1"/>
        <rFont val="Times New Roman"/>
        <family val="1"/>
        <charset val="186"/>
      </rPr>
      <t>*PS</t>
    </r>
  </si>
  <si>
    <r>
      <rPr>
        <sz val="12"/>
        <rFont val="Times New Roman"/>
        <family val="1"/>
        <charset val="186"/>
      </rPr>
      <t>1.7.</t>
    </r>
  </si>
  <si>
    <r>
      <rPr>
        <sz val="12"/>
        <rFont val="Times New Roman"/>
        <family val="1"/>
        <charset val="186"/>
      </rPr>
      <t>Office</t>
    </r>
  </si>
  <si>
    <r>
      <rPr>
        <sz val="11"/>
        <color rgb="FF000000"/>
        <rFont val="Times New Roman"/>
        <family val="1"/>
        <charset val="186"/>
      </rPr>
      <t>-</t>
    </r>
  </si>
  <si>
    <r>
      <rPr>
        <sz val="11"/>
        <color rgb="FF000000"/>
        <rFont val="Times New Roman"/>
        <family val="1"/>
        <charset val="186"/>
      </rPr>
      <t>B</t>
    </r>
  </si>
  <si>
    <r>
      <rPr>
        <sz val="9"/>
        <color rgb="FF000000"/>
        <rFont val="Times New Roman"/>
        <family val="1"/>
        <charset val="186"/>
      </rPr>
      <t>Provide for office furniture sets No.</t>
    </r>
    <r>
      <rPr>
        <i/>
        <sz val="9"/>
        <color rgb="FF000000"/>
        <rFont val="Times New Roman"/>
        <family val="1"/>
        <charset val="186"/>
      </rPr>
      <t xml:space="preserve"> </t>
    </r>
    <r>
      <rPr>
        <i/>
        <sz val="9"/>
        <color rgb="FF000000"/>
        <rFont val="Times New Roman"/>
        <family val="1"/>
        <charset val="186"/>
      </rPr>
      <t xml:space="preserve">2 and No. </t>
    </r>
    <r>
      <rPr>
        <i/>
        <sz val="9"/>
        <color rgb="FF000000"/>
        <rFont val="Times New Roman"/>
        <family val="1"/>
        <charset val="186"/>
      </rPr>
      <t>3 (according to document 28 of Supplement 2 of Annex 2.1 of the Terms)</t>
    </r>
  </si>
  <si>
    <r>
      <rPr>
        <sz val="12"/>
        <color theme="1"/>
        <rFont val="Times New Roman"/>
        <family val="1"/>
        <charset val="186"/>
      </rPr>
      <t>*PS</t>
    </r>
  </si>
  <si>
    <r>
      <rPr>
        <sz val="12"/>
        <rFont val="Times New Roman"/>
        <family val="1"/>
        <charset val="186"/>
      </rPr>
      <t>1.8.</t>
    </r>
  </si>
  <si>
    <r>
      <rPr>
        <sz val="12"/>
        <rFont val="Times New Roman"/>
        <family val="1"/>
        <charset val="186"/>
      </rPr>
      <t>Office</t>
    </r>
  </si>
  <si>
    <r>
      <rPr>
        <sz val="11"/>
        <color rgb="FF000000"/>
        <rFont val="Times New Roman"/>
        <family val="1"/>
        <charset val="186"/>
      </rPr>
      <t>-</t>
    </r>
  </si>
  <si>
    <r>
      <rPr>
        <sz val="11"/>
        <color rgb="FF000000"/>
        <rFont val="Times New Roman"/>
        <family val="1"/>
        <charset val="186"/>
      </rPr>
      <t>B</t>
    </r>
  </si>
  <si>
    <r>
      <rPr>
        <sz val="9"/>
        <color rgb="FF000000"/>
        <rFont val="Times New Roman"/>
        <family val="1"/>
        <charset val="186"/>
      </rPr>
      <t>Provide for office furniture sets No.</t>
    </r>
    <r>
      <rPr>
        <i/>
        <sz val="9"/>
        <color rgb="FF000000"/>
        <rFont val="Times New Roman"/>
        <family val="1"/>
        <charset val="186"/>
      </rPr>
      <t xml:space="preserve"> </t>
    </r>
    <r>
      <rPr>
        <i/>
        <sz val="9"/>
        <color rgb="FF000000"/>
        <rFont val="Times New Roman"/>
        <family val="1"/>
        <charset val="186"/>
      </rPr>
      <t xml:space="preserve">2 and No. </t>
    </r>
    <r>
      <rPr>
        <i/>
        <sz val="9"/>
        <color rgb="FF000000"/>
        <rFont val="Times New Roman"/>
        <family val="1"/>
        <charset val="186"/>
      </rPr>
      <t>3 (according to document 28 of Supplement 2 of Annex 2.1 of the Terms)</t>
    </r>
  </si>
  <si>
    <r>
      <rPr>
        <sz val="12"/>
        <color theme="1"/>
        <rFont val="Times New Roman"/>
        <family val="1"/>
        <charset val="186"/>
      </rPr>
      <t>*PS</t>
    </r>
  </si>
  <si>
    <r>
      <rPr>
        <sz val="12"/>
        <rFont val="Times New Roman"/>
        <family val="1"/>
        <charset val="186"/>
      </rPr>
      <t>1.9.</t>
    </r>
  </si>
  <si>
    <r>
      <rPr>
        <sz val="12"/>
        <rFont val="Times New Roman"/>
        <family val="1"/>
        <charset val="186"/>
      </rPr>
      <t>Training classroom</t>
    </r>
  </si>
  <si>
    <r>
      <rPr>
        <sz val="12"/>
        <rFont val="Times New Roman"/>
        <family val="1"/>
        <charset val="186"/>
      </rPr>
      <t>-</t>
    </r>
  </si>
  <si>
    <r>
      <rPr>
        <sz val="11"/>
        <color rgb="FF000000"/>
        <rFont val="Times New Roman"/>
        <family val="1"/>
        <charset val="186"/>
      </rPr>
      <t>C</t>
    </r>
  </si>
  <si>
    <r>
      <rPr>
        <i/>
        <sz val="9"/>
        <rFont val="Times New Roman"/>
        <family val="1"/>
        <charset val="186"/>
      </rPr>
      <t xml:space="preserve">Provide sets of auditorium furniture No. </t>
    </r>
    <r>
      <rPr>
        <i/>
        <sz val="9"/>
        <rFont val="Times New Roman"/>
        <family val="1"/>
        <charset val="186"/>
      </rPr>
      <t>7 (according to document 28 of Supplement 2 of Annex 2.1 of the Terms)</t>
    </r>
  </si>
  <si>
    <r>
      <rPr>
        <sz val="12"/>
        <color theme="1"/>
        <rFont val="Times New Roman"/>
        <family val="1"/>
        <charset val="186"/>
      </rPr>
      <t>*PS</t>
    </r>
  </si>
  <si>
    <r>
      <rPr>
        <sz val="12"/>
        <rFont val="Times New Roman"/>
        <family val="1"/>
        <charset val="186"/>
      </rPr>
      <t>1.10.</t>
    </r>
  </si>
  <si>
    <r>
      <rPr>
        <sz val="12"/>
        <rFont val="Times New Roman"/>
        <family val="1"/>
        <charset val="186"/>
      </rPr>
      <t>Training classroom</t>
    </r>
  </si>
  <si>
    <r>
      <rPr>
        <sz val="12"/>
        <rFont val="Times New Roman"/>
        <family val="1"/>
        <charset val="186"/>
      </rPr>
      <t>-</t>
    </r>
  </si>
  <si>
    <r>
      <rPr>
        <sz val="11"/>
        <color rgb="FF000000"/>
        <rFont val="Times New Roman"/>
        <family val="1"/>
        <charset val="186"/>
      </rPr>
      <t>C</t>
    </r>
  </si>
  <si>
    <r>
      <rPr>
        <i/>
        <sz val="9"/>
        <rFont val="Times New Roman"/>
        <family val="1"/>
        <charset val="186"/>
      </rPr>
      <t xml:space="preserve">Provide sets of auditorium furniture No. </t>
    </r>
    <r>
      <rPr>
        <i/>
        <sz val="9"/>
        <rFont val="Times New Roman"/>
        <family val="1"/>
        <charset val="186"/>
      </rPr>
      <t>8 (according to document 28 of Supplement 2 of Annex 2.1 of the Terms)</t>
    </r>
  </si>
  <si>
    <r>
      <rPr>
        <sz val="12"/>
        <color theme="1"/>
        <rFont val="Times New Roman"/>
        <family val="1"/>
        <charset val="186"/>
      </rPr>
      <t>*PS</t>
    </r>
  </si>
  <si>
    <r>
      <rPr>
        <b/>
        <sz val="12"/>
        <rFont val="Times New Roman"/>
        <family val="1"/>
        <charset val="186"/>
      </rPr>
      <t>Sanitary area</t>
    </r>
  </si>
  <si>
    <r>
      <rPr>
        <sz val="12"/>
        <rFont val="Times New Roman"/>
        <family val="1"/>
        <charset val="186"/>
      </rPr>
      <t>Showers (men’s)</t>
    </r>
  </si>
  <si>
    <r>
      <rPr>
        <sz val="12"/>
        <rFont val="Times New Roman"/>
        <family val="1"/>
        <charset val="186"/>
      </rPr>
      <t>-</t>
    </r>
  </si>
  <si>
    <r>
      <rPr>
        <sz val="11"/>
        <color rgb="FF000000"/>
        <rFont val="Times New Roman"/>
        <family val="1"/>
        <charset val="186"/>
      </rPr>
      <t>C</t>
    </r>
  </si>
  <si>
    <r>
      <rPr>
        <i/>
        <sz val="9"/>
        <color rgb="FF000000"/>
        <rFont val="Times New Roman"/>
        <family val="1"/>
        <charset val="186"/>
      </rPr>
      <t>Provide all required equipment.</t>
    </r>
  </si>
  <si>
    <r>
      <rPr>
        <sz val="12"/>
        <color theme="1"/>
        <rFont val="Times New Roman"/>
        <family val="1"/>
        <charset val="186"/>
      </rPr>
      <t>*PS</t>
    </r>
  </si>
  <si>
    <r>
      <rPr>
        <sz val="12"/>
        <rFont val="Times New Roman"/>
        <family val="1"/>
        <charset val="186"/>
      </rPr>
      <t>Showers (women’s)</t>
    </r>
  </si>
  <si>
    <r>
      <rPr>
        <sz val="12"/>
        <rFont val="Times New Roman"/>
        <family val="1"/>
        <charset val="186"/>
      </rPr>
      <t>-</t>
    </r>
  </si>
  <si>
    <r>
      <rPr>
        <sz val="11"/>
        <color rgb="FF000000"/>
        <rFont val="Times New Roman"/>
        <family val="1"/>
        <charset val="186"/>
      </rPr>
      <t>C</t>
    </r>
  </si>
  <si>
    <r>
      <rPr>
        <i/>
        <sz val="9"/>
        <color rgb="FF000000"/>
        <rFont val="Times New Roman"/>
        <family val="1"/>
        <charset val="186"/>
      </rPr>
      <t>Provide all required equipment.</t>
    </r>
  </si>
  <si>
    <r>
      <rPr>
        <sz val="12"/>
        <color theme="1"/>
        <rFont val="Times New Roman"/>
        <family val="1"/>
        <charset val="186"/>
      </rPr>
      <t>*PS</t>
    </r>
  </si>
  <si>
    <r>
      <rPr>
        <sz val="12"/>
        <rFont val="Times New Roman"/>
        <family val="1"/>
        <charset val="186"/>
      </rPr>
      <t>Washroom (men's)</t>
    </r>
  </si>
  <si>
    <r>
      <rPr>
        <sz val="12"/>
        <rFont val="Times New Roman"/>
        <family val="1"/>
        <charset val="186"/>
      </rPr>
      <t>-</t>
    </r>
  </si>
  <si>
    <r>
      <rPr>
        <sz val="11"/>
        <color rgb="FF000000"/>
        <rFont val="Times New Roman"/>
        <family val="1"/>
        <charset val="186"/>
      </rPr>
      <t>C</t>
    </r>
  </si>
  <si>
    <r>
      <rPr>
        <i/>
        <sz val="9"/>
        <color rgb="FF000000"/>
        <rFont val="Times New Roman"/>
        <family val="1"/>
        <charset val="186"/>
      </rPr>
      <t>Provide all required equipment.</t>
    </r>
  </si>
  <si>
    <r>
      <rPr>
        <sz val="12"/>
        <color theme="1"/>
        <rFont val="Times New Roman"/>
        <family val="1"/>
        <charset val="186"/>
      </rPr>
      <t>*PS</t>
    </r>
  </si>
  <si>
    <r>
      <rPr>
        <sz val="12"/>
        <rFont val="Times New Roman"/>
        <family val="1"/>
        <charset val="186"/>
      </rPr>
      <t>Washroom (women's)</t>
    </r>
  </si>
  <si>
    <r>
      <rPr>
        <sz val="12"/>
        <rFont val="Times New Roman"/>
        <family val="1"/>
        <charset val="186"/>
      </rPr>
      <t>-</t>
    </r>
  </si>
  <si>
    <r>
      <rPr>
        <sz val="11"/>
        <color rgb="FF000000"/>
        <rFont val="Times New Roman"/>
        <family val="1"/>
        <charset val="186"/>
      </rPr>
      <t>C</t>
    </r>
  </si>
  <si>
    <r>
      <rPr>
        <i/>
        <sz val="9"/>
        <color rgb="FF000000"/>
        <rFont val="Times New Roman"/>
        <family val="1"/>
        <charset val="186"/>
      </rPr>
      <t>Provide all required equipment.</t>
    </r>
  </si>
  <si>
    <r>
      <rPr>
        <sz val="12"/>
        <color theme="1"/>
        <rFont val="Times New Roman"/>
        <family val="1"/>
        <charset val="186"/>
      </rPr>
      <t>*PS</t>
    </r>
  </si>
  <si>
    <r>
      <rPr>
        <sz val="12"/>
        <rFont val="Times New Roman"/>
        <family val="1"/>
        <charset val="186"/>
      </rPr>
      <t>WC (men's)</t>
    </r>
  </si>
  <si>
    <r>
      <rPr>
        <sz val="12"/>
        <rFont val="Times New Roman"/>
        <family val="1"/>
        <charset val="186"/>
      </rPr>
      <t>-</t>
    </r>
  </si>
  <si>
    <r>
      <rPr>
        <sz val="11"/>
        <color rgb="FF000000"/>
        <rFont val="Times New Roman"/>
        <family val="1"/>
        <charset val="186"/>
      </rPr>
      <t>C</t>
    </r>
  </si>
  <si>
    <r>
      <rPr>
        <i/>
        <sz val="9"/>
        <color rgb="FF000000"/>
        <rFont val="Times New Roman"/>
        <family val="1"/>
        <charset val="186"/>
      </rPr>
      <t>Provide all required equipment.</t>
    </r>
  </si>
  <si>
    <r>
      <rPr>
        <sz val="12"/>
        <color theme="1"/>
        <rFont val="Times New Roman"/>
        <family val="1"/>
        <charset val="186"/>
      </rPr>
      <t>*PS</t>
    </r>
  </si>
  <si>
    <r>
      <rPr>
        <sz val="12"/>
        <rFont val="Times New Roman"/>
        <family val="1"/>
        <charset val="186"/>
      </rPr>
      <t>WC (women's)</t>
    </r>
  </si>
  <si>
    <r>
      <rPr>
        <sz val="12"/>
        <rFont val="Times New Roman"/>
        <family val="1"/>
        <charset val="186"/>
      </rPr>
      <t>-</t>
    </r>
  </si>
  <si>
    <r>
      <rPr>
        <sz val="11"/>
        <color rgb="FF000000"/>
        <rFont val="Times New Roman"/>
        <family val="1"/>
        <charset val="186"/>
      </rPr>
      <t>C</t>
    </r>
  </si>
  <si>
    <r>
      <rPr>
        <i/>
        <sz val="9"/>
        <color rgb="FF000000"/>
        <rFont val="Times New Roman"/>
        <family val="1"/>
        <charset val="186"/>
      </rPr>
      <t>Provide all required equipment.</t>
    </r>
  </si>
  <si>
    <r>
      <rPr>
        <sz val="12"/>
        <color theme="1"/>
        <rFont val="Times New Roman"/>
        <family val="1"/>
        <charset val="186"/>
      </rPr>
      <t>*PS</t>
    </r>
  </si>
  <si>
    <r>
      <rPr>
        <b/>
        <sz val="12"/>
        <rFont val="Times New Roman"/>
        <family val="1"/>
        <charset val="186"/>
      </rPr>
      <t>Sleeping area</t>
    </r>
  </si>
  <si>
    <r>
      <rPr>
        <sz val="12"/>
        <rFont val="Times New Roman"/>
        <family val="1"/>
        <charset val="186"/>
      </rPr>
      <t>Sleeping room</t>
    </r>
  </si>
  <si>
    <r>
      <rPr>
        <sz val="11"/>
        <rFont val="Times New Roman"/>
        <family val="1"/>
        <charset val="186"/>
      </rPr>
      <t>-</t>
    </r>
  </si>
  <si>
    <r>
      <rPr>
        <sz val="11"/>
        <rFont val="Times New Roman"/>
        <family val="1"/>
        <charset val="186"/>
      </rPr>
      <t>-</t>
    </r>
  </si>
  <si>
    <r>
      <rPr>
        <sz val="11"/>
        <rFont val="Times New Roman"/>
        <family val="1"/>
        <charset val="186"/>
      </rPr>
      <t>C</t>
    </r>
  </si>
  <si>
    <r>
      <rPr>
        <i/>
        <sz val="9"/>
        <rFont val="Times New Roman"/>
        <family val="1"/>
        <charset val="186"/>
      </rPr>
      <t xml:space="preserve">The room must be planned for 10 sleeping places, i.e., five bunk beds. </t>
    </r>
    <r>
      <rPr>
        <i/>
        <sz val="9"/>
        <rFont val="Times New Roman"/>
        <family val="1"/>
        <charset val="186"/>
      </rPr>
      <t xml:space="preserve">Next to the bunk beds, in easily accessible places, electrical outlets must be provided (2 outlets per soldier). </t>
    </r>
    <r>
      <rPr>
        <i/>
        <sz val="9"/>
        <rFont val="Times New Roman"/>
        <family val="1"/>
        <charset val="186"/>
      </rPr>
      <t xml:space="preserve">The room must include spaces for 10 soldier wardrobes. </t>
    </r>
    <r>
      <rPr>
        <i/>
        <sz val="9"/>
        <rFont val="Times New Roman"/>
        <family val="1"/>
        <charset val="186"/>
      </rPr>
      <t>The room must include space for 1 soldier's table with 10 soldier chairs. Electrical outlets must be provided near the soldier's table in easily accessible locations.</t>
    </r>
  </si>
  <si>
    <r>
      <rPr>
        <i/>
        <sz val="9"/>
        <rFont val="Times New Roman"/>
        <family val="1"/>
        <charset val="186"/>
      </rPr>
      <t>Provide furniture described in Annex 2 Supplement 2.1 documents 19, 20, 21, and 25 of the Terms 2 document.</t>
    </r>
  </si>
  <si>
    <r>
      <rPr>
        <sz val="12"/>
        <color theme="1"/>
        <rFont val="Times New Roman"/>
        <family val="1"/>
        <charset val="186"/>
      </rPr>
      <t>*PS</t>
    </r>
  </si>
  <si>
    <r>
      <rPr>
        <sz val="12"/>
        <rFont val="Times New Roman"/>
        <family val="1"/>
        <charset val="186"/>
      </rPr>
      <t>Sleeping room</t>
    </r>
  </si>
  <si>
    <r>
      <rPr>
        <sz val="11"/>
        <rFont val="Times New Roman"/>
        <family val="1"/>
        <charset val="186"/>
      </rPr>
      <t>-</t>
    </r>
  </si>
  <si>
    <r>
      <rPr>
        <sz val="11"/>
        <rFont val="Times New Roman"/>
        <family val="1"/>
        <charset val="186"/>
      </rPr>
      <t>-</t>
    </r>
  </si>
  <si>
    <r>
      <rPr>
        <sz val="11"/>
        <rFont val="Times New Roman"/>
        <family val="1"/>
        <charset val="186"/>
      </rPr>
      <t>C</t>
    </r>
  </si>
  <si>
    <r>
      <rPr>
        <i/>
        <sz val="9"/>
        <rFont val="Times New Roman"/>
        <family val="1"/>
        <charset val="186"/>
      </rPr>
      <t>Provide furniture described in Annex 2 Supplement 2.1 documents 19, 20, 21, and 25 of the Terms 2 document.</t>
    </r>
  </si>
  <si>
    <r>
      <rPr>
        <sz val="12"/>
        <color theme="1"/>
        <rFont val="Times New Roman"/>
        <family val="1"/>
        <charset val="186"/>
      </rPr>
      <t>*PS</t>
    </r>
  </si>
  <si>
    <r>
      <rPr>
        <sz val="12"/>
        <rFont val="Times New Roman"/>
        <family val="1"/>
        <charset val="186"/>
      </rPr>
      <t>Sleeping room</t>
    </r>
  </si>
  <si>
    <r>
      <rPr>
        <sz val="11"/>
        <rFont val="Times New Roman"/>
        <family val="1"/>
        <charset val="186"/>
      </rPr>
      <t>-</t>
    </r>
  </si>
  <si>
    <r>
      <rPr>
        <sz val="11"/>
        <rFont val="Times New Roman"/>
        <family val="1"/>
        <charset val="186"/>
      </rPr>
      <t>-</t>
    </r>
  </si>
  <si>
    <r>
      <rPr>
        <sz val="11"/>
        <rFont val="Times New Roman"/>
        <family val="1"/>
        <charset val="186"/>
      </rPr>
      <t>C</t>
    </r>
  </si>
  <si>
    <r>
      <rPr>
        <i/>
        <sz val="9"/>
        <rFont val="Times New Roman"/>
        <family val="1"/>
        <charset val="186"/>
      </rPr>
      <t>Provide furniture described in Annex 2 Supplement 2.1 documents 19, 20, 21, and 25 of the Terms 2 document.</t>
    </r>
  </si>
  <si>
    <r>
      <rPr>
        <sz val="12"/>
        <color theme="1"/>
        <rFont val="Times New Roman"/>
        <family val="1"/>
        <charset val="186"/>
      </rPr>
      <t>*PS</t>
    </r>
  </si>
  <si>
    <r>
      <rPr>
        <sz val="12"/>
        <rFont val="Times New Roman"/>
        <family val="1"/>
        <charset val="186"/>
      </rPr>
      <t>Sleeping room</t>
    </r>
  </si>
  <si>
    <r>
      <rPr>
        <sz val="11"/>
        <rFont val="Times New Roman"/>
        <family val="1"/>
        <charset val="186"/>
      </rPr>
      <t>-</t>
    </r>
  </si>
  <si>
    <r>
      <rPr>
        <sz val="11"/>
        <rFont val="Times New Roman"/>
        <family val="1"/>
        <charset val="186"/>
      </rPr>
      <t>-</t>
    </r>
  </si>
  <si>
    <r>
      <rPr>
        <sz val="11"/>
        <rFont val="Times New Roman"/>
        <family val="1"/>
        <charset val="186"/>
      </rPr>
      <t>C</t>
    </r>
  </si>
  <si>
    <r>
      <rPr>
        <i/>
        <sz val="9"/>
        <rFont val="Times New Roman"/>
        <family val="1"/>
        <charset val="186"/>
      </rPr>
      <t>Provide furniture described in Annex 2 Supplement 2.1 documents 19, 20, 21, and 25 of the Terms 2 document.</t>
    </r>
  </si>
  <si>
    <r>
      <rPr>
        <sz val="12"/>
        <color theme="1"/>
        <rFont val="Times New Roman"/>
        <family val="1"/>
        <charset val="186"/>
      </rPr>
      <t>*PS</t>
    </r>
  </si>
  <si>
    <r>
      <rPr>
        <sz val="12"/>
        <rFont val="Times New Roman"/>
        <family val="1"/>
        <charset val="186"/>
      </rPr>
      <t>Sleeping room</t>
    </r>
  </si>
  <si>
    <r>
      <rPr>
        <sz val="11"/>
        <rFont val="Times New Roman"/>
        <family val="1"/>
        <charset val="186"/>
      </rPr>
      <t>-</t>
    </r>
  </si>
  <si>
    <r>
      <rPr>
        <sz val="11"/>
        <rFont val="Times New Roman"/>
        <family val="1"/>
        <charset val="186"/>
      </rPr>
      <t>C</t>
    </r>
  </si>
  <si>
    <r>
      <rPr>
        <i/>
        <sz val="9"/>
        <rFont val="Times New Roman"/>
        <family val="1"/>
        <charset val="186"/>
      </rPr>
      <t>Provide furniture described in Annex 2 Supplement 2.1 documents 19, 20, 21, and 25 of the Terms 2 document.</t>
    </r>
  </si>
  <si>
    <r>
      <rPr>
        <sz val="12"/>
        <color theme="1"/>
        <rFont val="Times New Roman"/>
        <family val="1"/>
        <charset val="186"/>
      </rPr>
      <t>*PS</t>
    </r>
  </si>
  <si>
    <r>
      <rPr>
        <sz val="12"/>
        <rFont val="Times New Roman"/>
        <family val="1"/>
        <charset val="186"/>
      </rPr>
      <t>Sleeping room</t>
    </r>
  </si>
  <si>
    <r>
      <rPr>
        <sz val="11"/>
        <rFont val="Times New Roman"/>
        <family val="1"/>
        <charset val="186"/>
      </rPr>
      <t>-</t>
    </r>
  </si>
  <si>
    <r>
      <rPr>
        <sz val="11"/>
        <rFont val="Times New Roman"/>
        <family val="1"/>
        <charset val="186"/>
      </rPr>
      <t>C</t>
    </r>
  </si>
  <si>
    <r>
      <rPr>
        <i/>
        <sz val="9"/>
        <rFont val="Times New Roman"/>
        <family val="1"/>
        <charset val="186"/>
      </rPr>
      <t>Provide furniture described in Annex 2 Supplement 2.1 documents 19, 20, 21, and 25 of the Terms 2 document.</t>
    </r>
  </si>
  <si>
    <r>
      <rPr>
        <sz val="12"/>
        <color theme="1"/>
        <rFont val="Times New Roman"/>
        <family val="1"/>
        <charset val="186"/>
      </rPr>
      <t>*PS</t>
    </r>
  </si>
  <si>
    <r>
      <rPr>
        <sz val="12"/>
        <rFont val="Times New Roman"/>
        <family val="1"/>
        <charset val="186"/>
      </rPr>
      <t>Sleeping room</t>
    </r>
  </si>
  <si>
    <r>
      <rPr>
        <sz val="11"/>
        <rFont val="Times New Roman"/>
        <family val="1"/>
        <charset val="186"/>
      </rPr>
      <t>-</t>
    </r>
  </si>
  <si>
    <r>
      <rPr>
        <sz val="11"/>
        <rFont val="Times New Roman"/>
        <family val="1"/>
        <charset val="186"/>
      </rPr>
      <t>C</t>
    </r>
  </si>
  <si>
    <r>
      <rPr>
        <i/>
        <sz val="9"/>
        <rFont val="Times New Roman"/>
        <family val="1"/>
        <charset val="186"/>
      </rPr>
      <t>Provide furniture described in Annex 2 Supplement 2.1 documents 19, 20, 21, and 25 of the Terms 2 document.</t>
    </r>
  </si>
  <si>
    <r>
      <rPr>
        <sz val="12"/>
        <color theme="1"/>
        <rFont val="Times New Roman"/>
        <family val="1"/>
        <charset val="186"/>
      </rPr>
      <t>*PS</t>
    </r>
  </si>
  <si>
    <r>
      <rPr>
        <sz val="12"/>
        <rFont val="Times New Roman"/>
        <family val="1"/>
        <charset val="186"/>
      </rPr>
      <t>Sleeping room</t>
    </r>
  </si>
  <si>
    <r>
      <rPr>
        <sz val="11"/>
        <rFont val="Times New Roman"/>
        <family val="1"/>
        <charset val="186"/>
      </rPr>
      <t>-</t>
    </r>
  </si>
  <si>
    <r>
      <rPr>
        <sz val="11"/>
        <rFont val="Times New Roman"/>
        <family val="1"/>
        <charset val="186"/>
      </rPr>
      <t>C</t>
    </r>
  </si>
  <si>
    <r>
      <rPr>
        <i/>
        <sz val="9"/>
        <rFont val="Times New Roman"/>
        <family val="1"/>
        <charset val="186"/>
      </rPr>
      <t>Provide furniture described in Annex 2 Supplement 2.1 documents 19, 20, 21, and 25 of the Terms 2 document.</t>
    </r>
  </si>
  <si>
    <r>
      <rPr>
        <sz val="12"/>
        <color theme="1"/>
        <rFont val="Times New Roman"/>
        <family val="1"/>
        <charset val="186"/>
      </rPr>
      <t>*PS</t>
    </r>
  </si>
  <si>
    <r>
      <rPr>
        <sz val="12"/>
        <rFont val="Times New Roman"/>
        <family val="1"/>
        <charset val="186"/>
      </rPr>
      <t>Sleeping room</t>
    </r>
  </si>
  <si>
    <r>
      <rPr>
        <sz val="11"/>
        <rFont val="Times New Roman"/>
        <family val="1"/>
        <charset val="186"/>
      </rPr>
      <t>-</t>
    </r>
  </si>
  <si>
    <r>
      <rPr>
        <sz val="11"/>
        <rFont val="Times New Roman"/>
        <family val="1"/>
        <charset val="186"/>
      </rPr>
      <t>C</t>
    </r>
  </si>
  <si>
    <r>
      <rPr>
        <i/>
        <sz val="9"/>
        <rFont val="Times New Roman"/>
        <family val="1"/>
        <charset val="186"/>
      </rPr>
      <t>Provide furniture described in Annex 2 Supplement 2.1 documents 19, 20, 21, and 25 of the Terms 2 document.</t>
    </r>
  </si>
  <si>
    <r>
      <rPr>
        <sz val="12"/>
        <color theme="1"/>
        <rFont val="Times New Roman"/>
        <family val="1"/>
        <charset val="186"/>
      </rPr>
      <t>*PS</t>
    </r>
  </si>
  <si>
    <r>
      <rPr>
        <sz val="12"/>
        <rFont val="Times New Roman"/>
        <family val="1"/>
        <charset val="186"/>
      </rPr>
      <t>Sleeping room</t>
    </r>
  </si>
  <si>
    <r>
      <rPr>
        <sz val="11"/>
        <rFont val="Times New Roman"/>
        <family val="1"/>
        <charset val="186"/>
      </rPr>
      <t>-</t>
    </r>
  </si>
  <si>
    <r>
      <rPr>
        <sz val="11"/>
        <rFont val="Times New Roman"/>
        <family val="1"/>
        <charset val="186"/>
      </rPr>
      <t>C</t>
    </r>
  </si>
  <si>
    <r>
      <rPr>
        <i/>
        <sz val="9"/>
        <rFont val="Times New Roman"/>
        <family val="1"/>
        <charset val="186"/>
      </rPr>
      <t>Provide furniture described in Annex 2 Supplement 2.1 documents 19, 20, 21, and 25 of the Terms 2 document.</t>
    </r>
  </si>
  <si>
    <r>
      <rPr>
        <sz val="12"/>
        <color theme="1"/>
        <rFont val="Times New Roman"/>
        <family val="1"/>
        <charset val="186"/>
      </rPr>
      <t>*PS</t>
    </r>
  </si>
  <si>
    <r>
      <rPr>
        <sz val="12"/>
        <rFont val="Times New Roman"/>
        <family val="1"/>
        <charset val="186"/>
      </rPr>
      <t>Sleeping room</t>
    </r>
  </si>
  <si>
    <r>
      <rPr>
        <sz val="11"/>
        <rFont val="Times New Roman"/>
        <family val="1"/>
        <charset val="186"/>
      </rPr>
      <t>-</t>
    </r>
  </si>
  <si>
    <r>
      <rPr>
        <sz val="11"/>
        <rFont val="Times New Roman"/>
        <family val="1"/>
        <charset val="186"/>
      </rPr>
      <t>C</t>
    </r>
  </si>
  <si>
    <r>
      <rPr>
        <i/>
        <sz val="9"/>
        <rFont val="Times New Roman"/>
        <family val="1"/>
        <charset val="186"/>
      </rPr>
      <t>Provide furniture described in Annex 2 Supplement 2.1 documents 19, 20, 21, and 25 of the Terms 2 document.</t>
    </r>
  </si>
  <si>
    <r>
      <rPr>
        <sz val="12"/>
        <color theme="1"/>
        <rFont val="Times New Roman"/>
        <family val="1"/>
        <charset val="186"/>
      </rPr>
      <t>*PS</t>
    </r>
  </si>
  <si>
    <r>
      <rPr>
        <sz val="12"/>
        <rFont val="Times New Roman"/>
        <family val="1"/>
        <charset val="186"/>
      </rPr>
      <t>Recreation room</t>
    </r>
  </si>
  <si>
    <r>
      <rPr>
        <sz val="11"/>
        <rFont val="Times New Roman"/>
        <family val="1"/>
        <charset val="186"/>
      </rPr>
      <t>-</t>
    </r>
  </si>
  <si>
    <r>
      <rPr>
        <sz val="11"/>
        <rFont val="Times New Roman"/>
        <family val="1"/>
        <charset val="186"/>
      </rPr>
      <t>-</t>
    </r>
  </si>
  <si>
    <r>
      <rPr>
        <sz val="11"/>
        <rFont val="Times New Roman"/>
        <family val="1"/>
        <charset val="186"/>
      </rPr>
      <t>-</t>
    </r>
  </si>
  <si>
    <r>
      <rPr>
        <sz val="11"/>
        <rFont val="Times New Roman"/>
        <family val="1"/>
        <charset val="186"/>
      </rPr>
      <t>-</t>
    </r>
  </si>
  <si>
    <r>
      <rPr>
        <sz val="11"/>
        <rFont val="Times New Roman"/>
        <family val="1"/>
        <charset val="186"/>
      </rPr>
      <t>-</t>
    </r>
  </si>
  <si>
    <r>
      <rPr>
        <sz val="11"/>
        <rFont val="Times New Roman"/>
        <family val="1"/>
        <charset val="186"/>
      </rPr>
      <t>C</t>
    </r>
  </si>
  <si>
    <r>
      <rPr>
        <i/>
        <sz val="9"/>
        <rFont val="Times New Roman"/>
        <family val="1"/>
        <charset val="186"/>
      </rPr>
      <t xml:space="preserve">Provide sets of rest furniture No. </t>
    </r>
    <r>
      <rPr>
        <i/>
        <sz val="9"/>
        <rFont val="Times New Roman"/>
        <family val="1"/>
        <charset val="186"/>
      </rPr>
      <t>5 (according to document 28 of Supplement 2 of Annex 2.1 of the Terms)</t>
    </r>
  </si>
  <si>
    <r>
      <rPr>
        <sz val="12"/>
        <color theme="1"/>
        <rFont val="Times New Roman"/>
        <family val="1"/>
        <charset val="186"/>
      </rPr>
      <t>*PS</t>
    </r>
  </si>
  <si>
    <r>
      <rPr>
        <sz val="12"/>
        <rFont val="Times New Roman"/>
        <family val="1"/>
        <charset val="186"/>
      </rPr>
      <t>Recreation room</t>
    </r>
  </si>
  <si>
    <r>
      <rPr>
        <sz val="11"/>
        <rFont val="Times New Roman"/>
        <family val="1"/>
        <charset val="186"/>
      </rPr>
      <t>-</t>
    </r>
  </si>
  <si>
    <r>
      <rPr>
        <sz val="11"/>
        <rFont val="Times New Roman"/>
        <family val="1"/>
        <charset val="186"/>
      </rPr>
      <t>-</t>
    </r>
  </si>
  <si>
    <r>
      <rPr>
        <sz val="11"/>
        <rFont val="Times New Roman"/>
        <family val="1"/>
        <charset val="186"/>
      </rPr>
      <t>-</t>
    </r>
  </si>
  <si>
    <r>
      <rPr>
        <sz val="11"/>
        <rFont val="Times New Roman"/>
        <family val="1"/>
        <charset val="186"/>
      </rPr>
      <t>-</t>
    </r>
  </si>
  <si>
    <r>
      <rPr>
        <sz val="11"/>
        <rFont val="Times New Roman"/>
        <family val="1"/>
        <charset val="186"/>
      </rPr>
      <t>-</t>
    </r>
  </si>
  <si>
    <r>
      <rPr>
        <sz val="11"/>
        <rFont val="Times New Roman"/>
        <family val="1"/>
        <charset val="186"/>
      </rPr>
      <t>C</t>
    </r>
  </si>
  <si>
    <r>
      <rPr>
        <i/>
        <sz val="9"/>
        <rFont val="Times New Roman"/>
        <family val="1"/>
        <charset val="186"/>
      </rPr>
      <t xml:space="preserve">Provide sets of rest furniture No. </t>
    </r>
    <r>
      <rPr>
        <i/>
        <sz val="9"/>
        <rFont val="Times New Roman"/>
        <family val="1"/>
        <charset val="186"/>
      </rPr>
      <t>5 (according to document 28 of Supplement 2 of Annex 2.1 of the Terms)</t>
    </r>
  </si>
  <si>
    <r>
      <rPr>
        <sz val="12"/>
        <color theme="1"/>
        <rFont val="Times New Roman"/>
        <family val="1"/>
        <charset val="186"/>
      </rPr>
      <t>*PS</t>
    </r>
  </si>
  <si>
    <r>
      <rPr>
        <b/>
        <sz val="12"/>
        <rFont val="Times New Roman"/>
        <family val="1"/>
        <charset val="186"/>
      </rPr>
      <t>Supply area</t>
    </r>
  </si>
  <si>
    <r>
      <rPr>
        <sz val="12"/>
        <rFont val="Times New Roman"/>
        <family val="1"/>
        <charset val="186"/>
      </rPr>
      <t>Storage room</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</si>
  <si>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</si>
  <si>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</si>
  <si>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</si>
  <si>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</si>
  <si>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535353"/>
        <rFont val="Times New Roman"/>
        <family val="1"/>
        <charset val="186"/>
      </rPr>
      <t>C</t>
    </r>
  </si>
  <si>
    <r>
      <rPr>
        <i/>
        <sz val="9"/>
        <rFont val="Times New Roman"/>
        <family val="1"/>
        <charset val="186"/>
      </rPr>
      <t>Provide racks (according to document 26 of Annex 2 Supplement 2.1 of the Terms).</t>
    </r>
  </si>
  <si>
    <r>
      <rPr>
        <sz val="12"/>
        <color theme="1"/>
        <rFont val="Times New Roman"/>
        <family val="1"/>
        <charset val="186"/>
      </rPr>
      <t>*PS</t>
    </r>
  </si>
  <si>
    <r>
      <rPr>
        <sz val="12"/>
        <rFont val="Times New Roman"/>
        <family val="1"/>
        <charset val="186"/>
      </rPr>
      <t>Weapons storage room</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</si>
  <si>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</si>
  <si>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</si>
  <si>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</si>
  <si>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</si>
  <si>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rFont val="Times New Roman"/>
        <family val="1"/>
        <charset val="186"/>
      </rPr>
      <t>B</t>
    </r>
  </si>
  <si>
    <r>
      <rPr>
        <sz val="12"/>
        <color theme="1"/>
        <rFont val="Times New Roman"/>
        <family val="1"/>
        <charset val="186"/>
      </rPr>
      <t>*PS</t>
    </r>
  </si>
  <si>
    <r>
      <rPr>
        <sz val="12"/>
        <rFont val="Times New Roman"/>
        <family val="1"/>
        <charset val="186"/>
      </rPr>
      <t>Communication equipment storage room</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</si>
  <si>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</si>
  <si>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</si>
  <si>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</si>
  <si>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</si>
  <si>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rFont val="Times New Roman"/>
        <family val="1"/>
        <charset val="186"/>
      </rPr>
      <t>B</t>
    </r>
  </si>
  <si>
    <r>
      <rPr>
        <i/>
        <sz val="9"/>
        <rFont val="Times New Roman"/>
        <family val="1"/>
        <charset val="186"/>
      </rPr>
      <t>Provide racks (according to document 26 of Annex 2 Supplement 2.1 of the Terms).</t>
    </r>
  </si>
  <si>
    <r>
      <rPr>
        <sz val="12"/>
        <color theme="1"/>
        <rFont val="Times New Roman"/>
        <family val="1"/>
        <charset val="186"/>
      </rPr>
      <t>*PS</t>
    </r>
  </si>
  <si>
    <r>
      <rPr>
        <sz val="12"/>
        <rFont val="Times New Roman"/>
        <family val="1"/>
        <charset val="186"/>
      </rPr>
      <t>On-duty room</t>
    </r>
  </si>
  <si>
    <r>
      <rPr>
        <sz val="11"/>
        <rFont val="Times New Roman"/>
        <family val="1"/>
        <charset val="186"/>
      </rPr>
      <t>-</t>
    </r>
  </si>
  <si>
    <r>
      <rPr>
        <sz val="11"/>
        <rFont val="Times New Roman"/>
        <family val="1"/>
        <charset val="186"/>
      </rPr>
      <t>B</t>
    </r>
  </si>
  <si>
    <r>
      <rPr>
        <i/>
        <sz val="9"/>
        <rFont val="Times New Roman"/>
        <family val="1"/>
        <charset val="186"/>
      </rPr>
      <t xml:space="preserve">The walls and ceilings must be built of brick, blocks, or constructed from metal sheets, solid wood, or similar materials providing equivalent resistance to break-ins. </t>
    </r>
    <r>
      <rPr>
        <i/>
        <sz val="9"/>
        <rFont val="Times New Roman"/>
        <family val="1"/>
        <charset val="186"/>
      </rPr>
      <t xml:space="preserve">A location for a safe must be assessed. (400x300x300 mm). The door leaf and frame must be made of metal sheets less than 2 mm thick, solid wood, particleboard, plywood, glass, or similar materials ensuring equivalent resistance to burglary; the door must be fitted with a single lock with a cylindrical core or a lever lock. </t>
    </r>
    <r>
      <rPr>
        <i/>
        <sz val="9"/>
        <rFont val="Times New Roman"/>
        <family val="1"/>
        <charset val="186"/>
      </rPr>
      <t>Window frames must be made of durable material, and the glass must be coated with a protective film.</t>
    </r>
  </si>
  <si>
    <r>
      <rPr>
        <sz val="12"/>
        <color theme="1"/>
        <rFont val="Times New Roman"/>
        <family val="1"/>
        <charset val="186"/>
      </rPr>
      <t>*PS</t>
    </r>
  </si>
  <si>
    <r>
      <rPr>
        <sz val="12"/>
        <rFont val="Times New Roman"/>
        <family val="1"/>
        <charset val="186"/>
      </rPr>
      <t>Weapons cleaning room</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</si>
  <si>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</si>
  <si>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</si>
  <si>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</si>
  <si>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</si>
  <si>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rFont val="Times New Roman"/>
        <family val="1"/>
        <charset val="186"/>
      </rPr>
      <t>B</t>
    </r>
  </si>
  <si>
    <r>
      <rPr>
        <sz val="12"/>
        <color theme="1"/>
        <rFont val="Times New Roman"/>
        <family val="1"/>
        <charset val="186"/>
      </rPr>
      <t>*PS</t>
    </r>
  </si>
  <si>
    <r>
      <rPr>
        <sz val="12"/>
        <rFont val="Times New Roman"/>
        <family val="1"/>
        <charset val="186"/>
      </rPr>
      <t>Storage room</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</si>
  <si>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</si>
  <si>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</si>
  <si>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</si>
  <si>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</si>
  <si>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535353"/>
        <rFont val="Times New Roman"/>
        <family val="1"/>
        <charset val="186"/>
      </rPr>
      <t>C</t>
    </r>
  </si>
  <si>
    <r>
      <rPr>
        <i/>
        <sz val="9"/>
        <rFont val="Times New Roman"/>
        <family val="1"/>
        <charset val="186"/>
      </rPr>
      <t xml:space="preserve">Security systems are installed in accordance with document 36 of Supplement 2.1 "Requirements for the installation of electronic security systems" Type 1 room. </t>
    </r>
    <r>
      <rPr>
        <i/>
        <sz val="9"/>
        <rFont val="Times New Roman"/>
        <family val="1"/>
        <charset val="186"/>
      </rPr>
      <t>Video surveillance – general monitoring of building access points and entrances, Access control system – not planned.</t>
    </r>
  </si>
  <si>
    <r>
      <rPr>
        <i/>
        <sz val="9"/>
        <color rgb="FF000000"/>
        <rFont val="Times New Roman"/>
        <family val="1"/>
        <charset val="186"/>
      </rPr>
      <t xml:space="preserve">Office furniture set No. </t>
    </r>
    <r>
      <rPr>
        <i/>
        <sz val="9"/>
        <color rgb="FF000000"/>
        <rFont val="Times New Roman"/>
        <family val="1"/>
        <charset val="186"/>
      </rPr>
      <t>3 (according to document 28 of Supplement 2 of Annex 2 of the Terms)</t>
    </r>
  </si>
  <si>
    <r>
      <rPr>
        <sz val="12"/>
        <color theme="1"/>
        <rFont val="Times New Roman"/>
        <family val="1"/>
        <charset val="186"/>
      </rPr>
      <t>*PS</t>
    </r>
  </si>
  <si>
    <r>
      <rPr>
        <sz val="12"/>
        <rFont val="Times New Roman"/>
        <family val="1"/>
        <charset val="186"/>
      </rPr>
      <t>Laundry room</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</si>
  <si>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</si>
  <si>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</si>
  <si>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</si>
  <si>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</si>
  <si>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535353"/>
        <rFont val="Times New Roman"/>
        <family val="1"/>
        <charset val="186"/>
      </rPr>
      <t>C</t>
    </r>
  </si>
  <si>
    <r>
      <rPr>
        <sz val="12"/>
        <color theme="1"/>
        <rFont val="Times New Roman"/>
        <family val="1"/>
        <charset val="186"/>
      </rPr>
      <t>PE</t>
    </r>
  </si>
  <si>
    <r>
      <rPr>
        <sz val="12"/>
        <rFont val="Times New Roman"/>
        <family val="1"/>
        <charset val="186"/>
      </rPr>
      <t>Footwear dryer</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</si>
  <si>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</si>
  <si>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</si>
  <si>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</si>
  <si>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</si>
  <si>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535353"/>
        <rFont val="Times New Roman"/>
        <family val="1"/>
        <charset val="186"/>
      </rPr>
      <t>C</t>
    </r>
  </si>
  <si>
    <r>
      <rPr>
        <i/>
        <sz val="9"/>
        <rFont val="Times New Roman"/>
        <family val="1"/>
        <charset val="186"/>
      </rPr>
      <t xml:space="preserve">The room must be designed to ensure the drying of military footwear within a 12-hour period. </t>
    </r>
    <r>
      <rPr>
        <i/>
        <sz val="9"/>
        <rFont val="Times New Roman"/>
        <family val="1"/>
        <charset val="186"/>
      </rPr>
      <t xml:space="preserve">The total drying capacity must ensure simultaneous drying of 110 pairs of boots. </t>
    </r>
    <r>
      <rPr>
        <i/>
        <sz val="9"/>
        <rFont val="Times New Roman"/>
        <family val="1"/>
        <charset val="186"/>
      </rPr>
      <t>The footwear drying solution proposed by the Private Entity must also include footwear storage solutions (shelves, cabinets, holders, etc.), automated control solutions, and must ensure efficient energy usage.</t>
    </r>
  </si>
  <si>
    <r>
      <rPr>
        <i/>
        <sz val="9"/>
        <rFont val="Times New Roman"/>
        <family val="1"/>
        <charset val="186"/>
      </rPr>
      <t>Provide racks (according to document 26 of Annex 2 Supplement 2.1 of the Terms).</t>
    </r>
  </si>
  <si>
    <r>
      <rPr>
        <sz val="12"/>
        <color theme="1"/>
        <rFont val="Times New Roman"/>
        <family val="1"/>
        <charset val="186"/>
      </rPr>
      <t>*PS</t>
    </r>
  </si>
  <si>
    <r>
      <rPr>
        <sz val="12"/>
        <rFont val="Times New Roman"/>
        <family val="1"/>
        <charset val="186"/>
      </rPr>
      <t>Clothes drying room</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</si>
  <si>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</si>
  <si>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</si>
  <si>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</si>
  <si>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</si>
  <si>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535353"/>
        <rFont val="Times New Roman"/>
        <family val="1"/>
        <charset val="186"/>
      </rPr>
      <t>C</t>
    </r>
  </si>
  <si>
    <r>
      <rPr>
        <i/>
        <sz val="9"/>
        <rFont val="Times New Roman"/>
        <family val="1"/>
        <charset val="186"/>
      </rPr>
      <t xml:space="preserve">The room must be designed to ensure the drying of military clothing within a 12-hour period. </t>
    </r>
    <r>
      <rPr>
        <i/>
        <sz val="9"/>
        <rFont val="Times New Roman"/>
        <family val="1"/>
        <charset val="186"/>
      </rPr>
      <t xml:space="preserve">The total drying capacity must ensure simultaneous drying of 110 sets of military uniforms (trousers, upper part, undergarments). </t>
    </r>
    <r>
      <rPr>
        <i/>
        <sz val="9"/>
        <rFont val="Times New Roman"/>
        <family val="1"/>
        <charset val="186"/>
      </rPr>
      <t>The clothing drying solution proposed by the Private Entity must include clothing storage solutions (shelves, cabinets, hangers, etc.), automated control solutions, and must ensure efficient energy usage.</t>
    </r>
  </si>
  <si>
    <r>
      <rPr>
        <i/>
        <sz val="9"/>
        <rFont val="Times New Roman"/>
        <family val="1"/>
        <charset val="186"/>
      </rPr>
      <t>Provide racks (according to document 26 of Annex 2 Supplement 2.1 of the Terms).</t>
    </r>
  </si>
  <si>
    <r>
      <rPr>
        <sz val="12"/>
        <color theme="1"/>
        <rFont val="Times New Roman"/>
        <family val="1"/>
        <charset val="186"/>
      </rPr>
      <t>*PS</t>
    </r>
  </si>
  <si>
    <r>
      <rPr>
        <sz val="12"/>
        <rFont val="Times New Roman"/>
        <family val="1"/>
        <charset val="186"/>
      </rPr>
      <t>Storage room</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</si>
  <si>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</si>
  <si>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</si>
  <si>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</si>
  <si>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</si>
  <si>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535353"/>
        <rFont val="Times New Roman"/>
        <family val="1"/>
        <charset val="186"/>
      </rPr>
      <t>C</t>
    </r>
  </si>
  <si>
    <r>
      <rPr>
        <i/>
        <sz val="9"/>
        <rFont val="Times New Roman"/>
        <family val="1"/>
        <charset val="186"/>
      </rPr>
      <t>Security systems are installed in accordance with document 36 of Supplement 2.1 "Requirements for the installation of electronic security systems" Type 1 room, Video surveillance – general monitoring of building access points and entrances, Access control system – not planned.</t>
    </r>
  </si>
  <si>
    <r>
      <rPr>
        <i/>
        <sz val="9"/>
        <rFont val="Times New Roman"/>
        <family val="1"/>
        <charset val="186"/>
      </rPr>
      <t>Provide racks (according to document 26 of Annex 2 Supplement 2.1 of the Terms).</t>
    </r>
  </si>
  <si>
    <r>
      <rPr>
        <sz val="12"/>
        <color theme="1"/>
        <rFont val="Times New Roman"/>
        <family val="1"/>
        <charset val="186"/>
      </rPr>
      <t>*PS</t>
    </r>
  </si>
  <si>
    <r>
      <rPr>
        <sz val="12"/>
        <rFont val="Times New Roman"/>
        <family val="1"/>
        <charset val="186"/>
      </rPr>
      <t>Storage room</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</si>
  <si>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</si>
  <si>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</si>
  <si>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</si>
  <si>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</si>
  <si>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535353"/>
        <rFont val="Times New Roman"/>
        <family val="1"/>
        <charset val="186"/>
      </rPr>
      <t>C</t>
    </r>
  </si>
  <si>
    <r>
      <rPr>
        <i/>
        <sz val="9"/>
        <rFont val="Times New Roman"/>
        <family val="1"/>
        <charset val="186"/>
      </rPr>
      <t>Provide racks (according to document 26 of Annex 2 Supplement 2.1 of the Terms).</t>
    </r>
  </si>
  <si>
    <r>
      <rPr>
        <sz val="12"/>
        <color theme="1"/>
        <rFont val="Times New Roman"/>
        <family val="1"/>
        <charset val="186"/>
      </rPr>
      <t>*PS</t>
    </r>
  </si>
  <si>
    <r>
      <rPr>
        <sz val="12"/>
        <rFont val="Times New Roman"/>
        <family val="1"/>
        <charset val="186"/>
      </rPr>
      <t>Cleaning inventory storage room (on each floor)</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</si>
  <si>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</si>
  <si>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</si>
  <si>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</si>
  <si>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</si>
  <si>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</si>
  <si>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535353"/>
        <rFont val="Times New Roman"/>
        <family val="1"/>
        <charset val="186"/>
      </rPr>
      <t>C</t>
    </r>
  </si>
  <si>
    <r>
      <rPr>
        <i/>
        <sz val="9"/>
        <rFont val="Times New Roman"/>
        <family val="1"/>
        <charset val="186"/>
      </rPr>
      <t>Provide all required equipment.</t>
    </r>
  </si>
  <si>
    <r>
      <rPr>
        <sz val="12"/>
        <color theme="1"/>
        <rFont val="Times New Roman"/>
        <family val="1"/>
        <charset val="186"/>
      </rPr>
      <t>*PS</t>
    </r>
  </si>
  <si>
    <r>
      <rPr>
        <b/>
        <sz val="12"/>
        <rFont val="Times New Roman"/>
        <family val="1"/>
        <charset val="186"/>
      </rPr>
      <t>Building engineering system rooms</t>
    </r>
  </si>
  <si>
    <r>
      <rPr>
        <sz val="12"/>
        <rFont val="Times New Roman"/>
        <family val="1"/>
        <charset val="186"/>
      </rPr>
      <t>Technical rooms</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</si>
  <si>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</si>
  <si>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</si>
  <si>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</si>
  <si>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</si>
  <si>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</si>
  <si>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1"/>
        <color rgb="FF535353"/>
        <rFont val="Times New Roman"/>
        <family val="1"/>
        <charset val="186"/>
      </rPr>
      <t>C</t>
    </r>
  </si>
  <si>
    <r>
      <rPr>
        <i/>
        <sz val="9"/>
        <rFont val="Times New Roman"/>
        <family val="1"/>
        <charset val="186"/>
      </rPr>
      <t xml:space="preserve">Security systems are installed in accordance with document 36 of Supplement 2.1 "Requirements for the installation of electronic security systems" Type 1 room. </t>
    </r>
    <r>
      <rPr>
        <i/>
        <sz val="9"/>
        <rFont val="Times New Roman"/>
        <family val="1"/>
        <charset val="186"/>
      </rPr>
      <t>Video surveillance – general monitoring of building access points and entrances, Access control system – not planned.</t>
    </r>
  </si>
  <si>
    <r>
      <rPr>
        <sz val="12"/>
        <rFont val="Times New Roman"/>
        <family val="1"/>
        <charset val="186"/>
      </rPr>
      <t xml:space="preserve">Electronic security systems </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</si>
  <si>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</si>
  <si>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</si>
  <si>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</si>
  <si>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</si>
  <si>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</si>
  <si>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1"/>
        <color rgb="FF535353"/>
        <rFont val="Times New Roman"/>
        <family val="1"/>
        <charset val="186"/>
      </rPr>
      <t>A</t>
    </r>
  </si>
  <si>
    <r>
      <rPr>
        <i/>
        <sz val="9"/>
        <rFont val="Times New Roman"/>
        <family val="1"/>
        <charset val="186"/>
      </rPr>
      <t>Security systems are installed in accordance with document 36 of Supplement 2.1 "Requirements for the installation of electronic security systems" Type 4 room.</t>
    </r>
  </si>
  <si>
    <r>
      <rPr>
        <sz val="12"/>
        <rFont val="Times New Roman"/>
        <family val="1"/>
        <charset val="186"/>
      </rPr>
      <t>Switching room (communication distribution point)</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</si>
  <si>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</si>
  <si>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</si>
  <si>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</si>
  <si>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</si>
  <si>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</si>
  <si>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1"/>
        <color rgb="FF535353"/>
        <rFont val="Times New Roman"/>
        <family val="1"/>
        <charset val="186"/>
      </rPr>
      <t>A</t>
    </r>
  </si>
  <si>
    <r>
      <rPr>
        <b/>
        <sz val="12"/>
        <rFont val="Times New Roman"/>
        <family val="1"/>
        <charset val="186"/>
      </rPr>
      <t>Auxiliary rooms</t>
    </r>
  </si>
  <si>
    <r>
      <rPr>
        <sz val="12"/>
        <rFont val="Times New Roman"/>
        <family val="1"/>
        <charset val="186"/>
      </rPr>
      <t>Corridor</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</si>
  <si>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</si>
  <si>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</si>
  <si>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</si>
  <si>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</si>
  <si>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</si>
  <si>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1"/>
        <color rgb="FF000000"/>
        <rFont val="Times New Roman"/>
        <family val="1"/>
        <charset val="186"/>
      </rPr>
      <t>C</t>
    </r>
  </si>
  <si>
    <r>
      <rPr>
        <sz val="12"/>
        <color theme="1"/>
        <rFont val="Times New Roman"/>
        <family val="1"/>
        <charset val="186"/>
      </rPr>
      <t>Other. Proposed by the Candidate / Participant.</t>
    </r>
  </si>
  <si>
    <r>
      <rPr>
        <i/>
        <sz val="9"/>
        <color theme="1"/>
        <rFont val="Times New Roman"/>
        <family val="1"/>
        <charset val="186"/>
      </rPr>
      <t>The Candidate/Participant may supplement their Tender with the solutions that do not contradict the Specifications or are not assessed by the Public Entity (PE)</t>
    </r>
  </si>
  <si>
    <r>
      <rPr>
        <b/>
        <sz val="12"/>
        <color rgb="FF000000"/>
        <rFont val="Times New Roman"/>
        <family val="1"/>
        <charset val="186"/>
      </rPr>
      <t>Total floor area of the building</t>
    </r>
  </si>
  <si>
    <r>
      <rPr>
        <b/>
        <sz val="12"/>
        <color rgb="FF000000"/>
        <rFont val="Times New Roman"/>
        <family val="1"/>
        <charset val="186"/>
      </rPr>
      <t>Total area of buildings</t>
    </r>
  </si>
  <si>
    <r>
      <rPr>
        <b/>
        <sz val="11"/>
        <rFont val="Times New Roman"/>
        <family val="1"/>
        <charset val="186"/>
      </rPr>
      <t>Total (EUR, excl. VAT)</t>
    </r>
  </si>
  <si>
    <r>
      <rPr>
        <b/>
        <sz val="11"/>
        <rFont val="Times New Roman"/>
        <family val="1"/>
        <charset val="186"/>
      </rPr>
      <t xml:space="preserve">Total cost of the optimisation solutions (EUR excl. VAT). </t>
    </r>
    <r>
      <rPr>
        <b/>
        <sz val="11"/>
        <rFont val="Times New Roman"/>
        <family val="1"/>
        <charset val="186"/>
      </rPr>
      <t>Cost of additional work or savings</t>
    </r>
  </si>
  <si>
    <r>
      <rPr>
        <b/>
        <sz val="12"/>
        <color theme="1"/>
        <rFont val="Times New Roman"/>
        <family val="1"/>
        <charset val="186"/>
      </rPr>
      <t xml:space="preserve">REMARKS: </t>
    </r>
  </si>
  <si>
    <r>
      <rPr>
        <sz val="11"/>
        <rFont val="Times New Roman"/>
        <family val="1"/>
        <charset val="186"/>
      </rPr>
      <t xml:space="preserve">1. The Public Entity fills in the specifications, object data, and design task taking into account the features and purpose of the object. </t>
    </r>
  </si>
  <si>
    <r>
      <rPr>
        <sz val="11"/>
        <rFont val="Times New Roman"/>
        <family val="2"/>
        <charset val="186"/>
      </rPr>
      <t>2. The Public Entity provides known special requirements and descriptions of objects, rooms, spaces, functional blocks, and infrastructure. If descriptions are not provided in the Public Entity tables, the Candidate/Participant must submit their tenders in accordance with applicable regulations, standards, and other legal acts.</t>
    </r>
  </si>
  <si>
    <r>
      <rPr>
        <sz val="11"/>
        <color rgb="FF000000"/>
        <rFont val="Times New Roman"/>
        <family val="1"/>
        <charset val="186"/>
      </rPr>
      <t>3. The Candidate/Participant may propose and suggest possible optimisations in their solutions (by suggesting to supplement the Specifications, justifying the benefits of the proposals and their impact on the price of the Tender).</t>
    </r>
  </si>
  <si>
    <r>
      <rPr>
        <sz val="11"/>
        <color rgb="FF000000"/>
        <rFont val="Times New Roman"/>
        <family val="1"/>
        <charset val="186"/>
      </rPr>
      <t>4. The Public Entity classifies rooms/ spaces/ functional blocks by significance levels into functional sector significance levels A, B, C, and D (Specifications section "Functional sectors").</t>
    </r>
  </si>
  <si>
    <r>
      <rPr>
        <sz val="11"/>
        <color rgb="FF000000"/>
        <rFont val="Times New Roman"/>
        <family val="1"/>
        <charset val="186"/>
      </rPr>
      <t>5. The areas provided in the table are approximate and may change depending on the implementation of regulatory acts and the requirements of the Specifications.</t>
    </r>
  </si>
  <si>
    <r>
      <rPr>
        <sz val="11"/>
        <color rgb="FF000000"/>
        <rFont val="Times New Roman"/>
        <family val="1"/>
        <charset val="186"/>
      </rPr>
      <t>6. The technological rooms must be equipped with an air conditioning system, ensuring the proper operating conditions for the equipment installed in these rooms. Parameters are selected according to the recommendations of computer network equipment manufacturers. Temperature deviations in the rooms must be automatically recorded in the Registration Tool.</t>
    </r>
  </si>
  <si>
    <r>
      <rPr>
        <sz val="11"/>
        <color rgb="FF000000"/>
        <rFont val="Times New Roman"/>
        <family val="1"/>
        <charset val="186"/>
      </rPr>
      <t>7. The size of technological premises indicated in the table is approximate, it is adjusted by evaluating the planned equipment quantities to be installed. The size of the room must allow easy access to the switchgear cabinets and equipment maintenance.</t>
    </r>
  </si>
  <si>
    <r>
      <rPr>
        <sz val="11"/>
        <color rgb="FF000000"/>
        <rFont val="Times New Roman"/>
        <family val="1"/>
        <charset val="186"/>
      </rPr>
      <t>10. Technological rooms should not be located beneath sanitary facilities or in other areas where there is a high risk of flooding.</t>
    </r>
  </si>
  <si>
    <r>
      <rPr>
        <sz val="11"/>
        <rFont val="Times New Roman"/>
        <family val="1"/>
        <charset val="186"/>
      </rPr>
      <t>11. If necessary to clarify the solutions, the Participant may add rows to their table.</t>
    </r>
  </si>
  <si>
    <r>
      <rPr>
        <sz val="11"/>
        <color theme="1"/>
        <rFont val="Times New Roman"/>
        <family val="1"/>
        <charset val="186"/>
      </rPr>
      <t>12. * The PS must provide for a one-time furniture purchase and warranty maintenance for a period of 5 years</t>
    </r>
  </si>
  <si>
    <r>
      <rPr>
        <sz val="11"/>
        <rFont val="Times New Roman"/>
        <family val="1"/>
        <charset val="186"/>
      </rPr>
      <t>14. VS – Furniture and equipment purchased and installed by the PUBLIC ENTITY.</t>
    </r>
  </si>
  <si>
    <r>
      <rPr>
        <sz val="12"/>
        <rFont val="Times New Roman"/>
        <family val="1"/>
        <charset val="186"/>
      </rPr>
      <t>Supplement 2.1 document 2 "Technical requirements for the creation of barracks"</t>
    </r>
  </si>
  <si>
    <r>
      <rPr>
        <b/>
        <sz val="12"/>
        <color rgb="FF000000"/>
        <rFont val="Times New Roman"/>
        <family val="1"/>
        <charset val="186"/>
      </rPr>
      <t>Project name</t>
    </r>
  </si>
  <si>
    <r>
      <rPr>
        <sz val="12"/>
        <rFont val="Times New Roman"/>
        <family val="1"/>
        <charset val="186"/>
      </rPr>
      <t>Development of a military campus infrastructure in Klaipėda district, Kairiai</t>
    </r>
  </si>
  <si>
    <r>
      <rPr>
        <b/>
        <sz val="12"/>
        <color rgb="FF000000"/>
        <rFont val="Times New Roman"/>
        <family val="1"/>
        <charset val="186"/>
      </rPr>
      <t>Facility</t>
    </r>
  </si>
  <si>
    <r>
      <rPr>
        <sz val="12"/>
        <rFont val="Times New Roman"/>
        <family val="1"/>
        <charset val="186"/>
      </rPr>
      <t>Kairiai military town</t>
    </r>
  </si>
  <si>
    <r>
      <rPr>
        <b/>
        <sz val="12"/>
        <color rgb="FF000000"/>
        <rFont val="Times New Roman"/>
        <family val="1"/>
        <charset val="186"/>
      </rPr>
      <t>Type of construction</t>
    </r>
  </si>
  <si>
    <r>
      <rPr>
        <sz val="12"/>
        <rFont val="Times New Roman"/>
        <family val="1"/>
        <charset val="186"/>
      </rPr>
      <t>New construction</t>
    </r>
  </si>
  <si>
    <r>
      <rPr>
        <b/>
        <sz val="12"/>
        <color rgb="FF000000"/>
        <rFont val="Times New Roman"/>
        <family val="1"/>
        <charset val="186"/>
      </rPr>
      <t>Annex to terms &amp; conditions</t>
    </r>
  </si>
  <si>
    <r>
      <rPr>
        <sz val="12"/>
        <color rgb="FF000000"/>
        <rFont val="Times New Roman"/>
        <family val="1"/>
        <charset val="186"/>
      </rPr>
      <t>Annex 2 Specifications</t>
    </r>
  </si>
  <si>
    <r>
      <rPr>
        <b/>
        <sz val="12"/>
        <color rgb="FF000000"/>
        <rFont val="Times New Roman"/>
        <family val="1"/>
        <charset val="186"/>
      </rPr>
      <t>Supplement</t>
    </r>
  </si>
  <si>
    <r>
      <rPr>
        <sz val="12"/>
        <rFont val="Times New Roman"/>
        <family val="1"/>
        <charset val="186"/>
      </rPr>
      <t>Supplement 2.1 document 2 "Technical requirements for the creation of barracks"</t>
    </r>
  </si>
  <si>
    <r>
      <rPr>
        <b/>
        <sz val="12"/>
        <color rgb="FF000000"/>
        <rFont val="Times New Roman"/>
        <family val="1"/>
        <charset val="186"/>
      </rPr>
      <t>Supplement document (worksheet)</t>
    </r>
  </si>
  <si>
    <r>
      <rPr>
        <b/>
        <sz val="11"/>
        <rFont val="Times New Roman"/>
        <family val="1"/>
        <charset val="186"/>
      </rPr>
      <t xml:space="preserve">Item </t>
    </r>
    <r>
      <rPr>
        <b/>
        <sz val="11"/>
        <rFont val="Times New Roman"/>
        <family val="1"/>
        <charset val="186"/>
      </rPr>
      <t>No.</t>
    </r>
  </si>
  <si>
    <r>
      <rPr>
        <b/>
        <sz val="12"/>
        <color theme="1"/>
        <rFont val="Times New Roman"/>
        <family val="1"/>
        <charset val="186"/>
      </rPr>
      <t>Description of special requirements for premises/areas (if applicable)</t>
    </r>
  </si>
  <si>
    <r>
      <rPr>
        <b/>
        <sz val="12"/>
        <color theme="1"/>
        <rFont val="Times New Roman"/>
        <family val="1"/>
        <charset val="186"/>
      </rPr>
      <t>Barracks (type 1)</t>
    </r>
  </si>
  <si>
    <r>
      <rPr>
        <b/>
        <sz val="12"/>
        <rFont val="Times New Roman"/>
        <family val="1"/>
        <charset val="186"/>
      </rPr>
      <t>Cost of development of the solution proposed by the Candidate / Participant (EUR excl. VAT)</t>
    </r>
  </si>
  <si>
    <r>
      <rPr>
        <b/>
        <sz val="12"/>
        <color rgb="FF000000"/>
        <rFont val="Times New Roman"/>
        <family val="1"/>
        <charset val="186"/>
      </rPr>
      <t xml:space="preserve">Possible optimisation proposed by the Candidate – additional solutions to those in the Specification (reference to the Tender document, section, paragraph, clause). </t>
    </r>
    <r>
      <rPr>
        <b/>
        <sz val="12"/>
        <color rgb="FF000000"/>
        <rFont val="Times New Roman"/>
        <family val="1"/>
        <charset val="186"/>
      </rPr>
      <t xml:space="preserve">Price (EUR excl. VAT) </t>
    </r>
    <r>
      <rPr>
        <b/>
        <sz val="12"/>
        <color rgb="FF000000"/>
        <rFont val="Times New Roman"/>
        <family val="1"/>
        <charset val="186"/>
      </rPr>
      <t>This section is to be completed only for the Initial Tender</t>
    </r>
  </si>
  <si>
    <r>
      <rPr>
        <b/>
        <sz val="12"/>
        <color rgb="FF000000"/>
        <rFont val="Times New Roman"/>
        <family val="1"/>
        <charset val="186"/>
      </rPr>
      <t>REMARKS</t>
    </r>
  </si>
  <si>
    <r>
      <rPr>
        <i/>
        <sz val="12"/>
        <color rgb="FF000000"/>
        <rFont val="Times New Roman"/>
        <family val="1"/>
        <charset val="186"/>
      </rPr>
      <t xml:space="preserve">To be completed by the Public entity (PE). </t>
    </r>
    <r>
      <rPr>
        <i/>
        <sz val="12"/>
        <color rgb="FF000000"/>
        <rFont val="Times New Roman"/>
        <family val="1"/>
        <charset val="186"/>
      </rPr>
      <t>When submitting the Tender, the information “To be completed by the Candidate/Participant" may be suspplemented by the Candidate/Participant</t>
    </r>
  </si>
  <si>
    <r>
      <rPr>
        <i/>
        <sz val="12"/>
        <color rgb="FF000000"/>
        <rFont val="Times New Roman"/>
        <family val="1"/>
        <charset val="186"/>
      </rPr>
      <t>to be completed by Candidate / Participant</t>
    </r>
  </si>
  <si>
    <r>
      <rPr>
        <i/>
        <sz val="12"/>
        <color rgb="FF000000"/>
        <rFont val="Times New Roman"/>
        <family val="1"/>
        <charset val="186"/>
      </rPr>
      <t>to be completed by Candidate / Participant</t>
    </r>
  </si>
  <si>
    <r>
      <rPr>
        <i/>
        <sz val="12"/>
        <color rgb="FF000000"/>
        <rFont val="Times New Roman"/>
        <family val="1"/>
        <charset val="186"/>
      </rPr>
      <t>To be completed by the candidate (only applicable for Initial Tender)</t>
    </r>
  </si>
  <si>
    <r>
      <rPr>
        <b/>
        <sz val="12"/>
        <rFont val="Times New Roman"/>
        <family val="1"/>
        <charset val="186"/>
      </rPr>
      <t>1.</t>
    </r>
  </si>
  <si>
    <r>
      <rPr>
        <sz val="10"/>
        <rFont val="Times New Roman"/>
        <family val="1"/>
        <charset val="186"/>
      </rPr>
      <t>1.1.</t>
    </r>
  </si>
  <si>
    <r>
      <rPr>
        <sz val="10"/>
        <rFont val="Times New Roman"/>
        <family val="1"/>
        <charset val="186"/>
      </rPr>
      <t>1.2.</t>
    </r>
  </si>
  <si>
    <r>
      <rPr>
        <sz val="10"/>
        <rFont val="Times New Roman"/>
        <family val="1"/>
        <charset val="186"/>
      </rPr>
      <t>1.3.</t>
    </r>
  </si>
  <si>
    <r>
      <rPr>
        <sz val="10"/>
        <rFont val="Times New Roman"/>
        <family val="1"/>
        <charset val="186"/>
      </rPr>
      <t>1.4.</t>
    </r>
  </si>
  <si>
    <r>
      <rPr>
        <sz val="12"/>
        <rFont val="Times New Roman"/>
        <family val="1"/>
        <charset val="186"/>
      </rPr>
      <t xml:space="preserve">1. For rooms subject to stricter security requirements, the exterior walls must ensure increased security (e.g., for weapons, document storage, and other rooms).                                                                                                             </t>
    </r>
  </si>
  <si>
    <r>
      <rPr>
        <sz val="12"/>
        <rFont val="Times New Roman"/>
        <family val="1"/>
        <charset val="186"/>
      </rPr>
      <t xml:space="preserve">2. The areas designated for soldier movement must be separated from the external building enclosures to protect the building façades and their external elements from accidental damage. If necessary, external wall cladding must be used, ensuring its acoustic properties. Colours and materials must be selected based on resistance to dirt, ease of cleaning, material aging, wear, and simplicity of maintenance. 
</t>
    </r>
  </si>
  <si>
    <r>
      <rPr>
        <sz val="12"/>
        <rFont val="Times New Roman"/>
        <family val="1"/>
        <charset val="186"/>
      </rPr>
      <t xml:space="preserve">3. The architecture of the building's facade must be simple (without intricate details). Facades must be easy to maintain and durable, with facade materials offering increased resistance to dirt and damage. Facade materials must be resistant to adverse climatic effects and urban pollution and/or biological materials (moss, mould, insects, rodents, bird droppings) et al).                                                                                                                 </t>
    </r>
  </si>
  <si>
    <r>
      <rPr>
        <sz val="12"/>
        <rFont val="Times New Roman"/>
        <family val="1"/>
        <charset val="186"/>
      </rPr>
      <t xml:space="preserve">4. Wall covers (by the type of coating) must be compatible with the room purpose, resistant to wet cleaning and, where necessary, to chemicals used for disinfection.                                                                                                                 </t>
    </r>
  </si>
  <si>
    <r>
      <rPr>
        <b/>
        <sz val="10"/>
        <rFont val="Times New Roman"/>
        <family val="1"/>
        <charset val="186"/>
      </rPr>
      <t>The Participant provides information on external wall solutions, including structures, insulation, and finishing layers etc.</t>
    </r>
  </si>
  <si>
    <r>
      <rPr>
        <sz val="10"/>
        <rFont val="Times New Roman"/>
        <family val="1"/>
        <charset val="186"/>
      </rPr>
      <t>1.5.</t>
    </r>
  </si>
  <si>
    <r>
      <rPr>
        <sz val="10"/>
        <rFont val="Times New Roman"/>
        <family val="1"/>
        <charset val="186"/>
      </rPr>
      <t>1.6.</t>
    </r>
  </si>
  <si>
    <r>
      <rPr>
        <sz val="12"/>
        <rFont val="Times New Roman"/>
        <family val="1"/>
        <charset val="186"/>
      </rPr>
      <t xml:space="preserve">1. Acoustic noise in shared areas must not exceed 85 dBA, in work offices and meeting rooms – up to 50 dBA, and in sleeping areas – up to 32 dBA.
</t>
    </r>
  </si>
  <si>
    <r>
      <rPr>
        <sz val="12"/>
        <rFont val="Times New Roman"/>
        <family val="1"/>
        <charset val="186"/>
      </rPr>
      <t xml:space="preserve">2. In special rooms with a high or medium potential for liquid accumulation, a floor slope must be installed to allow liquids to drain into the sewage system.
</t>
    </r>
  </si>
  <si>
    <r>
      <rPr>
        <sz val="12"/>
        <rFont val="Times New Roman"/>
        <family val="1"/>
        <charset val="186"/>
      </rPr>
      <t xml:space="preserve">3. Floor coverings must be suitable for their intended use based on the function of the rooms or spaces where they are installed.
</t>
    </r>
  </si>
  <si>
    <r>
      <rPr>
        <sz val="12"/>
        <rFont val="Times New Roman"/>
        <family val="1"/>
        <charset val="186"/>
      </rPr>
      <t xml:space="preserve">4. The floors must be designed to withstand their own weight and operational loads, considering the intended purpose of the rooms.
</t>
    </r>
  </si>
  <si>
    <r>
      <rPr>
        <b/>
        <sz val="12"/>
        <color theme="1"/>
        <rFont val="Times New Roman"/>
        <family val="1"/>
        <charset val="186"/>
      </rPr>
      <t>The participant provides information about the floor slab structure (insulation types, layers) etc.)</t>
    </r>
  </si>
  <si>
    <r>
      <rPr>
        <sz val="10"/>
        <rFont val="Times New Roman"/>
        <family val="1"/>
        <charset val="186"/>
      </rPr>
      <t>1.7.</t>
    </r>
  </si>
  <si>
    <r>
      <rPr>
        <sz val="10"/>
        <rFont val="Times New Roman"/>
        <family val="1"/>
        <charset val="186"/>
      </rPr>
      <t>1.8.</t>
    </r>
  </si>
  <si>
    <r>
      <rPr>
        <sz val="10"/>
        <rFont val="Times New Roman"/>
        <family val="1"/>
        <charset val="186"/>
      </rPr>
      <t>1.9.</t>
    </r>
  </si>
  <si>
    <r>
      <rPr>
        <sz val="10"/>
        <rFont val="Times New Roman"/>
        <family val="1"/>
        <charset val="186"/>
      </rPr>
      <t>1.10.</t>
    </r>
  </si>
  <si>
    <r>
      <rPr>
        <sz val="10"/>
        <rFont val="Times New Roman"/>
        <family val="1"/>
        <charset val="186"/>
      </rPr>
      <t>1.11.</t>
    </r>
  </si>
  <si>
    <r>
      <rPr>
        <sz val="10"/>
        <rFont val="Times New Roman"/>
        <family val="1"/>
        <charset val="186"/>
      </rPr>
      <t>1.12.</t>
    </r>
  </si>
  <si>
    <r>
      <rPr>
        <sz val="10"/>
        <rFont val="Times New Roman"/>
        <family val="1"/>
        <charset val="186"/>
      </rPr>
      <t>1.13.</t>
    </r>
  </si>
  <si>
    <r>
      <rPr>
        <sz val="10"/>
        <rFont val="Times New Roman"/>
        <family val="1"/>
        <charset val="186"/>
      </rPr>
      <t>1.14.</t>
    </r>
  </si>
  <si>
    <r>
      <rPr>
        <sz val="10"/>
        <rFont val="Times New Roman"/>
        <family val="1"/>
        <charset val="186"/>
      </rPr>
      <t>1.15.</t>
    </r>
  </si>
  <si>
    <r>
      <rPr>
        <b/>
        <sz val="12"/>
        <rFont val="Times New Roman"/>
        <family val="1"/>
        <charset val="186"/>
      </rPr>
      <t xml:space="preserve">Other. </t>
    </r>
    <r>
      <rPr>
        <b/>
        <sz val="12"/>
        <rFont val="Times New Roman"/>
        <family val="1"/>
        <charset val="186"/>
      </rPr>
      <t>Proposed by the Candidate / Participant.</t>
    </r>
  </si>
  <si>
    <r>
      <rPr>
        <sz val="12"/>
        <rFont val="Times New Roman"/>
        <family val="1"/>
        <charset val="186"/>
      </rPr>
      <t>The Candidate / Participant may add to the Solution / Tender its own solutions that are not in conflict with the Specification or not evaluated by the Public Entity (PE)</t>
    </r>
  </si>
  <si>
    <r>
      <rPr>
        <sz val="12"/>
        <rFont val="Times New Roman"/>
        <family val="1"/>
        <charset val="186"/>
      </rPr>
      <t>2.</t>
    </r>
  </si>
  <si>
    <r>
      <rPr>
        <sz val="12"/>
        <rFont val="Times New Roman"/>
        <family val="1"/>
        <charset val="186"/>
      </rPr>
      <t>2.1.</t>
    </r>
  </si>
  <si>
    <r>
      <rPr>
        <sz val="12"/>
        <rFont val="Times New Roman"/>
        <family val="1"/>
        <charset val="186"/>
      </rPr>
      <t>2.2.</t>
    </r>
  </si>
  <si>
    <r>
      <rPr>
        <sz val="12"/>
        <rFont val="Times New Roman"/>
        <family val="1"/>
        <charset val="186"/>
      </rPr>
      <t>2.3.</t>
    </r>
  </si>
  <si>
    <r>
      <rPr>
        <sz val="12"/>
        <rFont val="Times New Roman"/>
        <family val="1"/>
        <charset val="186"/>
      </rPr>
      <t>2.4.</t>
    </r>
  </si>
  <si>
    <r>
      <rPr>
        <sz val="12"/>
        <rFont val="Times New Roman"/>
        <family val="1"/>
        <charset val="186"/>
      </rPr>
      <t>2.5.</t>
    </r>
  </si>
  <si>
    <r>
      <rPr>
        <sz val="12"/>
        <rFont val="Times New Roman"/>
        <family val="1"/>
        <charset val="186"/>
      </rPr>
      <t>2.6.</t>
    </r>
  </si>
  <si>
    <r>
      <rPr>
        <b/>
        <sz val="12"/>
        <color theme="1"/>
        <rFont val="Times New Roman"/>
        <family val="1"/>
        <charset val="186"/>
      </rPr>
      <t>Other equipment</t>
    </r>
  </si>
  <si>
    <r>
      <rPr>
        <sz val="12"/>
        <color theme="1"/>
        <rFont val="Times New Roman"/>
        <family val="1"/>
        <charset val="186"/>
      </rPr>
      <t>3.</t>
    </r>
  </si>
  <si>
    <r>
      <rPr>
        <i/>
        <sz val="12"/>
        <color theme="1"/>
        <rFont val="Times New Roman"/>
        <family val="1"/>
        <charset val="186"/>
      </rPr>
      <t xml:space="preserve">Other. </t>
    </r>
    <r>
      <rPr>
        <i/>
        <sz val="12"/>
        <color theme="1"/>
        <rFont val="Times New Roman"/>
        <family val="1"/>
        <charset val="186"/>
      </rPr>
      <t>Proposed by the Candidate / Participant.</t>
    </r>
  </si>
  <si>
    <r>
      <rPr>
        <i/>
        <sz val="12"/>
        <color theme="1"/>
        <rFont val="Times New Roman"/>
        <family val="1"/>
        <charset val="186"/>
      </rPr>
      <t>The Candidate/Participant may supplement their Tender with the solutions that do not contradict the Specifications or are not assessed by the Public Entity (PE)</t>
    </r>
  </si>
  <si>
    <r>
      <rPr>
        <sz val="12"/>
        <rFont val="Times New Roman"/>
        <family val="1"/>
        <charset val="186"/>
      </rPr>
      <t>The price must match the price of part of the Facility of Supplement 2.1, document 1, worksheet 1</t>
    </r>
  </si>
  <si>
    <r>
      <rPr>
        <b/>
        <sz val="12"/>
        <rFont val="Times New Roman"/>
        <family val="1"/>
        <charset val="186"/>
      </rPr>
      <t>Total (EUR, excl. VAT)</t>
    </r>
  </si>
  <si>
    <r>
      <rPr>
        <b/>
        <sz val="11"/>
        <rFont val="Times New Roman"/>
        <family val="1"/>
        <charset val="186"/>
      </rPr>
      <t xml:space="preserve">Total cost of the optimisation solutions (EUR excl. VAT). </t>
    </r>
    <r>
      <rPr>
        <b/>
        <sz val="11"/>
        <rFont val="Times New Roman"/>
        <family val="1"/>
        <charset val="186"/>
      </rPr>
      <t>Cost of additional work or savings</t>
    </r>
  </si>
  <si>
    <r>
      <rPr>
        <b/>
        <sz val="12"/>
        <color rgb="FF000000"/>
        <rFont val="Times New Roman"/>
        <family val="1"/>
        <charset val="186"/>
      </rPr>
      <t xml:space="preserve">REMARKS: </t>
    </r>
  </si>
  <si>
    <r>
      <rPr>
        <sz val="12"/>
        <rFont val="Times New Roman"/>
        <family val="1"/>
        <charset val="186"/>
      </rPr>
      <t>Supplement 2.1 document 2 "Technical requirements for the creation of barracks"</t>
    </r>
  </si>
  <si>
    <r>
      <rPr>
        <b/>
        <sz val="12"/>
        <color rgb="FF000000"/>
        <rFont val="Times New Roman"/>
        <family val="1"/>
        <charset val="186"/>
      </rPr>
      <t>Project name</t>
    </r>
  </si>
  <si>
    <r>
      <rPr>
        <sz val="12"/>
        <rFont val="Times New Roman"/>
        <family val="1"/>
        <charset val="186"/>
      </rPr>
      <t>Development of a military campus infrastructure in Klaipėda district, Kairiai</t>
    </r>
  </si>
  <si>
    <r>
      <rPr>
        <b/>
        <sz val="12"/>
        <color rgb="FF000000"/>
        <rFont val="Times New Roman"/>
        <family val="1"/>
        <charset val="186"/>
      </rPr>
      <t>Facility</t>
    </r>
  </si>
  <si>
    <r>
      <rPr>
        <sz val="12"/>
        <rFont val="Times New Roman"/>
        <family val="1"/>
        <charset val="186"/>
      </rPr>
      <t>Kairiai military town</t>
    </r>
  </si>
  <si>
    <r>
      <rPr>
        <b/>
        <sz val="12"/>
        <color rgb="FF000000"/>
        <rFont val="Times New Roman"/>
        <family val="1"/>
        <charset val="186"/>
      </rPr>
      <t>Type of construction</t>
    </r>
  </si>
  <si>
    <r>
      <rPr>
        <sz val="12"/>
        <rFont val="Times New Roman"/>
        <family val="1"/>
        <charset val="186"/>
      </rPr>
      <t>New construction</t>
    </r>
  </si>
  <si>
    <r>
      <rPr>
        <b/>
        <sz val="12"/>
        <color rgb="FF000000"/>
        <rFont val="Times New Roman"/>
        <family val="1"/>
        <charset val="186"/>
      </rPr>
      <t>Annex to terms &amp; conditions</t>
    </r>
  </si>
  <si>
    <r>
      <rPr>
        <sz val="12"/>
        <color rgb="FF000000"/>
        <rFont val="Times New Roman"/>
        <family val="1"/>
        <charset val="186"/>
      </rPr>
      <t>Annex 2 Specifications</t>
    </r>
  </si>
  <si>
    <r>
      <rPr>
        <b/>
        <sz val="12"/>
        <color rgb="FF000000"/>
        <rFont val="Times New Roman"/>
        <family val="1"/>
        <charset val="186"/>
      </rPr>
      <t>Supplement</t>
    </r>
  </si>
  <si>
    <r>
      <rPr>
        <sz val="12"/>
        <rFont val="Times New Roman"/>
        <family val="1"/>
        <charset val="186"/>
      </rPr>
      <t>Supplement 2.1 document 2 "Technical requirements for the creation of barracks"</t>
    </r>
  </si>
  <si>
    <r>
      <rPr>
        <b/>
        <sz val="12"/>
        <color rgb="FF000000"/>
        <rFont val="Times New Roman"/>
        <family val="1"/>
        <charset val="186"/>
      </rPr>
      <t>Supplement document (worksheet)</t>
    </r>
  </si>
  <si>
    <r>
      <rPr>
        <b/>
        <sz val="11"/>
        <rFont val="Times New Roman"/>
        <family val="1"/>
        <charset val="186"/>
      </rPr>
      <t xml:space="preserve">Item </t>
    </r>
    <r>
      <rPr>
        <b/>
        <sz val="11"/>
        <rFont val="Times New Roman"/>
        <family val="1"/>
        <charset val="186"/>
      </rPr>
      <t>No.</t>
    </r>
  </si>
  <si>
    <r>
      <rPr>
        <b/>
        <sz val="12"/>
        <rFont val="Times New Roman"/>
        <family val="1"/>
        <charset val="186"/>
      </rPr>
      <t>Building part/ System/ Area</t>
    </r>
  </si>
  <si>
    <r>
      <rPr>
        <b/>
        <sz val="12"/>
        <color theme="1"/>
        <rFont val="Times New Roman"/>
        <family val="1"/>
        <charset val="186"/>
      </rPr>
      <t>Description of special requirements for premises/areas (if applicable)</t>
    </r>
  </si>
  <si>
    <r>
      <rPr>
        <b/>
        <sz val="12"/>
        <color theme="1"/>
        <rFont val="Times New Roman"/>
        <family val="1"/>
        <charset val="186"/>
      </rPr>
      <t>Barracks (type 2)</t>
    </r>
  </si>
  <si>
    <r>
      <rPr>
        <b/>
        <sz val="12"/>
        <color rgb="FF000000"/>
        <rFont val="Times New Roman"/>
        <family val="1"/>
        <charset val="186"/>
      </rPr>
      <t xml:space="preserve">Description of solutions proposed by the Candidate/Participant (reference to the annex of the Tender: </t>
    </r>
    <r>
      <rPr>
        <b/>
        <sz val="12"/>
        <color rgb="FF000000"/>
        <rFont val="Times New Roman"/>
        <family val="1"/>
        <charset val="186"/>
      </rPr>
      <t xml:space="preserve">Section, part, item of the Tender). </t>
    </r>
  </si>
  <si>
    <r>
      <rPr>
        <b/>
        <sz val="12"/>
        <rFont val="Times New Roman"/>
        <family val="1"/>
        <charset val="186"/>
      </rPr>
      <t>Cost of development of the solution proposed by the Candidate / Participant (EUR excl. VAT)</t>
    </r>
  </si>
  <si>
    <r>
      <rPr>
        <b/>
        <sz val="12"/>
        <color rgb="FF000000"/>
        <rFont val="Times New Roman"/>
        <family val="1"/>
        <charset val="186"/>
      </rPr>
      <t xml:space="preserve">Possible optimisation proposed by the Candidate – additional solutions to those in the Specification (reference to the Tender document, section, paragraph, clause). </t>
    </r>
    <r>
      <rPr>
        <b/>
        <sz val="12"/>
        <color rgb="FF000000"/>
        <rFont val="Times New Roman"/>
        <family val="1"/>
        <charset val="186"/>
      </rPr>
      <t xml:space="preserve">Price (EUR excl. VAT) </t>
    </r>
    <r>
      <rPr>
        <b/>
        <sz val="12"/>
        <color rgb="FF000000"/>
        <rFont val="Times New Roman"/>
        <family val="1"/>
        <charset val="186"/>
      </rPr>
      <t>This section is to be completed only for the Initial Tender</t>
    </r>
  </si>
  <si>
    <r>
      <rPr>
        <b/>
        <sz val="12"/>
        <color rgb="FF000000"/>
        <rFont val="Times New Roman"/>
        <family val="1"/>
        <charset val="186"/>
      </rPr>
      <t>REMARKS</t>
    </r>
  </si>
  <si>
    <r>
      <rPr>
        <i/>
        <sz val="12"/>
        <color rgb="FF000000"/>
        <rFont val="Times New Roman"/>
        <family val="1"/>
        <charset val="186"/>
      </rPr>
      <t xml:space="preserve">To be completed by the Public entity (PE). </t>
    </r>
    <r>
      <rPr>
        <i/>
        <sz val="12"/>
        <color rgb="FF000000"/>
        <rFont val="Times New Roman"/>
        <family val="1"/>
        <charset val="186"/>
      </rPr>
      <t>When submitting the Tender, the information “To be completed by the Candidate/Participant" may be suspplemented by the Candidate/Participant</t>
    </r>
  </si>
  <si>
    <r>
      <rPr>
        <i/>
        <sz val="12"/>
        <color rgb="FF000000"/>
        <rFont val="Times New Roman"/>
        <family val="1"/>
        <charset val="186"/>
      </rPr>
      <t>to be filled by the Public Entity (if specific requirements are known and applied</t>
    </r>
  </si>
  <si>
    <r>
      <rPr>
        <i/>
        <sz val="12"/>
        <color rgb="FF000000"/>
        <rFont val="Times New Roman"/>
        <family val="1"/>
        <charset val="186"/>
      </rPr>
      <t>to be completed by Candidate / Participant</t>
    </r>
  </si>
  <si>
    <r>
      <rPr>
        <i/>
        <sz val="12"/>
        <color rgb="FF000000"/>
        <rFont val="Times New Roman"/>
        <family val="1"/>
        <charset val="186"/>
      </rPr>
      <t>to be completed by Candidate / Participant</t>
    </r>
  </si>
  <si>
    <r>
      <rPr>
        <i/>
        <sz val="12"/>
        <color rgb="FF000000"/>
        <rFont val="Times New Roman"/>
        <family val="1"/>
        <charset val="186"/>
      </rPr>
      <t>To be completed by the candidate (only applicable for Initial Tender)</t>
    </r>
  </si>
  <si>
    <r>
      <rPr>
        <b/>
        <sz val="12"/>
        <rFont val="Times New Roman"/>
        <family val="1"/>
        <charset val="186"/>
      </rPr>
      <t>1.</t>
    </r>
  </si>
  <si>
    <r>
      <rPr>
        <b/>
        <sz val="12"/>
        <color theme="1"/>
        <rFont val="Times New Roman"/>
        <family val="1"/>
        <charset val="186"/>
      </rPr>
      <t>Building structures and other elements</t>
    </r>
  </si>
  <si>
    <r>
      <rPr>
        <sz val="10"/>
        <rFont val="Times New Roman"/>
        <family val="1"/>
        <charset val="186"/>
      </rPr>
      <t>1.1.</t>
    </r>
  </si>
  <si>
    <r>
      <rPr>
        <b/>
        <sz val="12"/>
        <color theme="1"/>
        <rFont val="Times New Roman"/>
        <family val="1"/>
        <charset val="186"/>
      </rPr>
      <t>Foundations</t>
    </r>
  </si>
  <si>
    <r>
      <rPr>
        <sz val="12"/>
        <rFont val="Times New Roman"/>
        <family val="1"/>
        <charset val="186"/>
      </rPr>
      <t xml:space="preserve">Foundations under supporting structures must be designed considering the loads, the nature of the load increase, and the foundation ground properties. The final decision on the type of foundation must be based on the results of engineering geological studies and a cost comparison of different foundation types.                                                                                                                                                          </t>
    </r>
  </si>
  <si>
    <r>
      <rPr>
        <b/>
        <sz val="12"/>
        <rFont val="Times New Roman"/>
        <family val="1"/>
        <charset val="186"/>
      </rPr>
      <t>The Participant provides information on selected foundation type, including structures, insulation, and finishing materials etc.</t>
    </r>
  </si>
  <si>
    <r>
      <rPr>
        <sz val="10"/>
        <rFont val="Times New Roman"/>
        <family val="1"/>
        <charset val="186"/>
      </rPr>
      <t>1.2.</t>
    </r>
  </si>
  <si>
    <r>
      <rPr>
        <b/>
        <sz val="12"/>
        <color theme="1"/>
        <rFont val="Times New Roman"/>
        <family val="1"/>
        <charset val="186"/>
      </rPr>
      <t>Plinth installation</t>
    </r>
  </si>
  <si>
    <r>
      <rPr>
        <sz val="12"/>
        <rFont val="Times New Roman"/>
        <family val="1"/>
        <charset val="186"/>
      </rPr>
      <t xml:space="preserve">Wall covers (by the type of coating) must be compatible with the room purpose, resistant to wet cleaning and, where necessary, to chemicals used for disinfection.                                                                                                                                  </t>
    </r>
  </si>
  <si>
    <r>
      <rPr>
        <b/>
        <sz val="12"/>
        <rFont val="Times New Roman"/>
        <family val="1"/>
        <charset val="186"/>
      </rPr>
      <t>The Participant provides information on plinth solutions, finishing materials etc.</t>
    </r>
  </si>
  <si>
    <r>
      <rPr>
        <sz val="10"/>
        <rFont val="Times New Roman"/>
        <family val="1"/>
        <charset val="186"/>
      </rPr>
      <t>1.3.</t>
    </r>
  </si>
  <si>
    <r>
      <rPr>
        <b/>
        <sz val="12"/>
        <color theme="1"/>
        <rFont val="Times New Roman"/>
        <family val="1"/>
        <charset val="186"/>
      </rPr>
      <t>Load-bearing external walls, structures</t>
    </r>
  </si>
  <si>
    <r>
      <rPr>
        <sz val="12"/>
        <rFont val="Times New Roman"/>
        <family val="1"/>
        <charset val="186"/>
      </rPr>
      <t xml:space="preserve">1. For rooms subject to stricter security requirements, the exterior walls must ensure increased security (e.g., for weapons, document storage, and other rooms).                                                                                                             </t>
    </r>
  </si>
  <si>
    <r>
      <rPr>
        <sz val="12"/>
        <rFont val="Times New Roman"/>
        <family val="1"/>
        <charset val="186"/>
      </rPr>
      <t xml:space="preserve">2. The areas designated for soldier movement must be separated from the external building enclosures to protect the building façades and their external elements from accidental damage. If necessary, external wall cladding must be used, ensuring its acoustic properties. Colours and materials must be selected based on resistance to dirt, ease of cleaning, material aging, wear, and simplicity of maintenance. 
</t>
    </r>
  </si>
  <si>
    <r>
      <rPr>
        <sz val="12"/>
        <rFont val="Times New Roman"/>
        <family val="1"/>
        <charset val="186"/>
      </rPr>
      <t xml:space="preserve">3. The architecture of the building's facade must be simple (without intricate details). Facades must be easy to maintain and durable, with facade materials offering increased resistance to dirt and damage. Facade materials must be resistant to adverse climatic effects and urban pollution and/or biological materials (moss, mould, insects, rodents, bird droppings) et al).                                                                                                                 </t>
    </r>
  </si>
  <si>
    <r>
      <rPr>
        <sz val="12"/>
        <rFont val="Times New Roman"/>
        <family val="1"/>
        <charset val="186"/>
      </rPr>
      <t xml:space="preserve">4. Wall covers (by the type of coating) must be compatible with the room purpose, resistant to wet cleaning and, where necessary, to chemicals used for disinfection.                                                                                                                 </t>
    </r>
  </si>
  <si>
    <r>
      <rPr>
        <b/>
        <sz val="10"/>
        <rFont val="Times New Roman"/>
        <family val="1"/>
        <charset val="186"/>
      </rPr>
      <t>The Participant provides information on external wall solutions, including structures, insulation, and finishing layers etc.</t>
    </r>
  </si>
  <si>
    <r>
      <rPr>
        <sz val="10"/>
        <rFont val="Times New Roman"/>
        <family val="1"/>
        <charset val="186"/>
      </rPr>
      <t>1.4.</t>
    </r>
  </si>
  <si>
    <r>
      <rPr>
        <b/>
        <sz val="12"/>
        <color theme="1"/>
        <rFont val="Times New Roman"/>
        <family val="1"/>
        <charset val="186"/>
      </rPr>
      <t>Non-load-bearing external walls, structures</t>
    </r>
  </si>
  <si>
    <r>
      <rPr>
        <sz val="12"/>
        <rFont val="Times New Roman"/>
        <family val="1"/>
        <charset val="186"/>
      </rPr>
      <t xml:space="preserve">1. For rooms subject to stricter security requirements, the exterior walls must ensure increased security (e.g., for weapons, document storage, and other rooms).                                                                                                             </t>
    </r>
  </si>
  <si>
    <r>
      <rPr>
        <sz val="12"/>
        <rFont val="Times New Roman"/>
        <family val="1"/>
        <charset val="186"/>
      </rPr>
      <t xml:space="preserve">2. The areas designated for soldier movement must be separated from the external building enclosures to protect the building façades and their external elements from accidental damage. If necessary, external wall cladding must be used, ensuring its acoustic properties. Colours and materials must be selected based on resistance to dirt, ease of cleaning, material aging, wear, and simplicity of maintenance. 
</t>
    </r>
  </si>
  <si>
    <r>
      <rPr>
        <sz val="12"/>
        <rFont val="Times New Roman"/>
        <family val="1"/>
        <charset val="186"/>
      </rPr>
      <t xml:space="preserve">3. The architecture of the building's facade must be simple (without intricate details). Facades must be easy to maintain and durable, with facade materials offering increased resistance to dirt and damage. Facade materials must be resistant to adverse climatic effects and urban pollution and/or biological materials (moss, mould, insects, rodents, bird droppings) et al).                                                                                                                 </t>
    </r>
  </si>
  <si>
    <r>
      <rPr>
        <sz val="12"/>
        <rFont val="Times New Roman"/>
        <family val="1"/>
        <charset val="186"/>
      </rPr>
      <t xml:space="preserve">4. Wall covers (by the type of coating) must be compatible with the room purpose, resistant to wet cleaning and, where necessary, to chemicals used for disinfection.                                                                                                                 </t>
    </r>
  </si>
  <si>
    <r>
      <rPr>
        <b/>
        <sz val="10"/>
        <rFont val="Times New Roman"/>
        <family val="1"/>
        <charset val="186"/>
      </rPr>
      <t>The Participant provides information on external wall solutions, including structures, insulation, and finishing layers etc.</t>
    </r>
  </si>
  <si>
    <r>
      <rPr>
        <sz val="10"/>
        <rFont val="Times New Roman"/>
        <family val="1"/>
        <charset val="186"/>
      </rPr>
      <t>1.5.</t>
    </r>
  </si>
  <si>
    <r>
      <rPr>
        <b/>
        <sz val="12"/>
        <color theme="1"/>
        <rFont val="Times New Roman"/>
        <family val="1"/>
        <charset val="186"/>
      </rPr>
      <t>Slabs on the ground.</t>
    </r>
  </si>
  <si>
    <r>
      <rPr>
        <sz val="12"/>
        <rFont val="Times New Roman"/>
        <family val="1"/>
        <charset val="186"/>
      </rPr>
      <t xml:space="preserve">1. Acoustic noise in shared areas must not exceed 85 dBA, in work offices and meeting rooms – up to 50 dBA, and in sleeping areas – up to 32 dBA.
</t>
    </r>
  </si>
  <si>
    <r>
      <rPr>
        <sz val="12"/>
        <rFont val="Times New Roman"/>
        <family val="1"/>
        <charset val="186"/>
      </rPr>
      <t xml:space="preserve">2. In special rooms with a high or medium potential for liquid accumulation, a floor slope must be installed to allow liquids to drain into the sewage system.
</t>
    </r>
  </si>
  <si>
    <r>
      <rPr>
        <sz val="12"/>
        <rFont val="Times New Roman"/>
        <family val="1"/>
        <charset val="186"/>
      </rPr>
      <t xml:space="preserve">3. Floor coverings must be suitable for their intended use based on the function of the rooms or spaces where they are installed.
</t>
    </r>
  </si>
  <si>
    <r>
      <rPr>
        <sz val="12"/>
        <rFont val="Times New Roman"/>
        <family val="1"/>
        <charset val="186"/>
      </rPr>
      <t xml:space="preserve">4. The floors must be designed to withstand their own weight and operational loads, considering the intended purpose of the rooms.
</t>
    </r>
  </si>
  <si>
    <r>
      <rPr>
        <b/>
        <sz val="12"/>
        <color theme="1"/>
        <rFont val="Times New Roman"/>
        <family val="1"/>
        <charset val="186"/>
      </rPr>
      <t>The participant provides information about the floor slab structure (insulation types, layers) etc.)</t>
    </r>
  </si>
  <si>
    <r>
      <rPr>
        <sz val="10"/>
        <rFont val="Times New Roman"/>
        <family val="1"/>
        <charset val="186"/>
      </rPr>
      <t>1.6.</t>
    </r>
  </si>
  <si>
    <r>
      <rPr>
        <b/>
        <sz val="12"/>
        <color theme="1"/>
        <rFont val="Times New Roman"/>
        <family val="1"/>
        <charset val="186"/>
      </rPr>
      <t>Floor slabs between levels</t>
    </r>
  </si>
  <si>
    <r>
      <rPr>
        <sz val="12"/>
        <rFont val="Times New Roman"/>
        <family val="1"/>
        <charset val="186"/>
      </rPr>
      <t xml:space="preserve">1. Acoustic noise in shared areas must not exceed 85 dBA, in work offices and meeting rooms – up to 50 dBA, and in sleeping areas – up to 32 dBA.
</t>
    </r>
  </si>
  <si>
    <r>
      <rPr>
        <sz val="12"/>
        <rFont val="Times New Roman"/>
        <family val="1"/>
        <charset val="186"/>
      </rPr>
      <t xml:space="preserve">2. In special rooms with a high or medium potential for liquid accumulation, a floor slope must be installed to allow liquids to drain into the sewage system.
</t>
    </r>
  </si>
  <si>
    <r>
      <rPr>
        <sz val="12"/>
        <rFont val="Times New Roman"/>
        <family val="1"/>
        <charset val="186"/>
      </rPr>
      <t xml:space="preserve">3. Floor coverings must be suitable for their intended use based on the function of the rooms or spaces where they are installed.
</t>
    </r>
  </si>
  <si>
    <r>
      <rPr>
        <sz val="12"/>
        <rFont val="Times New Roman"/>
        <family val="1"/>
        <charset val="186"/>
      </rPr>
      <t xml:space="preserve">4. The floors must be designed to withstand their own weight and operational loads, considering the intended purpose of the rooms.
</t>
    </r>
  </si>
  <si>
    <r>
      <rPr>
        <b/>
        <sz val="12"/>
        <color theme="1"/>
        <rFont val="Times New Roman"/>
        <family val="1"/>
        <charset val="186"/>
      </rPr>
      <t>The participant provides information about the floor slab structure (insulation types, layers) etc.)</t>
    </r>
  </si>
  <si>
    <r>
      <rPr>
        <sz val="10"/>
        <rFont val="Times New Roman"/>
        <family val="1"/>
        <charset val="186"/>
      </rPr>
      <t>1.7.</t>
    </r>
  </si>
  <si>
    <r>
      <rPr>
        <b/>
        <sz val="12"/>
        <color theme="1"/>
        <rFont val="Times New Roman"/>
        <family val="1"/>
        <charset val="186"/>
      </rPr>
      <t>Roof</t>
    </r>
  </si>
  <si>
    <r>
      <rPr>
        <sz val="12"/>
        <rFont val="Times New Roman"/>
        <family val="1"/>
        <charset val="186"/>
      </rPr>
      <t xml:space="preserve">1. Measures to prevent the formation of icicles must be provided;                                                                                                   </t>
    </r>
  </si>
  <si>
    <r>
      <rPr>
        <sz val="12"/>
        <rFont val="Times New Roman"/>
        <family val="1"/>
        <charset val="186"/>
      </rPr>
      <t xml:space="preserve">2. The roof must be easy to maintain, with maintenance walkways and platforms installed. Access to the roof must be easy but restricted with safety measures to prevent unauthorized individuals from accessing it;
</t>
    </r>
  </si>
  <si>
    <r>
      <rPr>
        <sz val="12"/>
        <rFont val="Times New Roman"/>
        <family val="1"/>
        <charset val="186"/>
      </rPr>
      <t xml:space="preserve">3. Water from the building’s roof must be drained in such a way that it does not damage the building’s structure, roads, sidewalks, adjacent buildings, or harm the environment, and is directed into the underground stormwater drainage system. 
</t>
    </r>
  </si>
  <si>
    <r>
      <rPr>
        <b/>
        <sz val="12"/>
        <rFont val="Times New Roman"/>
        <family val="1"/>
        <charset val="186"/>
      </rPr>
      <t xml:space="preserve">The participant provides information about the roof structure, insulation types and layers, and finishes. </t>
    </r>
    <r>
      <rPr>
        <b/>
        <sz val="12"/>
        <rFont val="Times New Roman"/>
        <family val="1"/>
        <charset val="186"/>
      </rPr>
      <t>Rainwater collection and drainage system, roof protective railings, walkways, protective grilles, snow-retaining grilles, fire escape ladders etc.</t>
    </r>
  </si>
  <si>
    <r>
      <rPr>
        <sz val="10"/>
        <rFont val="Times New Roman"/>
        <family val="1"/>
        <charset val="186"/>
      </rPr>
      <t>1.8.</t>
    </r>
  </si>
  <si>
    <r>
      <rPr>
        <b/>
        <sz val="12"/>
        <color theme="1"/>
        <rFont val="Times New Roman"/>
        <family val="1"/>
        <charset val="186"/>
      </rPr>
      <t>Load-bearing internal walls</t>
    </r>
  </si>
  <si>
    <r>
      <rPr>
        <sz val="12"/>
        <rFont val="Times New Roman"/>
        <family val="1"/>
        <charset val="186"/>
      </rPr>
      <t xml:space="preserve">Wall covers (by the type of coating) must be compatible with the room purpose, resistant to wet cleaning and, where necessary, to chemicals used for disinfection.                                                                                                                                                                       </t>
    </r>
    <r>
      <rPr>
        <b/>
        <sz val="12"/>
        <rFont val="Times New Roman"/>
        <family val="1"/>
        <charset val="186"/>
      </rPr>
      <t xml:space="preserve">                </t>
    </r>
    <r>
      <rPr>
        <sz val="12"/>
        <rFont val="Times New Roman"/>
        <family val="1"/>
        <charset val="186"/>
      </rPr>
      <t xml:space="preserve">                                                                    </t>
    </r>
  </si>
  <si>
    <r>
      <rPr>
        <b/>
        <sz val="12"/>
        <rFont val="Times New Roman"/>
        <family val="1"/>
        <charset val="186"/>
      </rPr>
      <t xml:space="preserve"> The Participant provides information on internal wall solutions, including structures, insulation, and finishing layers etc.    </t>
    </r>
  </si>
  <si>
    <r>
      <rPr>
        <sz val="10"/>
        <rFont val="Times New Roman"/>
        <family val="1"/>
        <charset val="186"/>
      </rPr>
      <t>1.9.</t>
    </r>
  </si>
  <si>
    <r>
      <rPr>
        <b/>
        <sz val="12"/>
        <color theme="1"/>
        <rFont val="Times New Roman"/>
        <family val="1"/>
        <charset val="186"/>
      </rPr>
      <t>Non-load-bearing internal walls</t>
    </r>
  </si>
  <si>
    <r>
      <rPr>
        <sz val="12"/>
        <rFont val="Times New Roman"/>
        <family val="1"/>
        <charset val="186"/>
      </rPr>
      <t xml:space="preserve">Wall covers (by the type of coating) must be compatible with the room purpose, resistant to wet cleaning and, where necessary, to chemicals used for disinfection.     </t>
    </r>
  </si>
  <si>
    <r>
      <rPr>
        <b/>
        <sz val="12"/>
        <rFont val="Times New Roman"/>
        <family val="1"/>
        <charset val="186"/>
      </rPr>
      <t>The Participant provides information on internal wall solutions, including structures, insulation, and finishing layers etc.</t>
    </r>
  </si>
  <si>
    <r>
      <rPr>
        <sz val="10"/>
        <rFont val="Times New Roman"/>
        <family val="1"/>
        <charset val="186"/>
      </rPr>
      <t>1.10.</t>
    </r>
  </si>
  <si>
    <r>
      <rPr>
        <b/>
        <sz val="12"/>
        <rFont val="Times New Roman"/>
        <family val="1"/>
        <charset val="186"/>
      </rPr>
      <t>Structural elements</t>
    </r>
  </si>
  <si>
    <r>
      <rPr>
        <sz val="12"/>
        <rFont val="Times New Roman"/>
        <family val="1"/>
        <charset val="186"/>
      </rPr>
      <t xml:space="preserve">The structure of the buildings must be durable enough to withstand the negative effects of rare and potentially dangerous events. The main criterion when choosing building materials is public safety and material durability. These materials must be used in such a way that they meet the requirements or are of better quality than those specified in the technical requirements of these Specifications. </t>
    </r>
  </si>
  <si>
    <r>
      <rPr>
        <b/>
        <sz val="12"/>
        <rFont val="Times New Roman"/>
        <family val="1"/>
        <charset val="186"/>
      </rPr>
      <t>The Participant provides information on stairs, ramps, balconies, and loggia structures, including coatings etc.</t>
    </r>
  </si>
  <si>
    <r>
      <rPr>
        <sz val="10"/>
        <rFont val="Times New Roman"/>
        <family val="1"/>
        <charset val="186"/>
      </rPr>
      <t>1.11.</t>
    </r>
  </si>
  <si>
    <r>
      <rPr>
        <b/>
        <sz val="12"/>
        <rFont val="Times New Roman"/>
        <family val="1"/>
        <charset val="186"/>
      </rPr>
      <t>Partitions</t>
    </r>
  </si>
  <si>
    <r>
      <rPr>
        <sz val="12"/>
        <rFont val="Times New Roman"/>
        <family val="1"/>
        <charset val="186"/>
      </rPr>
      <t xml:space="preserve">The finishing of partitions can be minimal (for example, where allowed by the construction norms, walls can be left unplastered, painted, or impregnated), but must comply with the intended use of the rooms. Wall covers (by the type of coating) must be compatible with the room purpose, resistant to wet cleaning and, where necessary, to chemicals used for disinfection. </t>
    </r>
    <r>
      <rPr>
        <b/>
        <sz val="12"/>
        <rFont val="Times New Roman"/>
        <family val="1"/>
        <charset val="186"/>
      </rPr>
      <t xml:space="preserve">The Participant provides information on Partition types, structures, finishes etc. </t>
    </r>
  </si>
  <si>
    <r>
      <rPr>
        <sz val="10"/>
        <rFont val="Times New Roman"/>
        <family val="1"/>
        <charset val="186"/>
      </rPr>
      <t>1.12.</t>
    </r>
  </si>
  <si>
    <r>
      <rPr>
        <b/>
        <sz val="12"/>
        <rFont val="Times New Roman"/>
        <family val="1"/>
        <charset val="186"/>
      </rPr>
      <t>Floor coverings and finishes.</t>
    </r>
  </si>
  <si>
    <r>
      <rPr>
        <sz val="12"/>
        <rFont val="Times New Roman"/>
        <family val="1"/>
        <charset val="186"/>
      </rPr>
      <t xml:space="preserve">1. The floors in sanitary rooms/ spaces/ areas must be non-slip, waterproof, easy to clean, resistant to the cleaning agents and disinfectants used, and must have a slope towards the water drainage channels for self-collection into the sewage system.                                                                                                                                                                                      </t>
    </r>
  </si>
  <si>
    <r>
      <rPr>
        <sz val="12"/>
        <rFont val="Times New Roman"/>
        <family val="1"/>
        <charset val="186"/>
      </rPr>
      <t xml:space="preserve">2. Floor and stair surfaces must be non-slip, easy to clean, and resistant to the chemicals used for wet cleaning and disinfection.                                                                                                                                                                                                            </t>
    </r>
  </si>
  <si>
    <r>
      <rPr>
        <b/>
        <sz val="12"/>
        <rFont val="Times New Roman"/>
        <family val="1"/>
        <charset val="186"/>
      </rPr>
      <t xml:space="preserve">The Participant provides information on floor type, structures, finish. </t>
    </r>
    <r>
      <rPr>
        <b/>
        <sz val="12"/>
        <rFont val="Times New Roman"/>
        <family val="1"/>
        <charset val="186"/>
      </rPr>
      <t xml:space="preserve">The main room groups are distinguished – corridors, halls, administrative rooms, service rooms, and technical auxiliary rooms etc. </t>
    </r>
  </si>
  <si>
    <r>
      <rPr>
        <sz val="10"/>
        <rFont val="Times New Roman"/>
        <family val="1"/>
        <charset val="186"/>
      </rPr>
      <t>1.13.</t>
    </r>
  </si>
  <si>
    <r>
      <rPr>
        <b/>
        <sz val="12"/>
        <rFont val="Times New Roman"/>
        <family val="1"/>
        <charset val="186"/>
      </rPr>
      <t>Wall finish</t>
    </r>
  </si>
  <si>
    <r>
      <rPr>
        <sz val="12"/>
        <rFont val="Times New Roman"/>
        <family val="1"/>
        <charset val="186"/>
      </rPr>
      <t xml:space="preserve">1. Design the facades of buildings, considering the purpose of the buildings, the cohesive architectural appearance of the area, and long-term durability.                                                                                                                                                                                                                   </t>
    </r>
  </si>
  <si>
    <r>
      <rPr>
        <sz val="12"/>
        <rFont val="Times New Roman"/>
        <family val="1"/>
        <charset val="186"/>
      </rPr>
      <t xml:space="preserve"> 2. The interior wall finishes can be minimal (for example, where construction regulations allow, walls can be unplastered and painted or impregnated), but they must meet the room's intended use. Walls in building rooms may be impregnated with clear liquids or impregnating paints.                                                                                                                                                                     </t>
    </r>
  </si>
  <si>
    <r>
      <rPr>
        <sz val="12"/>
        <rFont val="Times New Roman"/>
        <family val="1"/>
        <charset val="186"/>
      </rPr>
      <t xml:space="preserve">3. The wall covering (according to the type of covering) must match the room’s purpose, be resistant to damp cleaning, and where necessary, resistant to chemicals used for disinfecting. Where walls are to be painted, they must be painted with eco-friendly paints. Walls may also be coated with other high-quality and suitable coverings matching the purpose of the room.                                                                                                                                                               </t>
    </r>
  </si>
  <si>
    <r>
      <rPr>
        <sz val="12"/>
        <rFont val="Times New Roman"/>
        <family val="1"/>
        <charset val="186"/>
      </rPr>
      <t xml:space="preserve">4. In sanitary units, the walls must be covered with ceramic tiles, and the cabin walls must be elevated from the floor and made of chipboard (MDP) or laminated panels (HPL), both with an aluminium frame.                                                                                                  </t>
    </r>
  </si>
  <si>
    <r>
      <rPr>
        <b/>
        <sz val="12"/>
        <rFont val="Times New Roman"/>
        <family val="1"/>
        <charset val="186"/>
      </rPr>
      <t xml:space="preserve">The participant provides descriptions of wall construction types, frame infills, and finishes etc. </t>
    </r>
  </si>
  <si>
    <r>
      <rPr>
        <sz val="10"/>
        <rFont val="Times New Roman"/>
        <family val="1"/>
        <charset val="186"/>
      </rPr>
      <t>1.14.</t>
    </r>
  </si>
  <si>
    <r>
      <rPr>
        <b/>
        <sz val="12"/>
        <rFont val="Times New Roman"/>
        <family val="1"/>
        <charset val="186"/>
      </rPr>
      <t>Ceiling finishing</t>
    </r>
  </si>
  <si>
    <r>
      <rPr>
        <sz val="12"/>
        <rFont val="Times New Roman"/>
        <family val="1"/>
        <charset val="186"/>
      </rPr>
      <t xml:space="preserve">The ceiling finishing may be minimal, but it must comply with the intended use of the room. </t>
    </r>
    <r>
      <rPr>
        <b/>
        <sz val="12"/>
        <rFont val="Times New Roman"/>
        <family val="1"/>
        <charset val="186"/>
      </rPr>
      <t xml:space="preserve">The Participant provides information on ceiling types, structures, finishes etc. </t>
    </r>
  </si>
  <si>
    <r>
      <rPr>
        <sz val="10"/>
        <rFont val="Times New Roman"/>
        <family val="1"/>
        <charset val="186"/>
      </rPr>
      <t>1.15.</t>
    </r>
  </si>
  <si>
    <r>
      <rPr>
        <b/>
        <sz val="12"/>
        <rFont val="Times New Roman"/>
        <family val="1"/>
        <charset val="186"/>
      </rPr>
      <t>External doors, windows, and showcases</t>
    </r>
  </si>
  <si>
    <r>
      <rPr>
        <sz val="12"/>
        <rFont val="Times New Roman"/>
        <family val="1"/>
        <charset val="186"/>
      </rPr>
      <t xml:space="preserve">Where required by special regulations, protective metal grills should be installed, and access to windows from the exterior of the building should be restricted. </t>
    </r>
    <r>
      <rPr>
        <b/>
        <sz val="12"/>
        <rFont val="Times New Roman"/>
        <family val="1"/>
        <charset val="186"/>
      </rPr>
      <t>The Participant provides information on windows, showcases, doors, gates, including sills, trims, fittings, drive mechanisms, micro-ventilation elements, and other installed components.</t>
    </r>
  </si>
  <si>
    <r>
      <rPr>
        <sz val="10"/>
        <rFont val="Times New Roman"/>
        <family val="1"/>
        <charset val="186"/>
      </rPr>
      <t>1.16.</t>
    </r>
  </si>
  <si>
    <r>
      <rPr>
        <b/>
        <sz val="12"/>
        <rFont val="Times New Roman"/>
        <family val="1"/>
        <charset val="186"/>
      </rPr>
      <t>Skylights</t>
    </r>
  </si>
  <si>
    <r>
      <rPr>
        <b/>
        <sz val="12"/>
        <rFont val="Times New Roman"/>
        <family val="1"/>
        <charset val="186"/>
      </rPr>
      <t xml:space="preserve">The Participant provides information on skylights, roof hatches, including trims, fittings, drive mechanisms, ventilation elements, and other installed components. </t>
    </r>
  </si>
  <si>
    <r>
      <rPr>
        <sz val="10"/>
        <rFont val="Times New Roman"/>
        <family val="1"/>
        <charset val="186"/>
      </rPr>
      <t>1.17.</t>
    </r>
  </si>
  <si>
    <r>
      <rPr>
        <b/>
        <sz val="12"/>
        <rFont val="Times New Roman"/>
        <family val="1"/>
        <charset val="186"/>
      </rPr>
      <t>Internal doors and windows</t>
    </r>
  </si>
  <si>
    <r>
      <rPr>
        <sz val="12"/>
        <rFont val="Times New Roman"/>
        <family val="1"/>
        <charset val="186"/>
      </rPr>
      <t xml:space="preserve">1. Internal doors, depending on the purpose, security, and number of operating cycles – metal, plastic, aluminium, or wooden (veneered). Fittings must be adapted to the designated use of the premises.                                                                                                               </t>
    </r>
    <r>
      <rPr>
        <b/>
        <sz val="12"/>
        <rFont val="Times New Roman"/>
        <family val="1"/>
        <charset val="186"/>
      </rPr>
      <t xml:space="preserve">      </t>
    </r>
  </si>
  <si>
    <r>
      <rPr>
        <sz val="12"/>
        <color theme="1"/>
        <rFont val="Times New Roman"/>
        <family val="1"/>
        <charset val="186"/>
      </rPr>
      <t xml:space="preserve"> 2. Entrances to separate zones must be designed to provide sound insulation where necessary, withstand increased operational loads, and be easy to operate.                                                                                                                                                           </t>
    </r>
  </si>
  <si>
    <r>
      <rPr>
        <sz val="12"/>
        <color theme="1"/>
        <rFont val="Times New Roman"/>
        <family val="1"/>
        <charset val="186"/>
      </rPr>
      <t xml:space="preserve">4. In high-traffic areas, doors must also be protected with galvanised steel plates covering up to half their height. In areas where specific architectural solutions are required for internal equipment, other protective measures may be proposed. Access to doors and movement zones must be protected from damage and accelerated material wear.                                                                                                                                                                                                                                  </t>
    </r>
  </si>
  <si>
    <r>
      <rPr>
        <sz val="12"/>
        <color theme="1"/>
        <rFont val="Times New Roman"/>
        <family val="1"/>
        <charset val="186"/>
      </rPr>
      <t xml:space="preserve">5. Information plates must be installed on doors. Information plates must be installed on interior doors and at entrances to each floor’s rooms, allowing for easy modification of displayed information. The information to be specified on the arrows and information boards will be determined by the Public Entity.                                                                                                           </t>
    </r>
  </si>
  <si>
    <r>
      <rPr>
        <sz val="12"/>
        <color theme="1"/>
        <rFont val="Times New Roman"/>
        <family val="1"/>
        <charset val="186"/>
      </rPr>
      <t xml:space="preserve">6. All internal doors must have locks controlled by keys. There must be a manual method to open the electric skis using a key in case they do not work.  </t>
    </r>
    <r>
      <rPr>
        <b/>
        <sz val="12"/>
        <color theme="1"/>
        <rFont val="Times New Roman"/>
        <family val="1"/>
        <charset val="186"/>
      </rPr>
      <t xml:space="preserve">The Participant provides information on interior room windows, showcases, doors, gates, including sills, trims, fittings, drive mechanisms, and other installed components.  </t>
    </r>
  </si>
  <si>
    <r>
      <rPr>
        <sz val="10"/>
        <rFont val="Times New Roman"/>
        <family val="1"/>
        <charset val="186"/>
      </rPr>
      <t>1.18.</t>
    </r>
  </si>
  <si>
    <r>
      <rPr>
        <b/>
        <sz val="12"/>
        <rFont val="Times New Roman"/>
        <family val="1"/>
        <charset val="186"/>
      </rPr>
      <t>Sun protection</t>
    </r>
  </si>
  <si>
    <r>
      <rPr>
        <sz val="12"/>
        <rFont val="Times New Roman"/>
        <family val="1"/>
        <charset val="186"/>
      </rPr>
      <t xml:space="preserve">External heat gain management must be planned by selecting equipment (devices) that limit direct sunlight from entering the rooms. They can be controlled mechanically when installed inside or be installed on the exterior of the window (room), in which case their control must be electric. The sun protection measures to be installed must be designed for increased operational load, as well as being easy and simple to maintain, with the ability to limit or even stop direct sunlight, while allowing diffuse light to pass through. </t>
    </r>
    <r>
      <rPr>
        <b/>
        <sz val="12"/>
        <rFont val="Times New Roman"/>
        <family val="1"/>
        <charset val="186"/>
      </rPr>
      <t>The Participant provides information on roller blinds, awnings, and shutters, including drive mechanisms etc.</t>
    </r>
  </si>
  <si>
    <r>
      <rPr>
        <sz val="10"/>
        <rFont val="Times New Roman"/>
        <family val="1"/>
        <charset val="186"/>
      </rPr>
      <t>1.19.</t>
    </r>
  </si>
  <si>
    <r>
      <rPr>
        <b/>
        <sz val="12"/>
        <rFont val="Times New Roman"/>
        <family val="1"/>
        <charset val="186"/>
      </rPr>
      <t>Special built-in elements</t>
    </r>
  </si>
  <si>
    <r>
      <rPr>
        <sz val="12"/>
        <rFont val="Times New Roman"/>
        <family val="1"/>
        <charset val="186"/>
      </rPr>
      <t xml:space="preserve">Outdoor stair railings, handrails, joints, and covering elements must be installed from stainless steel pipes. Outdoor stair railings, handrails, joints, and covering elements must be made of stainless steel. </t>
    </r>
    <r>
      <rPr>
        <b/>
        <sz val="12"/>
        <rFont val="Times New Roman"/>
        <family val="1"/>
        <charset val="186"/>
      </rPr>
      <t xml:space="preserve">The Participant provides information on grilles, railings, handrails, decorative and covering elements (light well covers, foot cleaning grates) et al). </t>
    </r>
  </si>
  <si>
    <r>
      <rPr>
        <sz val="10"/>
        <rFont val="Times New Roman"/>
        <family val="1"/>
        <charset val="186"/>
      </rPr>
      <t>1.20.</t>
    </r>
  </si>
  <si>
    <r>
      <rPr>
        <b/>
        <sz val="12"/>
        <rFont val="Times New Roman"/>
        <family val="1"/>
        <charset val="186"/>
      </rPr>
      <t xml:space="preserve">Other </t>
    </r>
  </si>
  <si>
    <r>
      <rPr>
        <sz val="10"/>
        <rFont val="Times New Roman"/>
        <family val="1"/>
        <charset val="186"/>
      </rPr>
      <t>1.21.</t>
    </r>
  </si>
  <si>
    <r>
      <rPr>
        <b/>
        <sz val="12"/>
        <rFont val="Times New Roman"/>
        <family val="1"/>
        <charset val="186"/>
      </rPr>
      <t xml:space="preserve">Other. </t>
    </r>
    <r>
      <rPr>
        <b/>
        <sz val="12"/>
        <rFont val="Times New Roman"/>
        <family val="1"/>
        <charset val="186"/>
      </rPr>
      <t>Proposed by the Candidate / Participant.</t>
    </r>
  </si>
  <si>
    <r>
      <rPr>
        <sz val="12"/>
        <rFont val="Times New Roman"/>
        <family val="1"/>
        <charset val="186"/>
      </rPr>
      <t>The Candidate / Participant may add to the Solution / Tender its own solutions that are not in conflict with the Specification or not evaluated by the Public Entity (PE)</t>
    </r>
  </si>
  <si>
    <r>
      <rPr>
        <sz val="12"/>
        <rFont val="Times New Roman"/>
        <family val="1"/>
        <charset val="186"/>
      </rPr>
      <t>2.</t>
    </r>
  </si>
  <si>
    <r>
      <rPr>
        <b/>
        <sz val="12"/>
        <color theme="1"/>
        <rFont val="Times New Roman"/>
        <family val="1"/>
        <charset val="186"/>
      </rPr>
      <t xml:space="preserve">Building internal engineering systems </t>
    </r>
  </si>
  <si>
    <r>
      <rPr>
        <sz val="12"/>
        <rFont val="Times New Roman"/>
        <family val="1"/>
        <charset val="186"/>
      </rPr>
      <t>2.1.</t>
    </r>
  </si>
  <si>
    <r>
      <rPr>
        <b/>
        <sz val="12"/>
        <rFont val="Times New Roman"/>
        <family val="1"/>
        <charset val="186"/>
      </rPr>
      <t xml:space="preserve">Heating systems and equipment </t>
    </r>
  </si>
  <si>
    <r>
      <rPr>
        <sz val="12"/>
        <color theme="1"/>
        <rFont val="Times New Roman"/>
        <family val="1"/>
        <charset val="186"/>
      </rPr>
      <t xml:space="preserve">1. It is necessary to install heat consumption metering. Measuring devices must have a continuous scanning function. The possibility of adapting the heating installation for the functional separation of the military unit facility must be planned, taking into account the ability to normalise the temperature in different areas and rooms of the military unit facility by location and time, as well as the momentary increase or loss of heat, separately measuring heat consumption in separated facilities, and smoothly adjusting parameters to ensure continuous adaptation to demand, including at different times of the day.                                                                                                                                            </t>
    </r>
  </si>
  <si>
    <r>
      <rPr>
        <sz val="12"/>
        <color theme="1"/>
        <rFont val="Times New Roman"/>
        <family val="1"/>
        <charset val="186"/>
      </rPr>
      <t xml:space="preserve"> 2. Areas where underfloor heating will be installed must be planned in such a way that they do not interfere with future furniture attachment. The participant provides a description – heat supply, heating system, heat production, heating pipelines etc. </t>
    </r>
    <r>
      <rPr>
        <b/>
        <sz val="12"/>
        <color theme="1"/>
        <rFont val="Times New Roman"/>
        <family val="1"/>
        <charset val="186"/>
      </rPr>
      <t xml:space="preserve">Radiators, underfloor heating, radiant heating systems etc. </t>
    </r>
    <r>
      <rPr>
        <b/>
        <sz val="12"/>
        <color theme="1"/>
        <rFont val="Times New Roman"/>
        <family val="1"/>
        <charset val="186"/>
      </rPr>
      <t>Metering.</t>
    </r>
  </si>
  <si>
    <r>
      <rPr>
        <sz val="12"/>
        <rFont val="Times New Roman"/>
        <family val="1"/>
        <charset val="186"/>
      </rPr>
      <t>2.2.</t>
    </r>
  </si>
  <si>
    <r>
      <rPr>
        <b/>
        <sz val="12"/>
        <rFont val="Times New Roman"/>
        <family val="1"/>
        <charset val="186"/>
      </rPr>
      <t>Ventilation systems and equipment</t>
    </r>
  </si>
  <si>
    <r>
      <rPr>
        <sz val="12"/>
        <rFont val="Times New Roman"/>
        <family val="1"/>
        <charset val="186"/>
      </rPr>
      <t xml:space="preserve">1. Air conditioning must be installed in work offices and server rooms.                                                                                                          </t>
    </r>
  </si>
  <si>
    <r>
      <rPr>
        <sz val="12"/>
        <color theme="1"/>
        <rFont val="Times New Roman"/>
        <family val="1"/>
        <charset val="186"/>
      </rPr>
      <t xml:space="preserve"> 2. In the server rooms and uninterrupted power supply room, a separate automated precision control air conditioning system must be provided. Separate electrical panels must be provided for air conditioning equipment, and a separate grounding loop must be provided for the equipment. A constant temperature of 20–25 °C and relative humidity of 40–55% must be maintained in these rooms. The conditioning system is duplicated: one working and the other backup units. The backup air conditioner must activate automatically by rotating if the temperature in the room increases or in the event of the main air conditioner failure;
In the server rooms and uninterrupted power supply room, a separate ventilation system must be provided; engineering systems not directly related to these rooms should not be installed there. Rooms must be protected from water flooding.                                                                                                                                                                                                                           </t>
    </r>
  </si>
  <si>
    <r>
      <rPr>
        <sz val="12"/>
        <color theme="1"/>
        <rFont val="Times New Roman"/>
        <family val="1"/>
        <charset val="186"/>
      </rPr>
      <t>3. In the barracks' premises (training rooms, meeting rooms, sleeping quarters), an air conditioning system must be installed, and acoustic comfort must be ensured for the appropriate rest, work, and training of the soldiers.</t>
    </r>
  </si>
  <si>
    <r>
      <rPr>
        <b/>
        <sz val="12"/>
        <color theme="1"/>
        <rFont val="Times New Roman"/>
        <family val="1"/>
        <charset val="186"/>
      </rPr>
      <t>The Participant provides information on air supply and extraction units, with or without air treatment functionality, ventilation equipment, technical air system ventilation systems, ducts and pipelines, ventilation openings and grilles, cooling systems, ducts and pipelines.</t>
    </r>
  </si>
  <si>
    <r>
      <rPr>
        <sz val="12"/>
        <rFont val="Times New Roman"/>
        <family val="1"/>
        <charset val="186"/>
      </rPr>
      <t>2.3.</t>
    </r>
  </si>
  <si>
    <r>
      <rPr>
        <b/>
        <sz val="12"/>
        <rFont val="Times New Roman"/>
        <family val="1"/>
        <charset val="186"/>
      </rPr>
      <t>Cooling (air conditioning) systems and equipment</t>
    </r>
  </si>
  <si>
    <r>
      <rPr>
        <sz val="12"/>
        <rFont val="Times New Roman"/>
        <family val="1"/>
        <charset val="186"/>
      </rPr>
      <t xml:space="preserve">1. The components of the cooling system must have an anti-condensation insulating layer;                                                                                      </t>
    </r>
  </si>
  <si>
    <r>
      <rPr>
        <sz val="12"/>
        <rFont val="Times New Roman"/>
        <family val="1"/>
        <charset val="186"/>
      </rPr>
      <t xml:space="preserve"> 2. Water cooling system distributors (cartridges, air conditioning pipe equipment, brackets) in accessible locations must have regulating and shut-off valves to allow for system operation and control;                                                                       </t>
    </r>
  </si>
  <si>
    <r>
      <rPr>
        <sz val="12"/>
        <rFont val="Times New Roman"/>
        <family val="1"/>
        <charset val="186"/>
      </rPr>
      <t xml:space="preserve">3. The system must be connected to the general control system of the military unit;                                                                                </t>
    </r>
  </si>
  <si>
    <r>
      <rPr>
        <sz val="12"/>
        <rFont val="Times New Roman"/>
        <family val="1"/>
        <charset val="186"/>
      </rPr>
      <t xml:space="preserve">4. To cool the server rooms, precision-controlled air conditioners must be installed, which operate at low outdoor temperatures, as well as an air supply and exhaust system connected to the building’s control system.                                                                                                                    </t>
    </r>
  </si>
  <si>
    <r>
      <rPr>
        <sz val="12"/>
        <rFont val="Times New Roman"/>
        <family val="1"/>
        <charset val="186"/>
      </rPr>
      <t xml:space="preserve">5. It is recommended to assess the possibility of creating the necessary engineering solutions to recover/reuse heat emitted in server rooms.                                                                                                                                                                                                                </t>
    </r>
  </si>
  <si>
    <r>
      <rPr>
        <b/>
        <sz val="12"/>
        <rFont val="Times New Roman"/>
        <family val="1"/>
        <charset val="186"/>
      </rPr>
      <t>The Participant provides information on selected cooling (air conditioning) system and equipment.</t>
    </r>
  </si>
  <si>
    <r>
      <rPr>
        <sz val="12"/>
        <rFont val="Times New Roman"/>
        <family val="1"/>
        <charset val="186"/>
      </rPr>
      <t>2.4.</t>
    </r>
  </si>
  <si>
    <r>
      <rPr>
        <b/>
        <sz val="12"/>
        <rFont val="Times New Roman"/>
        <family val="1"/>
        <charset val="186"/>
      </rPr>
      <t>Water supply and sewage systems and equipment</t>
    </r>
  </si>
  <si>
    <r>
      <rPr>
        <sz val="12"/>
        <rFont val="Times New Roman"/>
        <family val="1"/>
        <charset val="186"/>
      </rPr>
      <t xml:space="preserve">1. Anywhere sound may be heard from the wastewater piping, low-noise – thick-walled piping must be used, which must be additionally insulated;
</t>
    </r>
  </si>
  <si>
    <r>
      <rPr>
        <sz val="12"/>
        <rFont val="Times New Roman"/>
        <family val="1"/>
        <charset val="186"/>
      </rPr>
      <t xml:space="preserve">2. The accessibility of revisions installed on the sewage stands and the cleaning of the sewage disposal network must be planned to be free and convenient.                                                                                                                                                                                                    </t>
    </r>
  </si>
  <si>
    <r>
      <rPr>
        <b/>
        <sz val="12"/>
        <rFont val="Times New Roman"/>
        <family val="1"/>
        <charset val="186"/>
      </rPr>
      <t>The Participant provides information on water supply pipelines, sanitary fixtures, filters, drinking water supply, metering etc.</t>
    </r>
  </si>
  <si>
    <r>
      <rPr>
        <sz val="12"/>
        <rFont val="Times New Roman"/>
        <family val="1"/>
        <charset val="186"/>
      </rPr>
      <t>2.5.</t>
    </r>
  </si>
  <si>
    <r>
      <rPr>
        <b/>
        <sz val="12"/>
        <rFont val="Times New Roman"/>
        <family val="1"/>
        <charset val="186"/>
      </rPr>
      <t>Water metering installation</t>
    </r>
  </si>
  <si>
    <r>
      <rPr>
        <sz val="12"/>
        <rFont val="Times New Roman"/>
        <family val="1"/>
        <charset val="186"/>
      </rPr>
      <t xml:space="preserve">1. It is necessary to install water consumption measurement devices with a remote reading function;                                  </t>
    </r>
  </si>
  <si>
    <r>
      <rPr>
        <sz val="12"/>
        <rFont val="Times New Roman"/>
        <family val="1"/>
        <charset val="186"/>
      </rPr>
      <t xml:space="preserve">2. To ensure the required water consumption rates and the fire water supply system needs, appropriate equipment must be selected and installed                                                                                                                                                                                    </t>
    </r>
  </si>
  <si>
    <r>
      <rPr>
        <sz val="12"/>
        <rFont val="Times New Roman"/>
        <family val="1"/>
        <charset val="186"/>
      </rPr>
      <t xml:space="preserve">3. Main water supply pipelines to all Military Unit Objects must have separate meters and distribution.   
</t>
    </r>
    <r>
      <rPr>
        <b/>
        <sz val="12"/>
        <rFont val="Times New Roman"/>
        <family val="1"/>
        <charset val="186"/>
      </rPr>
      <t>The Participant provides information on water metering etc.</t>
    </r>
  </si>
  <si>
    <r>
      <rPr>
        <sz val="12"/>
        <rFont val="Times New Roman"/>
        <family val="1"/>
        <charset val="186"/>
      </rPr>
      <t>2.6.</t>
    </r>
  </si>
  <si>
    <r>
      <rPr>
        <b/>
        <sz val="12"/>
        <rFont val="Times New Roman"/>
        <family val="1"/>
        <charset val="186"/>
      </rPr>
      <t>Cold water system</t>
    </r>
  </si>
  <si>
    <r>
      <rPr>
        <sz val="12"/>
        <rFont val="Times New Roman"/>
        <family val="1"/>
        <charset val="186"/>
      </rPr>
      <t xml:space="preserve">1. The water supply in the military unit's objects must be designed so that water is supplied to all collection points, taking into account the pressure, flow rate, water properties, and the purpose of the building's use, as well as peak water consumption at the same time.                                                                                                                                                                                                                                                  </t>
    </r>
  </si>
  <si>
    <r>
      <rPr>
        <sz val="12"/>
        <color theme="1"/>
        <rFont val="Times New Roman"/>
        <family val="1"/>
        <charset val="186"/>
      </rPr>
      <t xml:space="preserve"> 2. When different requirements are set for the parameters of the water used at the collection points, water can be supplied through independent pipelines or water supply systems, providing water with the required properties from the corresponding external water supply networks or systems, which appropriately prepare the water. Water supply and distribution must be sufficient and meet the requirements of hygiene standards and other legal acts.                                                                                                                                                                       </t>
    </r>
  </si>
  <si>
    <r>
      <rPr>
        <sz val="12"/>
        <color theme="1"/>
        <rFont val="Times New Roman"/>
        <family val="1"/>
        <charset val="186"/>
      </rPr>
      <t xml:space="preserve"> 3. Water consumption metering devices with remote reading functionality must be installed.                    </t>
    </r>
  </si>
  <si>
    <r>
      <rPr>
        <sz val="12"/>
        <color theme="1"/>
        <rFont val="Times New Roman"/>
        <family val="1"/>
        <charset val="186"/>
      </rPr>
      <t xml:space="preserve"> 4. Separate metering must be installed for each system with different water consumption purposes. 
</t>
    </r>
  </si>
  <si>
    <r>
      <rPr>
        <sz val="12"/>
        <color theme="1"/>
        <rFont val="Times New Roman"/>
        <family val="1"/>
        <charset val="186"/>
      </rPr>
      <t xml:space="preserve">5. Sanitary equipment must be aesthetic, durable, modern, and suitable for the functional area in which it is installed, and must comply with sanitary requirements.
</t>
    </r>
  </si>
  <si>
    <r>
      <rPr>
        <sz val="12"/>
        <color theme="1"/>
        <rFont val="Times New Roman"/>
        <family val="1"/>
        <charset val="186"/>
      </rPr>
      <t xml:space="preserve">6. Water must be supplied to the facilities by connecting them to the main water supply network.                                                                             </t>
    </r>
  </si>
  <si>
    <r>
      <rPr>
        <sz val="12"/>
        <color theme="1"/>
        <rFont val="Times New Roman"/>
        <family val="1"/>
        <charset val="186"/>
      </rPr>
      <t xml:space="preserve">7. The equipment must be installed to ensure that the water consumption indicators for the building complex are no less than the standard values and that the fire protection water supply needs are met.                                                                                                                                                           </t>
    </r>
  </si>
  <si>
    <r>
      <rPr>
        <sz val="12"/>
        <color theme="1"/>
        <rFont val="Times New Roman"/>
        <family val="1"/>
        <charset val="186"/>
      </rPr>
      <t xml:space="preserve">8. If the supplied water quality is insufficient, it must be achieved through appropriate water treatment engineering solutions. The number of drinking water supply points must be determined in accordance with regulations and standards.               </t>
    </r>
    <r>
      <rPr>
        <b/>
        <sz val="12"/>
        <color theme="1"/>
        <rFont val="Times New Roman"/>
        <family val="1"/>
        <charset val="186"/>
      </rPr>
      <t>The Participant provides information on the proposed cold water supply system.</t>
    </r>
  </si>
  <si>
    <r>
      <rPr>
        <sz val="12"/>
        <rFont val="Times New Roman"/>
        <family val="1"/>
        <charset val="186"/>
      </rPr>
      <t>2.7.</t>
    </r>
  </si>
  <si>
    <r>
      <rPr>
        <b/>
        <sz val="12"/>
        <rFont val="Times New Roman"/>
        <family val="1"/>
        <charset val="186"/>
      </rPr>
      <t>Hot water systems and equipment</t>
    </r>
  </si>
  <si>
    <r>
      <rPr>
        <sz val="12"/>
        <rFont val="Times New Roman"/>
        <family val="1"/>
        <charset val="186"/>
      </rPr>
      <t xml:space="preserve">1. The water supply system must ensure that water is supplied to all water usage points according to pressure, flow rate, and water characteristics requirements, peak water consumption at one time, and the designated purpose of the Military unit’s facilities.                                                                                                                                                                                                </t>
    </r>
  </si>
  <si>
    <r>
      <rPr>
        <sz val="12"/>
        <rFont val="Times New Roman"/>
        <family val="1"/>
        <charset val="186"/>
      </rPr>
      <t xml:space="preserve">2. It is necessary to install water consumption measurement devices with a remote reading function; To ensure the required water consumption rates and the fire water supply system needs, appropriate equipment must be selected and installed </t>
    </r>
    <r>
      <rPr>
        <b/>
        <sz val="12"/>
        <rFont val="Times New Roman"/>
        <family val="1"/>
        <charset val="186"/>
      </rPr>
      <t>The Participant provides information on water supply pipelines, sanitary fixtures, filters, hot water supply, metering etc.</t>
    </r>
  </si>
  <si>
    <r>
      <rPr>
        <sz val="12"/>
        <rFont val="Times New Roman"/>
        <family val="1"/>
        <charset val="186"/>
      </rPr>
      <t>2.8.</t>
    </r>
  </si>
  <si>
    <r>
      <rPr>
        <b/>
        <sz val="12"/>
        <rFont val="Times New Roman"/>
        <family val="1"/>
        <charset val="186"/>
      </rPr>
      <t>Domestic wastewater systems and equipment</t>
    </r>
  </si>
  <si>
    <r>
      <rPr>
        <sz val="12"/>
        <rFont val="Times New Roman"/>
        <family val="1"/>
        <charset val="186"/>
      </rPr>
      <t xml:space="preserve">1. Wastewater must be collected and directed according to economically/technically justified solutions, issued technical conditions.                                                                                                                                                                                                                 </t>
    </r>
  </si>
  <si>
    <r>
      <rPr>
        <sz val="12"/>
        <rFont val="Times New Roman"/>
        <family val="1"/>
        <charset val="186"/>
      </rPr>
      <t xml:space="preserve">2. Toilet pots must have a water barrier inside. Water to toilet cisterns must be supplied silently (quiet operation), using no more than 6 l / 3 l of water for flushing.                                                                                                                                                         </t>
    </r>
  </si>
  <si>
    <r>
      <rPr>
        <sz val="12"/>
        <rFont val="Times New Roman"/>
        <family val="1"/>
        <charset val="186"/>
      </rPr>
      <t xml:space="preserve">3. Urinals must have a contactless tap.                                                                                                                                                                       </t>
    </r>
  </si>
  <si>
    <r>
      <rPr>
        <sz val="12"/>
        <rFont val="Times New Roman"/>
        <family val="1"/>
        <charset val="186"/>
      </rPr>
      <t xml:space="preserve">4. In all buildings, except for the barracks washbasins near the WC (or closest to them), contactless taps with temperature limiters must be installed, as well as solutions for legionella prevention or pipe cleaning, preventing stagnant water from forming in the pipes (especially at the furthest points/water taps). In the barracks, one of the four mixers must be contactless.                                                                                                                                                                                      </t>
    </r>
  </si>
  <si>
    <r>
      <rPr>
        <sz val="12"/>
        <rFont val="Times New Roman"/>
        <family val="1"/>
        <charset val="186"/>
      </rPr>
      <t xml:space="preserve">5. All sanitary devices, drain receivers, faucets, and other plumbing fixtures must be certified according to the ISO 9000 series or equivalent standard and meet the sizes specified by EN standards, with CE marking.                                                              </t>
    </r>
  </si>
  <si>
    <r>
      <rPr>
        <sz val="12"/>
        <rFont val="Times New Roman"/>
        <family val="1"/>
        <charset val="186"/>
      </rPr>
      <t xml:space="preserve">6. Plumbing appliances installed in the facility must meet the following general requirements: their interior and exterior must have a smooth, easily cleanable surface (all appliances can be made of stainless steel); they must not have sharp protruding parts (in the appliance and in the fixing details); washbasins must be equipped with chrome-plated metal siphons that match the colour of the water mixing taps and faucets; toilet bowls must be equipped with seats and covers made of durable plastic. </t>
    </r>
    <r>
      <rPr>
        <b/>
        <sz val="12"/>
        <rFont val="Times New Roman"/>
        <family val="1"/>
        <charset val="186"/>
      </rPr>
      <t xml:space="preserve">The participant provides a description – wastewater pipelines, wastewater collection facilities, wastewater treatment facilities </t>
    </r>
    <r>
      <rPr>
        <b/>
        <sz val="12"/>
        <rFont val="Times New Roman"/>
        <family val="1"/>
        <charset val="186"/>
      </rPr>
      <t>Wastewater treatment plants</t>
    </r>
  </si>
  <si>
    <r>
      <rPr>
        <sz val="12"/>
        <rFont val="Times New Roman"/>
        <family val="1"/>
        <charset val="186"/>
      </rPr>
      <t>2.9.</t>
    </r>
  </si>
  <si>
    <r>
      <rPr>
        <b/>
        <sz val="12"/>
        <rFont val="Times New Roman"/>
        <family val="1"/>
        <charset val="186"/>
      </rPr>
      <t>Surface water drainage, rainwater systems, and devices</t>
    </r>
  </si>
  <si>
    <r>
      <rPr>
        <sz val="12"/>
        <rFont val="Times New Roman"/>
        <family val="1"/>
        <charset val="186"/>
      </rPr>
      <t xml:space="preserve">Rainwater drainage from the structures must be ensured, collected, and channelled according to the issued sewage network connection conditions. </t>
    </r>
    <r>
      <rPr>
        <b/>
        <sz val="12"/>
        <rFont val="Times New Roman"/>
        <family val="1"/>
        <charset val="186"/>
      </rPr>
      <t>The participant provides a description – wastewater pipelines, wastewater collection facilities, wastewater treatment facilities etc.</t>
    </r>
  </si>
  <si>
    <r>
      <rPr>
        <sz val="12"/>
        <rFont val="Times New Roman"/>
        <family val="1"/>
        <charset val="186"/>
      </rPr>
      <t>2.10.</t>
    </r>
  </si>
  <si>
    <r>
      <rPr>
        <b/>
        <sz val="12"/>
        <rFont val="Times New Roman"/>
        <family val="1"/>
        <charset val="186"/>
      </rPr>
      <t>Plumbing appliances</t>
    </r>
  </si>
  <si>
    <r>
      <rPr>
        <sz val="12"/>
        <color theme="1"/>
        <rFont val="Times New Roman"/>
        <family val="1"/>
        <charset val="186"/>
      </rPr>
      <t xml:space="preserve">1. Sanitary equipment must be aesthetic, durable, modern, and suitable for the functional area in which it is installed, and must comply with sanitary requirements. When installing sanitary zone rooms, the solutions must be considered to accommodate intensive use of the rooms.                                                                                                                                                                     </t>
    </r>
  </si>
  <si>
    <r>
      <rPr>
        <sz val="12"/>
        <color theme="1"/>
        <rFont val="Times New Roman"/>
        <family val="1"/>
        <charset val="186"/>
      </rPr>
      <t xml:space="preserve">2. Sanitary infrastructure must be equipped with soap dispensers, hand dryers, paper towel dispensers, toilet paper dispensers, and automatically switched on and off lights. </t>
    </r>
    <r>
      <rPr>
        <b/>
        <sz val="12"/>
        <color theme="1"/>
        <rFont val="Times New Roman"/>
        <family val="1"/>
        <charset val="186"/>
      </rPr>
      <t>The Participant provides information on sanitary appliances, equipment, and systems</t>
    </r>
  </si>
  <si>
    <r>
      <rPr>
        <sz val="12"/>
        <rFont val="Times New Roman"/>
        <family val="1"/>
        <charset val="186"/>
      </rPr>
      <t>2.11.</t>
    </r>
  </si>
  <si>
    <r>
      <rPr>
        <b/>
        <sz val="12"/>
        <rFont val="Times New Roman"/>
        <family val="1"/>
        <charset val="186"/>
      </rPr>
      <t>Other equipment</t>
    </r>
  </si>
  <si>
    <r>
      <rPr>
        <b/>
        <sz val="12"/>
        <rFont val="Times New Roman"/>
        <family val="1"/>
        <charset val="186"/>
      </rPr>
      <t>The Participant provides information on other equipment not included in the listed water supply and wastewater disposal systems.</t>
    </r>
  </si>
  <si>
    <r>
      <rPr>
        <sz val="12"/>
        <rFont val="Times New Roman"/>
        <family val="1"/>
        <charset val="186"/>
      </rPr>
      <t>2.12.</t>
    </r>
  </si>
  <si>
    <r>
      <rPr>
        <b/>
        <sz val="12"/>
        <rFont val="Times New Roman"/>
        <family val="1"/>
        <charset val="186"/>
      </rPr>
      <t>Electrical systems and equipment</t>
    </r>
  </si>
  <si>
    <r>
      <rPr>
        <sz val="12"/>
        <rFont val="Times New Roman"/>
        <family val="1"/>
        <charset val="186"/>
      </rPr>
      <t>1. The territory around the barracks must be illuminated during dark hours.</t>
    </r>
  </si>
  <si>
    <r>
      <rPr>
        <sz val="12"/>
        <rFont val="Times New Roman"/>
        <family val="1"/>
        <charset val="186"/>
      </rPr>
      <t xml:space="preserve">2. Locations and movement paths with few users or where users are not always present must be equipped with occupancy sensors. This is particularly important in storage and inventory areas, as well as in places with low movement. The quality of the equipment and the thoughtful placement of occupancy detectors must ensure complete convenience, as the lights must always turn on and off at the required times.                                                                                                                                                                                 </t>
    </r>
  </si>
  <si>
    <r>
      <rPr>
        <sz val="12"/>
        <rFont val="Times New Roman"/>
        <family val="1"/>
        <charset val="186"/>
      </rPr>
      <t xml:space="preserve">3. Artificial lighting must be coordinated with surveillance equipment spaces and arranged so as not to dazzle the video surveillance cameras. The private partner must aim to reduce the number of lighting source models used.                                                                                                                        </t>
    </r>
  </si>
  <si>
    <r>
      <rPr>
        <sz val="12"/>
        <rFont val="Times New Roman"/>
        <family val="1"/>
        <charset val="186"/>
      </rPr>
      <t xml:space="preserve">4. All equipment must be accessible for cleaning and maintenance, especially in high locations.                                                                </t>
    </r>
  </si>
  <si>
    <r>
      <rPr>
        <sz val="12"/>
        <rFont val="Times New Roman"/>
        <family val="1"/>
        <charset val="186"/>
      </rPr>
      <t xml:space="preserve">5. Outdoor lighting must be controlled from the room.                                                                                                                                                           </t>
    </r>
  </si>
  <si>
    <r>
      <rPr>
        <sz val="12"/>
        <rFont val="Times New Roman"/>
        <family val="1"/>
        <charset val="186"/>
      </rPr>
      <t xml:space="preserve">5. The lighting of auxiliary rooms must be distributed according to functional zones, but the lighting of zones related to event functions must be centralized and controlled from a dedicated room.                                                                                                                                                                   </t>
    </r>
  </si>
  <si>
    <r>
      <rPr>
        <sz val="12"/>
        <rFont val="Times New Roman"/>
        <family val="1"/>
        <charset val="186"/>
      </rPr>
      <t xml:space="preserve">5. A sufficient power capacity three-phase power supply must be planned (for all planned equipment). The electrical networks of the buildings must be designed for all types (facades, territories, fire extinguishing equipment, local television networks, fire hydrant light indicators, safety signs, call systems, light enclosures). and others) to power the lighting. Electrical cable installation must comply with the technical requirements for this system’s installation.                                                                                                                                      </t>
    </r>
  </si>
  <si>
    <r>
      <rPr>
        <sz val="12"/>
        <rFont val="Times New Roman"/>
        <family val="1"/>
        <charset val="186"/>
      </rPr>
      <t xml:space="preserve">6. In the building's premises, all installed control and protection devices must have a label indicating the schematic dependency and purpose. There must be a label with the name of the recipients and the line's purpose in the internal part of the door panel, on the panel by the devices.                                       </t>
    </r>
  </si>
  <si>
    <r>
      <rPr>
        <b/>
        <sz val="12"/>
        <rFont val="Times New Roman"/>
        <family val="1"/>
        <charset val="186"/>
      </rPr>
      <t xml:space="preserve">The Participant provides information on high and/or medium voltage distribution equipment. </t>
    </r>
    <r>
      <rPr>
        <b/>
        <sz val="12"/>
        <rFont val="Times New Roman"/>
        <family val="1"/>
        <charset val="186"/>
      </rPr>
      <t xml:space="preserve">Electric power generators, including cooling, exhaust gas and fuel supply systems, central battery and uninterruptible power supply equipment, and photovoltaic systems. </t>
    </r>
    <r>
      <rPr>
        <b/>
        <sz val="12"/>
        <rFont val="Times New Roman"/>
        <family val="1"/>
        <charset val="186"/>
      </rPr>
      <t xml:space="preserve">Cables, wires, secondary distributors, routing systems, installation devices. </t>
    </r>
    <r>
      <rPr>
        <b/>
        <sz val="12"/>
        <rFont val="Times New Roman"/>
        <family val="1"/>
        <charset val="186"/>
      </rPr>
      <t xml:space="preserve">Fixed lights, including electric lamps. </t>
    </r>
    <r>
      <rPr>
        <b/>
        <sz val="12"/>
        <rFont val="Times New Roman"/>
        <family val="1"/>
        <charset val="186"/>
      </rPr>
      <t xml:space="preserve">Lightning protection, lightning rod, and grounding systems. </t>
    </r>
    <r>
      <rPr>
        <b/>
        <sz val="12"/>
        <rFont val="Times New Roman"/>
        <family val="1"/>
        <charset val="186"/>
      </rPr>
      <t>Electricity metering.</t>
    </r>
  </si>
  <si>
    <r>
      <rPr>
        <sz val="12"/>
        <rFont val="Times New Roman"/>
        <family val="1"/>
        <charset val="186"/>
      </rPr>
      <t>2.13.</t>
    </r>
  </si>
  <si>
    <r>
      <rPr>
        <b/>
        <sz val="12"/>
        <rFont val="Times New Roman"/>
        <family val="1"/>
        <charset val="186"/>
      </rPr>
      <t>Security alarm systems and devices</t>
    </r>
  </si>
  <si>
    <r>
      <rPr>
        <sz val="12"/>
        <rFont val="Times New Roman"/>
        <family val="1"/>
        <charset val="186"/>
      </rPr>
      <t>2.14.</t>
    </r>
  </si>
  <si>
    <r>
      <rPr>
        <b/>
        <sz val="12"/>
        <rFont val="Times New Roman"/>
        <family val="1"/>
        <charset val="186"/>
      </rPr>
      <t>Access control systems and devices.</t>
    </r>
  </si>
  <si>
    <r>
      <rPr>
        <sz val="12"/>
        <rFont val="Times New Roman"/>
        <family val="1"/>
        <charset val="186"/>
      </rPr>
      <t>2.16.</t>
    </r>
  </si>
  <si>
    <r>
      <rPr>
        <b/>
        <sz val="12"/>
        <rFont val="Times New Roman"/>
        <family val="1"/>
        <charset val="186"/>
      </rPr>
      <t>Video surveillance systems and equipment</t>
    </r>
  </si>
  <si>
    <r>
      <rPr>
        <sz val="12"/>
        <rFont val="Times New Roman"/>
        <family val="1"/>
        <charset val="186"/>
      </rPr>
      <t>2.17.</t>
    </r>
  </si>
  <si>
    <r>
      <rPr>
        <b/>
        <sz val="12"/>
        <rFont val="Times New Roman"/>
        <family val="1"/>
        <charset val="186"/>
      </rPr>
      <t>Computer and telephone networks</t>
    </r>
  </si>
  <si>
    <r>
      <rPr>
        <sz val="12"/>
        <rFont val="Times New Roman"/>
        <family val="1"/>
        <charset val="186"/>
      </rPr>
      <t>2.18.</t>
    </r>
  </si>
  <si>
    <r>
      <rPr>
        <b/>
        <sz val="12"/>
        <rFont val="Times New Roman"/>
        <family val="1"/>
        <charset val="186"/>
      </rPr>
      <t>Automation systems and devices</t>
    </r>
  </si>
  <si>
    <r>
      <rPr>
        <sz val="12"/>
        <rFont val="Times New Roman"/>
        <family val="1"/>
        <charset val="186"/>
      </rPr>
      <t xml:space="preserve">1. A closed (local) building management system must be installed, allowing both monitoring and control of the main engineering system parameters.                                                                                                                                                                                                                                                                                                </t>
    </r>
  </si>
  <si>
    <r>
      <rPr>
        <sz val="12"/>
        <rFont val="Times New Roman"/>
        <family val="1"/>
        <charset val="186"/>
      </rPr>
      <t xml:space="preserve">2. The accounting data analysis and processing software must be installed, designed for processing water, heat, electricity, and other meter data, generating reports, data analysis, and forecasting future needs.
</t>
    </r>
  </si>
  <si>
    <r>
      <rPr>
        <sz val="12"/>
        <rFont val="Times New Roman"/>
        <family val="1"/>
        <charset val="186"/>
      </rPr>
      <t xml:space="preserve">3. With the help of the installed systems, it must be possible to monitor and record the main microclimate parameters of at least five typical rooms (spaces).
</t>
    </r>
  </si>
  <si>
    <r>
      <rPr>
        <sz val="12"/>
        <rFont val="Times New Roman"/>
        <family val="1"/>
        <charset val="186"/>
      </rPr>
      <t xml:space="preserve">4. Meter readings must be transmitted automatically.
</t>
    </r>
  </si>
  <si>
    <r>
      <rPr>
        <sz val="12"/>
        <rFont val="Times New Roman"/>
        <family val="1"/>
        <charset val="186"/>
      </rPr>
      <t xml:space="preserve">5. The storage of copies of the transmitted telemetry data must be ensured. </t>
    </r>
    <r>
      <rPr>
        <b/>
        <sz val="12"/>
        <rFont val="Times New Roman"/>
        <family val="1"/>
        <charset val="186"/>
      </rPr>
      <t>The Participant provides information on automated systems, control and monitoring devices, programming devices, sensors and actuators, communication intersection stations, and software for automated stations.</t>
    </r>
  </si>
  <si>
    <r>
      <rPr>
        <sz val="12"/>
        <rFont val="Times New Roman"/>
        <family val="1"/>
        <charset val="186"/>
      </rPr>
      <t>2.19.</t>
    </r>
  </si>
  <si>
    <r>
      <rPr>
        <b/>
        <sz val="12"/>
        <rFont val="Times New Roman"/>
        <family val="1"/>
        <charset val="186"/>
      </rPr>
      <t>Smoke extraction systems and equipment</t>
    </r>
  </si>
  <si>
    <r>
      <rPr>
        <sz val="10"/>
        <rFont val="Times New Roman"/>
        <family val="1"/>
        <charset val="186"/>
      </rPr>
      <t>2.20.</t>
    </r>
  </si>
  <si>
    <r>
      <rPr>
        <b/>
        <sz val="12"/>
        <rFont val="Times New Roman"/>
        <family val="1"/>
        <charset val="186"/>
      </rPr>
      <t>Fire systems, fire detection systems, and equipment</t>
    </r>
  </si>
  <si>
    <r>
      <rPr>
        <b/>
        <sz val="12"/>
        <rFont val="Times New Roman"/>
        <family val="1"/>
        <charset val="186"/>
      </rPr>
      <t>The Participant provides information on fire detection and fire alarm systems.</t>
    </r>
  </si>
  <si>
    <r>
      <rPr>
        <sz val="10"/>
        <rFont val="Times New Roman"/>
        <family val="1"/>
        <charset val="186"/>
      </rPr>
      <t>2.21.</t>
    </r>
  </si>
  <si>
    <r>
      <rPr>
        <b/>
        <sz val="12"/>
        <rFont val="Times New Roman"/>
        <family val="1"/>
        <charset val="186"/>
      </rPr>
      <t>Fire extinguishing systems and equipment</t>
    </r>
  </si>
  <si>
    <r>
      <rPr>
        <sz val="12"/>
        <rFont val="Times New Roman"/>
        <family val="1"/>
        <charset val="186"/>
      </rPr>
      <t xml:space="preserve">1. The fire water supply system must comply with the applicable standards.                                                                                          </t>
    </r>
    <r>
      <rPr>
        <b/>
        <sz val="12"/>
        <rFont val="Times New Roman"/>
        <family val="1"/>
        <charset val="186"/>
      </rPr>
      <t xml:space="preserve">         </t>
    </r>
    <r>
      <rPr>
        <sz val="12"/>
        <rFont val="Times New Roman"/>
        <family val="1"/>
        <charset val="186"/>
      </rPr>
      <t xml:space="preserve">                                              </t>
    </r>
  </si>
  <si>
    <r>
      <rPr>
        <sz val="12"/>
        <rFont val="Times New Roman"/>
        <family val="1"/>
        <charset val="186"/>
      </rPr>
      <t xml:space="preserve">2. The private partner must design an adequate number of external fire-fighting measures, considering the changes in the water supply system and fire safety standards.                                                                                                                              </t>
    </r>
  </si>
  <si>
    <r>
      <rPr>
        <sz val="12"/>
        <rFont val="Times New Roman"/>
        <family val="1"/>
        <charset val="186"/>
      </rPr>
      <t xml:space="preserve"> 3. The private partner, considering the number of users in a specific Military Unit Object, must ensure appropriate evacuation conditions, ensuring that users can quickly and safely leave the danger zone or the area where a fire has occurred. Also, the appropriate structure, dimensions, and other technical fire safety measures must be ensured. </t>
    </r>
    <r>
      <rPr>
        <b/>
        <sz val="12"/>
        <rFont val="Times New Roman"/>
        <family val="1"/>
        <charset val="186"/>
      </rPr>
      <t xml:space="preserve">The Participant provides information on fire suppression systems and devices. </t>
    </r>
  </si>
  <si>
    <r>
      <rPr>
        <sz val="10"/>
        <rFont val="Times New Roman"/>
        <family val="1"/>
        <charset val="186"/>
      </rPr>
      <t>2.22.</t>
    </r>
  </si>
  <si>
    <r>
      <rPr>
        <b/>
        <sz val="12"/>
        <rFont val="Times New Roman"/>
        <family val="1"/>
        <charset val="186"/>
      </rPr>
      <t>Gas pipeline system and equipment</t>
    </r>
  </si>
  <si>
    <r>
      <rPr>
        <b/>
        <sz val="12"/>
        <rFont val="Times New Roman"/>
        <family val="1"/>
        <charset val="186"/>
      </rPr>
      <t>The Participant provides information on gas pipeline networks, boilers, system and other equipment, metering.</t>
    </r>
  </si>
  <si>
    <r>
      <rPr>
        <sz val="10"/>
        <rFont val="Times New Roman"/>
        <family val="1"/>
        <charset val="186"/>
      </rPr>
      <t>2.23.</t>
    </r>
  </si>
  <si>
    <r>
      <rPr>
        <b/>
        <sz val="12"/>
        <rFont val="Times New Roman"/>
        <family val="1"/>
        <charset val="186"/>
      </rPr>
      <t>Specific use devices, other technological devices and systems</t>
    </r>
  </si>
  <si>
    <r>
      <rPr>
        <b/>
        <sz val="12"/>
        <rFont val="Times New Roman"/>
        <family val="1"/>
        <charset val="186"/>
      </rPr>
      <t xml:space="preserve">The Participant provides information on built-in elements for special purposes, signposts, informational and directional signs, colour-coded guidance systems, air compressors, liquid storage tanks etc. </t>
    </r>
  </si>
  <si>
    <r>
      <rPr>
        <sz val="10"/>
        <rFont val="Times New Roman"/>
        <family val="1"/>
        <charset val="186"/>
      </rPr>
      <t>2.24.</t>
    </r>
  </si>
  <si>
    <r>
      <rPr>
        <b/>
        <sz val="12"/>
        <rFont val="Times New Roman"/>
        <family val="1"/>
        <charset val="186"/>
      </rPr>
      <t xml:space="preserve">Renewable energy systems and devices are installed in the building. </t>
    </r>
    <r>
      <rPr>
        <b/>
        <sz val="12"/>
        <rFont val="Times New Roman"/>
        <family val="1"/>
        <charset val="186"/>
      </rPr>
      <t>The system and equipment installed in the area are not evaluated here; such information is provided in the "Territory" worksheet before the field of engineering networks and systems.</t>
    </r>
  </si>
  <si>
    <r>
      <rPr>
        <b/>
        <sz val="12"/>
        <rFont val="Times New Roman"/>
        <family val="1"/>
        <charset val="186"/>
      </rPr>
      <t>The participant provides descriptions of systems and equipment, technical parameters, and details of the proposed installed equipment (location in the building, power ratings, specifications, etc.).</t>
    </r>
  </si>
  <si>
    <r>
      <rPr>
        <sz val="10"/>
        <rFont val="Times New Roman"/>
        <family val="1"/>
        <charset val="186"/>
      </rPr>
      <t>2.25.</t>
    </r>
  </si>
  <si>
    <r>
      <rPr>
        <b/>
        <sz val="12"/>
        <color theme="1"/>
        <rFont val="Times New Roman"/>
        <family val="1"/>
        <charset val="186"/>
      </rPr>
      <t>Other equipment</t>
    </r>
  </si>
  <si>
    <r>
      <rPr>
        <sz val="12"/>
        <rFont val="Times New Roman"/>
        <family val="1"/>
        <charset val="186"/>
      </rPr>
      <t>At the main entrances to the building (inside), solutions for foot (shoe) washing for soldiers returning from activities must be provided. At each entrance to the building, 15 foot (shoe) washing stations must be provided. The foot washing area must have a water supply, a solution for washing feet (shoes), and a solution for collecting and removing the residual water during and after washing.</t>
    </r>
  </si>
  <si>
    <r>
      <rPr>
        <sz val="12"/>
        <rFont val="Times New Roman"/>
        <family val="1"/>
        <charset val="186"/>
      </rPr>
      <t>2. The rooms must be equipped with a general sound system (amplifiers, speakers, microphones) to broadcast audio information from the administrative zone to the visitors in the rooms (the system must not interface with the KAS Network 1 and Network 2 networks).</t>
    </r>
  </si>
  <si>
    <r>
      <rPr>
        <sz val="12"/>
        <rFont val="Times New Roman"/>
        <family val="1"/>
        <charset val="186"/>
      </rPr>
      <t>3. Electrical power supply must be provided to barracks building rooms, featuring a fully automatic ATS (Automatic Transfer Switch) system (fully automated control). For computer workstations, communication rooms, and server rooms in the barracks, a backup power source (generator) must be ensured.</t>
    </r>
  </si>
  <si>
    <r>
      <rPr>
        <sz val="12"/>
        <color theme="1"/>
        <rFont val="Times New Roman"/>
        <family val="1"/>
        <charset val="186"/>
      </rPr>
      <t>3.</t>
    </r>
  </si>
  <si>
    <r>
      <rPr>
        <i/>
        <sz val="12"/>
        <color theme="1"/>
        <rFont val="Times New Roman"/>
        <family val="1"/>
        <charset val="186"/>
      </rPr>
      <t xml:space="preserve">Other. </t>
    </r>
    <r>
      <rPr>
        <i/>
        <sz val="12"/>
        <color theme="1"/>
        <rFont val="Times New Roman"/>
        <family val="1"/>
        <charset val="186"/>
      </rPr>
      <t>Proposed by the Candidate / Participant.</t>
    </r>
  </si>
  <si>
    <r>
      <rPr>
        <i/>
        <sz val="12"/>
        <color theme="1"/>
        <rFont val="Times New Roman"/>
        <family val="1"/>
        <charset val="186"/>
      </rPr>
      <t>The Candidate/Participant may supplement their Tender with the solutions that do not contradict the Specifications or are not assessed by the Public Entity (PE)</t>
    </r>
  </si>
  <si>
    <r>
      <rPr>
        <sz val="12"/>
        <rFont val="Times New Roman"/>
        <family val="1"/>
        <charset val="186"/>
      </rPr>
      <t>The price must match the price of part of the Facility of Supplement 2.1, document 1, worksheet 1</t>
    </r>
  </si>
  <si>
    <r>
      <rPr>
        <b/>
        <sz val="12"/>
        <rFont val="Times New Roman"/>
        <family val="1"/>
        <charset val="186"/>
      </rPr>
      <t>Total (EUR, excl. VAT)</t>
    </r>
  </si>
  <si>
    <r>
      <rPr>
        <b/>
        <sz val="11"/>
        <rFont val="Times New Roman"/>
        <family val="1"/>
        <charset val="186"/>
      </rPr>
      <t xml:space="preserve">Total cost of the optimisation solutions (EUR excl. VAT). </t>
    </r>
    <r>
      <rPr>
        <b/>
        <sz val="11"/>
        <rFont val="Times New Roman"/>
        <family val="1"/>
        <charset val="186"/>
      </rPr>
      <t>Cost of additional work or savings</t>
    </r>
  </si>
  <si>
    <r>
      <rPr>
        <b/>
        <sz val="12"/>
        <color rgb="FF000000"/>
        <rFont val="Times New Roman"/>
        <family val="1"/>
        <charset val="186"/>
      </rPr>
      <t xml:space="preserve">REMARKS: </t>
    </r>
  </si>
  <si>
    <r>
      <rPr>
        <sz val="12"/>
        <color rgb="FF000000"/>
        <rFont val="Times New Roman"/>
        <family val="1"/>
        <charset val="186"/>
      </rPr>
      <t>1. The Public Entity fills in the specifications, object data, and design task taking into account the specific features and purpose of the object part.</t>
    </r>
  </si>
  <si>
    <r>
      <rPr>
        <sz val="12"/>
        <rFont val="Times New Roman"/>
        <family val="2"/>
        <charset val="186"/>
      </rPr>
      <t>2. The Public Entity provides known special requirements and descriptions of objects, rooms, functional blocks, and infrastructure. If descriptions are not provided in the Public Entity tables, the Candidate/Participant must submit their tenders in accordance with applicable regulations, standards, and other legal acts.</t>
    </r>
  </si>
  <si>
    <r>
      <rPr>
        <sz val="12"/>
        <rFont val="Times New Roman"/>
        <family val="1"/>
        <charset val="186"/>
      </rPr>
      <t>3. The Candidate may propose and suggest possible optimisations (by suggesting to supplement the Specifications, justifying the benefits of the proposals and their impact on the price of the Tender).</t>
    </r>
  </si>
  <si>
    <r>
      <rPr>
        <sz val="12"/>
        <rFont val="Times New Roman"/>
        <family val="1"/>
        <charset val="186"/>
      </rPr>
      <t xml:space="preserve">4. Where possible and rational, the cost of creating a facility or other part of a building should be detailed by isolating individual parts or components of the building and specifying the anticipated cost of each respective part or component. </t>
    </r>
  </si>
  <si>
    <t>1.9.</t>
  </si>
  <si>
    <t>1.10.</t>
  </si>
  <si>
    <t>1.11.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</si>
</sst>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0" x14ac:knownFonts="1">
    <font>
      <sz val="11"/>
      <color rgb="FF000000"/>
      <name val="Calibri"/>
      <family val="2"/>
      <charset val="186"/>
    </font>
    <font>
      <sz val="12"/>
      <color rgb="FF000000"/>
      <name val="Times New Roman"/>
      <family val="1"/>
      <charset val="186"/>
    </font>
    <font>
      <b/>
      <sz val="12"/>
      <color rgb="FF000000"/>
      <name val="Times New Roman"/>
      <family val="1"/>
      <charset val="186"/>
    </font>
    <font>
      <sz val="12"/>
      <color rgb="FFFF0000"/>
      <name val="Times New Roman"/>
      <family val="1"/>
      <charset val="186"/>
    </font>
    <font>
      <i/>
      <sz val="12"/>
      <color rgb="FF000000"/>
      <name val="Times New Roman"/>
      <family val="1"/>
      <charset val="186"/>
    </font>
    <font>
      <sz val="12"/>
      <name val="Times New Roman"/>
      <family val="1"/>
      <charset val="186"/>
    </font>
    <font>
      <b/>
      <sz val="12"/>
      <name val="Times New Roman"/>
      <family val="1"/>
      <charset val="186"/>
    </font>
    <font>
      <sz val="10"/>
      <name val="Times New Roman"/>
      <family val="1"/>
      <charset val="186"/>
    </font>
    <font>
      <i/>
      <sz val="12"/>
      <color rgb="FFFF0000"/>
      <name val="Times New Roman"/>
      <family val="1"/>
      <charset val="186"/>
    </font>
    <font>
      <sz val="12"/>
      <name val="Times New Roman"/>
      <family val="2"/>
      <charset val="186"/>
    </font>
    <font>
      <sz val="9"/>
      <color rgb="FF000000"/>
      <name val="Times New Roman"/>
      <family val="1"/>
      <charset val="186"/>
    </font>
    <font>
      <sz val="9"/>
      <name val="Times New Roman"/>
      <family val="1"/>
      <charset val="186"/>
    </font>
    <font>
      <sz val="11"/>
      <color rgb="FF000000"/>
      <name val="Times New Roman"/>
      <family val="1"/>
      <charset val="186"/>
    </font>
    <font>
      <sz val="11"/>
      <name val="Times New Roman"/>
      <family val="1"/>
      <charset val="186"/>
    </font>
    <font>
      <sz val="12"/>
      <color rgb="FF9C6500"/>
      <name val="Times New Roman"/>
      <family val="2"/>
      <charset val="186"/>
    </font>
    <font>
      <b/>
      <sz val="11"/>
      <name val="Times New Roman"/>
      <family val="1"/>
      <charset val="186"/>
    </font>
    <font>
      <b/>
      <sz val="11"/>
      <color rgb="FF000000"/>
      <name val="Times New Roman"/>
      <family val="1"/>
      <charset val="186"/>
    </font>
    <font>
      <sz val="9"/>
      <color rgb="FF000000"/>
      <name val="Times New Roman"/>
      <family val="2"/>
      <charset val="186"/>
    </font>
    <font>
      <sz val="11"/>
      <color rgb="FFFF0000"/>
      <name val="Times New Roman"/>
      <family val="1"/>
      <charset val="186"/>
    </font>
    <font>
      <sz val="11"/>
      <color rgb="FF00B0F0"/>
      <name val="Times New Roman"/>
      <family val="1"/>
      <charset val="186"/>
    </font>
    <font>
      <i/>
      <sz val="11"/>
      <color rgb="FF000000"/>
      <name val="Times New Roman"/>
      <family val="1"/>
      <charset val="186"/>
    </font>
    <font>
      <sz val="11"/>
      <color rgb="FF535353"/>
      <name val="Times New Roman"/>
      <family val="1"/>
      <charset val="186"/>
    </font>
    <font>
      <sz val="11"/>
      <name val="Times New Roman"/>
      <family val="2"/>
      <charset val="186"/>
    </font>
    <font>
      <sz val="11"/>
      <color rgb="FF000000"/>
      <name val="Times New Roman"/>
      <family val="1"/>
    </font>
    <font>
      <sz val="9"/>
      <color theme="1"/>
      <name val="Times New Roman"/>
      <family val="1"/>
      <charset val="186"/>
    </font>
    <font>
      <sz val="12"/>
      <color theme="1"/>
      <name val="Times New Roman"/>
      <family val="1"/>
      <charset val="186"/>
    </font>
    <font>
      <sz val="11"/>
      <color theme="1"/>
      <name val="Times New Roman"/>
      <family val="1"/>
      <charset val="186"/>
    </font>
    <font>
      <b/>
      <sz val="12"/>
      <color theme="1"/>
      <name val="Times New Roman"/>
      <family val="1"/>
      <charset val="186"/>
    </font>
    <font>
      <i/>
      <sz val="12"/>
      <color theme="1"/>
      <name val="Times New Roman"/>
      <family val="1"/>
      <charset val="186"/>
    </font>
    <font>
      <b/>
      <sz val="11"/>
      <color theme="1"/>
      <name val="Times New Roman"/>
      <family val="1"/>
      <charset val="186"/>
    </font>
    <font>
      <i/>
      <sz val="11"/>
      <color theme="1"/>
      <name val="Times New Roman"/>
      <family val="1"/>
      <charset val="186"/>
    </font>
    <font>
      <i/>
      <sz val="12"/>
      <name val="Times New Roman"/>
      <family val="1"/>
      <charset val="186"/>
    </font>
    <font>
      <b/>
      <sz val="11"/>
      <color rgb="FF535353"/>
      <name val="Times New Roman"/>
      <family val="1"/>
      <charset val="186"/>
    </font>
    <font>
      <b/>
      <sz val="12"/>
      <name val="Times New Roman"/>
      <family val="1"/>
    </font>
    <font>
      <i/>
      <sz val="9"/>
      <color rgb="FF000000"/>
      <name val="Times New Roman"/>
      <family val="1"/>
      <charset val="186"/>
    </font>
    <font>
      <b/>
      <sz val="10"/>
      <name val="Times New Roman"/>
      <family val="1"/>
      <charset val="186"/>
    </font>
    <font>
      <i/>
      <sz val="9"/>
      <color rgb="FF535353"/>
      <name val="Times New Roman"/>
      <family val="1"/>
      <charset val="186"/>
    </font>
    <font>
      <i/>
      <sz val="9"/>
      <name val="Times New Roman"/>
      <family val="1"/>
      <charset val="186"/>
    </font>
    <font>
      <i/>
      <u/>
      <sz val="9"/>
      <name val="Times New Roman"/>
      <family val="1"/>
      <charset val="186"/>
    </font>
    <font>
      <i/>
      <sz val="9"/>
      <color theme="1"/>
      <name val="Times New Roman"/>
      <family val="1"/>
      <charset val="186"/>
    </font>
  </fonts>
  <fills count="24">
    <fill>
      <patternFill patternType="none"/>
    </fill>
    <fill>
      <patternFill patternType="gray125"/>
    </fill>
    <fill>
      <patternFill patternType="solid">
        <fgColor rgb="FFFFEB9C"/>
        <bgColor rgb="FFFFFFCC"/>
      </patternFill>
    </fill>
    <fill>
      <patternFill patternType="solid">
        <fgColor rgb="FFFFFFFF"/>
        <bgColor rgb="FFFFFFCC"/>
      </patternFill>
    </fill>
    <fill>
      <patternFill patternType="solid">
        <fgColor rgb="FF9DC3E6"/>
        <bgColor rgb="FF9999FF"/>
      </patternFill>
    </fill>
    <fill>
      <patternFill patternType="solid">
        <fgColor rgb="FFE2F0D9"/>
        <bgColor rgb="FFE7E6E6"/>
      </patternFill>
    </fill>
    <fill>
      <patternFill patternType="solid">
        <fgColor theme="9" tint="0.79998168889431442"/>
        <bgColor rgb="FFE2F0D9"/>
      </patternFill>
    </fill>
    <fill>
      <patternFill patternType="solid">
        <fgColor theme="9" tint="0.79998168889431442"/>
        <bgColor indexed="64"/>
      </patternFill>
    </fill>
    <fill>
      <patternFill patternType="solid">
        <fgColor rgb="FFFFFFFF"/>
        <bgColor indexed="64"/>
      </patternFill>
    </fill>
    <fill>
      <patternFill patternType="solid">
        <fgColor theme="0"/>
        <bgColor indexed="64"/>
      </patternFill>
    </fill>
    <fill>
      <patternFill patternType="solid">
        <fgColor theme="4" tint="0.39997558519241921"/>
        <bgColor rgb="FFFFFF00"/>
      </patternFill>
    </fill>
    <fill>
      <patternFill patternType="solid">
        <fgColor theme="2"/>
        <bgColor indexed="64"/>
      </patternFill>
    </fill>
    <fill>
      <patternFill patternType="solid">
        <fgColor theme="9" tint="0.79998168889431442"/>
        <bgColor rgb="FFE7E6E6"/>
      </patternFill>
    </fill>
    <fill>
      <patternFill patternType="solid">
        <fgColor theme="4" tint="0.39997558519241921"/>
        <bgColor indexed="64"/>
      </patternFill>
    </fill>
    <fill>
      <patternFill patternType="solid">
        <fgColor theme="2"/>
        <bgColor rgb="FFFFFFCC"/>
      </patternFill>
    </fill>
    <fill>
      <patternFill patternType="solid">
        <fgColor theme="4" tint="0.39997558519241921"/>
        <bgColor rgb="FFE7E6E6"/>
      </patternFill>
    </fill>
    <fill>
      <patternFill patternType="solid">
        <fgColor theme="2"/>
        <bgColor rgb="FFE7E6E6"/>
      </patternFill>
    </fill>
    <fill>
      <patternFill patternType="solid">
        <fgColor rgb="FFFFFF00"/>
        <bgColor rgb="FF9999FF"/>
      </patternFill>
    </fill>
    <fill>
      <patternFill patternType="solid">
        <fgColor rgb="FFFFFF00"/>
        <bgColor rgb="FFFF9900"/>
      </patternFill>
    </fill>
    <fill>
      <patternFill patternType="solid">
        <fgColor theme="2"/>
        <bgColor rgb="FFE2F0D9"/>
      </patternFill>
    </fill>
    <fill>
      <patternFill patternType="solid">
        <fgColor theme="4" tint="0.39997558519241921"/>
        <bgColor rgb="FF9999FF"/>
      </patternFill>
    </fill>
    <fill>
      <patternFill patternType="solid">
        <fgColor theme="0" tint="-0.14999847407452621"/>
        <bgColor indexed="64"/>
      </patternFill>
    </fill>
    <fill>
      <patternFill patternType="solid">
        <fgColor theme="0" tint="-0.14999847407452621"/>
        <bgColor rgb="FFE7E6E6"/>
      </patternFill>
    </fill>
    <fill>
      <patternFill patternType="solid">
        <fgColor theme="0" tint="-0.14999847407452621"/>
        <bgColor rgb="FFE2F0D9"/>
      </patternFill>
    </fill>
  </fills>
  <borders count="14">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right style="thin">
        <color auto="1"/>
      </right>
      <top/>
      <bottom style="thin">
        <color auto="1"/>
      </bottom>
      <diagonal/>
    </border>
    <border>
      <left style="thin">
        <color auto="1"/>
      </left>
      <right style="medium">
        <color indexed="64"/>
      </right>
      <top style="medium">
        <color indexed="64"/>
      </top>
      <bottom style="medium">
        <color indexed="64"/>
      </bottom>
      <diagonal/>
    </border>
    <border>
      <left style="thin">
        <color auto="1"/>
      </left>
      <right/>
      <top style="thin">
        <color auto="1"/>
      </top>
      <bottom/>
      <diagonal/>
    </border>
    <border>
      <left style="thin">
        <color auto="1"/>
      </left>
      <right style="thin">
        <color auto="1"/>
      </right>
      <top/>
      <bottom/>
      <diagonal/>
    </border>
    <border>
      <left/>
      <right/>
      <top/>
      <bottom style="thin">
        <color auto="1"/>
      </bottom>
      <diagonal/>
    </border>
  </borders>
  <cellStyleXfs count="2">
    <xf numFmtId="0" fontId="0" fillId="0" borderId="0"/>
    <xf numFmtId="0" fontId="14" fillId="2" borderId="0" applyBorder="0" applyProtection="0"/>
  </cellStyleXfs>
  <cellXfs count="358">
    <xf numFmtId="0" fontId="0" fillId="0" borderId="0" xfId="0"/>
    <xf numFmtId="0" fontId="1" fillId="0" borderId="0" xfId="0" applyFont="1"/>
    <xf numFmtId="0" fontId="2" fillId="0" borderId="0" xfId="0" applyFont="1"/>
    <xf numFmtId="0" fontId="1" fillId="0" borderId="3" xfId="0" applyFont="1" applyBorder="1"/>
    <xf numFmtId="0" fontId="5" fillId="0" borderId="0" xfId="0" applyFont="1"/>
    <xf numFmtId="0" fontId="5" fillId="0" borderId="0" xfId="0" applyFont="1" applyAlignment="1">
      <alignment horizontal="center" vertical="center"/>
    </xf>
    <xf numFmtId="0" fontId="5" fillId="5" borderId="3" xfId="0" applyFont="1" applyFill="1" applyBorder="1" applyAlignment="1">
      <alignment horizontal="center" vertical="center" wrapText="1"/>
    </xf>
    <xf numFmtId="0" fontId="12" fillId="3" borderId="3" xfId="0" applyFont="1" applyFill="1" applyBorder="1"/>
    <xf numFmtId="0" fontId="15" fillId="4" borderId="3" xfId="0" applyFont="1" applyFill="1" applyBorder="1" applyAlignment="1">
      <alignment vertical="center" wrapText="1"/>
    </xf>
    <xf numFmtId="0" fontId="2" fillId="0" borderId="3" xfId="0" applyFont="1" applyBorder="1" applyAlignment="1">
      <alignment horizontal="center" vertical="center" wrapText="1"/>
    </xf>
    <xf numFmtId="0" fontId="5" fillId="0" borderId="3" xfId="0" applyFont="1" applyBorder="1" applyAlignment="1">
      <alignment horizontal="left" vertical="center" wrapText="1"/>
    </xf>
    <xf numFmtId="0" fontId="8" fillId="5" borderId="5" xfId="0" applyFont="1" applyFill="1" applyBorder="1" applyAlignment="1">
      <alignment horizontal="left" vertical="center" wrapText="1"/>
    </xf>
    <xf numFmtId="0" fontId="1" fillId="5" borderId="5" xfId="0" applyFont="1" applyFill="1" applyBorder="1" applyAlignment="1">
      <alignment horizontal="left" vertical="center"/>
    </xf>
    <xf numFmtId="0" fontId="5" fillId="5" borderId="5" xfId="0" applyFont="1" applyFill="1" applyBorder="1" applyAlignment="1">
      <alignment horizontal="left" vertical="center" wrapText="1"/>
    </xf>
    <xf numFmtId="0" fontId="5" fillId="0" borderId="0" xfId="0" applyFont="1" applyAlignment="1">
      <alignment horizontal="center" vertical="center" wrapText="1"/>
    </xf>
    <xf numFmtId="0" fontId="4" fillId="5" borderId="3" xfId="0" applyFont="1" applyFill="1" applyBorder="1" applyAlignment="1">
      <alignment horizontal="center" vertical="center" wrapText="1" readingOrder="1"/>
    </xf>
    <xf numFmtId="0" fontId="13" fillId="0" borderId="0" xfId="0" applyFont="1"/>
    <xf numFmtId="0" fontId="13" fillId="0" borderId="0" xfId="0" applyFont="1" applyAlignment="1">
      <alignment horizontal="left"/>
    </xf>
    <xf numFmtId="0" fontId="12" fillId="0" borderId="0" xfId="0" applyFont="1"/>
    <xf numFmtId="0" fontId="16" fillId="0" borderId="3" xfId="0" applyFont="1" applyBorder="1"/>
    <xf numFmtId="0" fontId="16" fillId="0" borderId="3" xfId="0" applyFont="1" applyBorder="1" applyAlignment="1">
      <alignment vertical="center"/>
    </xf>
    <xf numFmtId="0" fontId="12" fillId="0" borderId="0" xfId="0" applyFont="1" applyAlignment="1">
      <alignment horizontal="left" vertical="center"/>
    </xf>
    <xf numFmtId="0" fontId="20" fillId="4" borderId="3" xfId="0" applyFont="1" applyFill="1" applyBorder="1" applyAlignment="1">
      <alignment horizontal="center" vertical="center" wrapText="1"/>
    </xf>
    <xf numFmtId="0" fontId="16" fillId="0" borderId="3" xfId="0" applyFont="1" applyBorder="1" applyAlignment="1">
      <alignment horizontal="center" vertical="center"/>
    </xf>
    <xf numFmtId="0" fontId="12" fillId="0" borderId="3" xfId="0" applyFont="1" applyBorder="1"/>
    <xf numFmtId="0" fontId="13" fillId="8" borderId="0" xfId="0" applyFont="1" applyFill="1"/>
    <xf numFmtId="0" fontId="19" fillId="0" borderId="0" xfId="0" applyFont="1"/>
    <xf numFmtId="0" fontId="23" fillId="0" borderId="0" xfId="0" applyFont="1"/>
    <xf numFmtId="0" fontId="23" fillId="3" borderId="3" xfId="0" applyFont="1" applyFill="1" applyBorder="1"/>
    <xf numFmtId="0" fontId="6" fillId="4" borderId="3" xfId="0" applyFont="1" applyFill="1" applyBorder="1" applyAlignment="1">
      <alignment horizontal="center" vertical="center" wrapText="1"/>
    </xf>
    <xf numFmtId="0" fontId="18" fillId="0" borderId="0" xfId="0" applyFont="1"/>
    <xf numFmtId="0" fontId="12" fillId="0" borderId="3" xfId="0" applyFont="1" applyBorder="1" applyAlignment="1">
      <alignment horizontal="left" vertical="top" wrapText="1"/>
    </xf>
    <xf numFmtId="0" fontId="2" fillId="4" borderId="3"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16" fillId="8" borderId="3" xfId="0" applyFont="1" applyFill="1" applyBorder="1"/>
    <xf numFmtId="0" fontId="12" fillId="0" borderId="0" xfId="0" applyFont="1" applyAlignment="1">
      <alignment horizontal="left"/>
    </xf>
    <xf numFmtId="0" fontId="12" fillId="8" borderId="0" xfId="0" applyFont="1" applyFill="1" applyAlignment="1">
      <alignment horizontal="left"/>
    </xf>
    <xf numFmtId="0" fontId="12" fillId="0" borderId="3" xfId="0" applyFont="1" applyBorder="1" applyAlignment="1">
      <alignment horizontal="center" vertical="center" wrapText="1"/>
    </xf>
    <xf numFmtId="0" fontId="10" fillId="0" borderId="3" xfId="0" applyFont="1" applyBorder="1" applyAlignment="1">
      <alignment vertical="top" wrapText="1"/>
    </xf>
    <xf numFmtId="0" fontId="11" fillId="0" borderId="3" xfId="0" applyFont="1" applyBorder="1" applyAlignment="1">
      <alignment horizontal="left" vertical="top" wrapText="1"/>
    </xf>
    <xf numFmtId="0" fontId="11" fillId="0" borderId="3" xfId="0" applyFont="1" applyBorder="1" applyAlignment="1">
      <alignment vertical="top" wrapText="1"/>
    </xf>
    <xf numFmtId="0" fontId="11" fillId="0" borderId="3" xfId="0" applyFont="1" applyBorder="1" applyAlignment="1">
      <alignment horizontal="left" vertical="center" wrapText="1"/>
    </xf>
    <xf numFmtId="0" fontId="21" fillId="0" borderId="3" xfId="0" applyFont="1" applyBorder="1" applyAlignment="1">
      <alignment horizontal="center" vertical="center" wrapText="1"/>
    </xf>
    <xf numFmtId="0" fontId="13" fillId="0" borderId="3" xfId="0" applyFont="1" applyBorder="1" applyAlignment="1">
      <alignment horizontal="center" vertical="center" wrapText="1"/>
    </xf>
    <xf numFmtId="0" fontId="16" fillId="0" borderId="0" xfId="0" applyFont="1" applyAlignment="1">
      <alignment horizontal="left" vertical="top" wrapText="1"/>
    </xf>
    <xf numFmtId="0" fontId="16" fillId="0" borderId="0" xfId="0" applyFont="1" applyAlignment="1">
      <alignment horizontal="center" vertical="top" wrapText="1"/>
    </xf>
    <xf numFmtId="0" fontId="27" fillId="0" borderId="0" xfId="0" applyFont="1"/>
    <xf numFmtId="0" fontId="3" fillId="11" borderId="3" xfId="0" applyFont="1" applyFill="1" applyBorder="1" applyAlignment="1">
      <alignment horizontal="center" vertical="center" wrapText="1"/>
    </xf>
    <xf numFmtId="0" fontId="12" fillId="6" borderId="3" xfId="0" applyFont="1" applyFill="1" applyBorder="1"/>
    <xf numFmtId="0" fontId="12" fillId="12" borderId="3" xfId="0" applyFont="1" applyFill="1" applyBorder="1"/>
    <xf numFmtId="0" fontId="23" fillId="12" borderId="3" xfId="0" applyFont="1" applyFill="1" applyBorder="1"/>
    <xf numFmtId="0" fontId="12" fillId="6" borderId="5" xfId="0" applyFont="1" applyFill="1" applyBorder="1"/>
    <xf numFmtId="0" fontId="2" fillId="0" borderId="4" xfId="0" applyFont="1" applyBorder="1" applyAlignment="1">
      <alignment horizontal="left"/>
    </xf>
    <xf numFmtId="0" fontId="2" fillId="0" borderId="4" xfId="0" applyFont="1" applyBorder="1" applyAlignment="1">
      <alignment horizontal="left" vertical="center"/>
    </xf>
    <xf numFmtId="0" fontId="6" fillId="11" borderId="2" xfId="0" applyFont="1" applyFill="1" applyBorder="1" applyAlignment="1">
      <alignment horizontal="center" vertical="center" wrapText="1"/>
    </xf>
    <xf numFmtId="0" fontId="27" fillId="11" borderId="3" xfId="0" applyFont="1" applyFill="1" applyBorder="1" applyAlignment="1">
      <alignment horizontal="left" vertical="center" wrapText="1"/>
    </xf>
    <xf numFmtId="0" fontId="7" fillId="14" borderId="3" xfId="0" applyFont="1" applyFill="1" applyBorder="1" applyAlignment="1">
      <alignment vertical="top" wrapText="1"/>
    </xf>
    <xf numFmtId="0" fontId="25" fillId="0" borderId="3" xfId="0" applyFont="1" applyBorder="1" applyAlignment="1">
      <alignment horizontal="left" vertical="top" wrapText="1"/>
    </xf>
    <xf numFmtId="0" fontId="27" fillId="11" borderId="3" xfId="0" applyFont="1" applyFill="1" applyBorder="1" applyAlignment="1">
      <alignment horizontal="left" vertical="top"/>
    </xf>
    <xf numFmtId="0" fontId="25" fillId="7" borderId="3" xfId="0" applyFont="1" applyFill="1" applyBorder="1" applyAlignment="1">
      <alignment horizontal="left" vertical="center"/>
    </xf>
    <xf numFmtId="0" fontId="28" fillId="7" borderId="3" xfId="0" applyFont="1" applyFill="1" applyBorder="1" applyAlignment="1">
      <alignment horizontal="left" vertical="center" wrapText="1"/>
    </xf>
    <xf numFmtId="0" fontId="25" fillId="0" borderId="0" xfId="0" applyFont="1"/>
    <xf numFmtId="0" fontId="26" fillId="0" borderId="0" xfId="0" applyFont="1" applyAlignment="1">
      <alignment horizontal="left" vertical="top" wrapText="1"/>
    </xf>
    <xf numFmtId="0" fontId="26" fillId="0" borderId="0" xfId="0" applyFont="1" applyAlignment="1">
      <alignment horizontal="center" vertical="center" wrapText="1"/>
    </xf>
    <xf numFmtId="0" fontId="24" fillId="0" borderId="0" xfId="0" applyFont="1" applyAlignment="1">
      <alignment horizontal="left" vertical="top" wrapText="1"/>
    </xf>
    <xf numFmtId="0" fontId="15" fillId="17" borderId="2" xfId="0" applyFont="1" applyFill="1" applyBorder="1" applyAlignment="1">
      <alignment horizontal="center" vertical="center" wrapText="1"/>
    </xf>
    <xf numFmtId="0" fontId="4" fillId="5" borderId="9" xfId="0" applyFont="1" applyFill="1" applyBorder="1" applyAlignment="1">
      <alignment horizontal="center" vertical="center" wrapText="1" readingOrder="1"/>
    </xf>
    <xf numFmtId="0" fontId="8" fillId="11" borderId="4" xfId="0" applyFont="1" applyFill="1" applyBorder="1" applyAlignment="1">
      <alignment horizontal="left" vertical="top" wrapText="1"/>
    </xf>
    <xf numFmtId="0" fontId="8" fillId="5" borderId="8" xfId="0" applyFont="1" applyFill="1" applyBorder="1" applyAlignment="1">
      <alignment horizontal="left" vertical="center" wrapText="1"/>
    </xf>
    <xf numFmtId="0" fontId="5" fillId="5" borderId="7" xfId="0" applyFont="1" applyFill="1" applyBorder="1" applyAlignment="1">
      <alignment horizontal="center" vertical="center" wrapText="1"/>
    </xf>
    <xf numFmtId="0" fontId="6" fillId="4" borderId="2" xfId="0" applyFont="1" applyFill="1" applyBorder="1" applyAlignment="1">
      <alignment horizontal="center" vertical="center"/>
    </xf>
    <xf numFmtId="0" fontId="5" fillId="5" borderId="1" xfId="0" applyFont="1" applyFill="1" applyBorder="1"/>
    <xf numFmtId="0" fontId="5" fillId="5" borderId="10" xfId="0" applyFont="1" applyFill="1" applyBorder="1"/>
    <xf numFmtId="0" fontId="20" fillId="5" borderId="7" xfId="0" applyFont="1" applyFill="1" applyBorder="1" applyAlignment="1">
      <alignment horizontal="center" vertical="center" wrapText="1" readingOrder="1"/>
    </xf>
    <xf numFmtId="0" fontId="12" fillId="6" borderId="8" xfId="0" applyFont="1" applyFill="1" applyBorder="1"/>
    <xf numFmtId="0" fontId="12" fillId="6" borderId="7" xfId="0" applyFont="1" applyFill="1" applyBorder="1"/>
    <xf numFmtId="0" fontId="26" fillId="7" borderId="7" xfId="0" applyFont="1" applyFill="1" applyBorder="1" applyAlignment="1">
      <alignment horizontal="left" vertical="top" wrapText="1"/>
    </xf>
    <xf numFmtId="0" fontId="26" fillId="7" borderId="7" xfId="0" applyFont="1" applyFill="1" applyBorder="1" applyAlignment="1">
      <alignment horizontal="center" vertical="center" wrapText="1"/>
    </xf>
    <xf numFmtId="0" fontId="2" fillId="4" borderId="4" xfId="0" applyFont="1" applyFill="1" applyBorder="1" applyAlignment="1">
      <alignment horizontal="left" vertical="center" wrapText="1"/>
    </xf>
    <xf numFmtId="0" fontId="8" fillId="5" borderId="3" xfId="0" applyFont="1" applyFill="1" applyBorder="1" applyAlignment="1">
      <alignment horizontal="left" vertical="center" wrapText="1"/>
    </xf>
    <xf numFmtId="0" fontId="30" fillId="5" borderId="7" xfId="0" applyFont="1" applyFill="1" applyBorder="1" applyAlignment="1">
      <alignment horizontal="center" vertical="center" wrapText="1" readingOrder="1"/>
    </xf>
    <xf numFmtId="0" fontId="5" fillId="9" borderId="3" xfId="0" applyFont="1" applyFill="1" applyBorder="1" applyAlignment="1">
      <alignment horizontal="left" vertical="center" wrapText="1"/>
    </xf>
    <xf numFmtId="0" fontId="6" fillId="11" borderId="3" xfId="0" applyFont="1" applyFill="1" applyBorder="1" applyAlignment="1">
      <alignment horizontal="left" vertical="center" wrapText="1"/>
    </xf>
    <xf numFmtId="0" fontId="12" fillId="11" borderId="2" xfId="0" applyFont="1" applyFill="1" applyBorder="1" applyAlignment="1">
      <alignment horizontal="left" vertical="top" wrapText="1"/>
    </xf>
    <xf numFmtId="0" fontId="12" fillId="11" borderId="3" xfId="0" applyFont="1" applyFill="1" applyBorder="1" applyAlignment="1">
      <alignment vertical="top"/>
    </xf>
    <xf numFmtId="0" fontId="17" fillId="11" borderId="3" xfId="0" applyFont="1" applyFill="1" applyBorder="1" applyAlignment="1">
      <alignment horizontal="left" vertical="top" wrapText="1"/>
    </xf>
    <xf numFmtId="0" fontId="25" fillId="7" borderId="11" xfId="0" applyFont="1" applyFill="1" applyBorder="1"/>
    <xf numFmtId="0" fontId="26" fillId="7" borderId="11" xfId="0" applyFont="1" applyFill="1" applyBorder="1" applyAlignment="1">
      <alignment horizontal="left" vertical="top" wrapText="1"/>
    </xf>
    <xf numFmtId="0" fontId="26" fillId="7" borderId="11" xfId="0" applyFont="1" applyFill="1" applyBorder="1" applyAlignment="1">
      <alignment horizontal="center" vertical="center" wrapText="1"/>
    </xf>
    <xf numFmtId="0" fontId="24" fillId="7" borderId="11" xfId="0" applyFont="1" applyFill="1" applyBorder="1" applyAlignment="1">
      <alignment horizontal="left" vertical="top" wrapText="1"/>
    </xf>
    <xf numFmtId="0" fontId="20" fillId="12" borderId="7" xfId="0" applyFont="1" applyFill="1" applyBorder="1" applyAlignment="1">
      <alignment horizontal="center" vertical="center" wrapText="1" readingOrder="1"/>
    </xf>
    <xf numFmtId="0" fontId="16" fillId="20" borderId="7" xfId="0" applyFont="1" applyFill="1" applyBorder="1" applyAlignment="1">
      <alignment horizontal="center" vertical="center" wrapText="1"/>
    </xf>
    <xf numFmtId="0" fontId="20" fillId="15" borderId="7" xfId="0" applyFont="1" applyFill="1" applyBorder="1" applyAlignment="1">
      <alignment horizontal="center" vertical="center" wrapText="1" readingOrder="1"/>
    </xf>
    <xf numFmtId="0" fontId="20" fillId="0" borderId="3" xfId="0" applyFont="1" applyFill="1" applyBorder="1" applyAlignment="1">
      <alignment horizontal="center" vertical="center" wrapText="1" readingOrder="1"/>
    </xf>
    <xf numFmtId="0" fontId="20" fillId="0" borderId="7" xfId="0" applyFont="1" applyFill="1" applyBorder="1" applyAlignment="1">
      <alignment horizontal="center" vertical="center" wrapText="1" readingOrder="1"/>
    </xf>
    <xf numFmtId="0" fontId="16" fillId="0" borderId="5" xfId="0" applyFont="1" applyBorder="1" applyAlignment="1">
      <alignment horizontal="center" vertical="center"/>
    </xf>
    <xf numFmtId="0" fontId="12" fillId="16" borderId="2" xfId="0" applyFont="1" applyFill="1" applyBorder="1"/>
    <xf numFmtId="0" fontId="20" fillId="11" borderId="2" xfId="0" applyFont="1" applyFill="1" applyBorder="1" applyAlignment="1">
      <alignment horizontal="center" vertical="center" wrapText="1" readingOrder="1"/>
    </xf>
    <xf numFmtId="0" fontId="20" fillId="16" borderId="2" xfId="0" applyFont="1" applyFill="1" applyBorder="1" applyAlignment="1">
      <alignment horizontal="center" vertical="center" wrapText="1" readingOrder="1"/>
    </xf>
    <xf numFmtId="0" fontId="15" fillId="18" borderId="7" xfId="0" applyFont="1" applyFill="1" applyBorder="1" applyAlignment="1">
      <alignment horizontal="left" vertical="center" wrapText="1"/>
    </xf>
    <xf numFmtId="0" fontId="12" fillId="16" borderId="3" xfId="0" applyFont="1" applyFill="1" applyBorder="1"/>
    <xf numFmtId="0" fontId="12" fillId="19" borderId="3" xfId="0" applyFont="1" applyFill="1" applyBorder="1"/>
    <xf numFmtId="0" fontId="20" fillId="11" borderId="3" xfId="0" applyFont="1" applyFill="1" applyBorder="1" applyAlignment="1">
      <alignment horizontal="center" vertical="center" wrapText="1" readingOrder="1"/>
    </xf>
    <xf numFmtId="0" fontId="20" fillId="16" borderId="3" xfId="0" applyFont="1" applyFill="1" applyBorder="1" applyAlignment="1">
      <alignment horizontal="center" vertical="center" wrapText="1" readingOrder="1"/>
    </xf>
    <xf numFmtId="0" fontId="25" fillId="7" borderId="7" xfId="0" applyFont="1" applyFill="1" applyBorder="1" applyAlignment="1">
      <alignment horizontal="left" vertical="center"/>
    </xf>
    <xf numFmtId="0" fontId="5" fillId="0" borderId="9" xfId="0" applyFont="1" applyBorder="1" applyAlignment="1">
      <alignment horizontal="left" vertical="top" wrapText="1"/>
    </xf>
    <xf numFmtId="0" fontId="13" fillId="0" borderId="0" xfId="0" applyFont="1" applyAlignment="1">
      <alignment horizontal="center" vertical="center"/>
    </xf>
    <xf numFmtId="0" fontId="26" fillId="0" borderId="0" xfId="0" applyFont="1" applyAlignment="1">
      <alignment horizontal="center" vertical="center"/>
    </xf>
    <xf numFmtId="0" fontId="26" fillId="0" borderId="0" xfId="0" applyFont="1"/>
    <xf numFmtId="0" fontId="5" fillId="0" borderId="3" xfId="0" applyFont="1" applyFill="1" applyBorder="1" applyAlignment="1">
      <alignment horizontal="center" vertical="center" wrapText="1"/>
    </xf>
    <xf numFmtId="0" fontId="25" fillId="0" borderId="3" xfId="0" applyFont="1" applyBorder="1" applyAlignment="1">
      <alignment horizontal="center" vertical="center"/>
    </xf>
    <xf numFmtId="0" fontId="5" fillId="0" borderId="3" xfId="0" applyFont="1" applyFill="1" applyBorder="1" applyAlignment="1">
      <alignment horizontal="center" vertical="center"/>
    </xf>
    <xf numFmtId="0" fontId="5" fillId="0" borderId="0" xfId="0" applyFont="1" applyAlignment="1">
      <alignment horizontal="left"/>
    </xf>
    <xf numFmtId="0" fontId="7" fillId="3" borderId="3" xfId="0" applyFont="1" applyFill="1" applyBorder="1" applyAlignment="1">
      <alignment horizontal="center" vertical="top" wrapText="1"/>
    </xf>
    <xf numFmtId="0" fontId="27" fillId="0" borderId="3" xfId="0" applyFont="1" applyBorder="1" applyAlignment="1">
      <alignment horizontal="left" vertical="top" wrapText="1"/>
    </xf>
    <xf numFmtId="0" fontId="1" fillId="0" borderId="3" xfId="0" applyFont="1" applyBorder="1" applyAlignment="1">
      <alignment vertical="top"/>
    </xf>
    <xf numFmtId="0" fontId="31" fillId="5" borderId="5" xfId="0" applyFont="1" applyFill="1" applyBorder="1" applyAlignment="1">
      <alignment horizontal="left" vertical="center" wrapText="1"/>
    </xf>
    <xf numFmtId="0" fontId="6" fillId="0" borderId="3" xfId="0" applyFont="1" applyBorder="1" applyAlignment="1">
      <alignment horizontal="left" vertical="top"/>
    </xf>
    <xf numFmtId="0" fontId="5" fillId="0" borderId="3" xfId="0" applyFont="1" applyBorder="1" applyAlignment="1">
      <alignment vertical="top"/>
    </xf>
    <xf numFmtId="0" fontId="5" fillId="0" borderId="3" xfId="0" applyFont="1" applyBorder="1"/>
    <xf numFmtId="0" fontId="6" fillId="7" borderId="3" xfId="0" applyFont="1" applyFill="1" applyBorder="1" applyAlignment="1">
      <alignment horizontal="left" vertical="top" wrapText="1"/>
    </xf>
    <xf numFmtId="0" fontId="5" fillId="7" borderId="3" xfId="0" applyFont="1" applyFill="1" applyBorder="1" applyAlignment="1">
      <alignment horizontal="left" vertical="top" wrapText="1"/>
    </xf>
    <xf numFmtId="0" fontId="3" fillId="5" borderId="7" xfId="0" applyFont="1" applyFill="1" applyBorder="1" applyAlignment="1">
      <alignment horizontal="center" vertical="center" wrapText="1"/>
    </xf>
    <xf numFmtId="0" fontId="5" fillId="0" borderId="2" xfId="0" applyFont="1" applyBorder="1" applyAlignment="1">
      <alignment horizontal="center" vertical="top" wrapText="1"/>
    </xf>
    <xf numFmtId="0" fontId="6" fillId="0" borderId="3" xfId="0" applyFont="1" applyFill="1" applyBorder="1" applyAlignment="1">
      <alignment horizontal="left" vertical="top" wrapText="1"/>
    </xf>
    <xf numFmtId="0" fontId="5" fillId="0" borderId="3" xfId="0" applyFont="1" applyFill="1" applyBorder="1" applyAlignment="1">
      <alignment horizontal="left" vertical="top" wrapText="1"/>
    </xf>
    <xf numFmtId="0" fontId="5" fillId="5" borderId="5" xfId="0" applyFont="1" applyFill="1" applyBorder="1" applyAlignment="1">
      <alignment horizontal="left" vertical="center"/>
    </xf>
    <xf numFmtId="0" fontId="5" fillId="0" borderId="2" xfId="0" applyFont="1" applyFill="1" applyBorder="1" applyAlignment="1">
      <alignment horizontal="center" vertical="top" wrapText="1"/>
    </xf>
    <xf numFmtId="0" fontId="25" fillId="7" borderId="3" xfId="0" applyFont="1" applyFill="1" applyBorder="1" applyAlignment="1">
      <alignment horizontal="center" vertical="center"/>
    </xf>
    <xf numFmtId="0" fontId="4" fillId="0" borderId="9" xfId="0" applyFont="1" applyFill="1" applyBorder="1" applyAlignment="1">
      <alignment horizontal="center" vertical="center" wrapText="1" readingOrder="1"/>
    </xf>
    <xf numFmtId="0" fontId="6"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26" fillId="0" borderId="0" xfId="0" applyFont="1" applyAlignment="1">
      <alignment horizontal="left"/>
    </xf>
    <xf numFmtId="0" fontId="15" fillId="4" borderId="2" xfId="0" applyFont="1" applyFill="1" applyBorder="1" applyAlignment="1">
      <alignment horizontal="center" vertical="center" wrapText="1"/>
    </xf>
    <xf numFmtId="0" fontId="12" fillId="0" borderId="0" xfId="0" applyFont="1" applyAlignment="1">
      <alignment horizontal="left" vertical="top" wrapText="1"/>
    </xf>
    <xf numFmtId="0" fontId="13" fillId="0" borderId="0" xfId="0" applyFont="1" applyAlignment="1">
      <alignment horizontal="left"/>
    </xf>
    <xf numFmtId="0" fontId="20" fillId="12" borderId="2" xfId="0" applyFont="1" applyFill="1" applyBorder="1" applyAlignment="1">
      <alignment horizontal="center" vertical="center" wrapText="1" readingOrder="1"/>
    </xf>
    <xf numFmtId="0" fontId="20" fillId="12" borderId="3" xfId="0" applyFont="1" applyFill="1" applyBorder="1" applyAlignment="1">
      <alignment horizontal="center" vertical="center" wrapText="1" readingOrder="1"/>
    </xf>
    <xf numFmtId="0" fontId="5" fillId="0" borderId="3" xfId="0" applyFont="1" applyBorder="1" applyAlignment="1">
      <alignment horizontal="left" vertical="top" wrapText="1"/>
    </xf>
    <xf numFmtId="0" fontId="6" fillId="11"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15" fillId="18" borderId="7" xfId="0" applyFont="1" applyFill="1" applyBorder="1" applyAlignment="1">
      <alignment horizontal="center" vertical="center" wrapText="1"/>
    </xf>
    <xf numFmtId="1" fontId="33" fillId="21" borderId="3" xfId="0" applyNumberFormat="1" applyFont="1" applyFill="1" applyBorder="1" applyAlignment="1">
      <alignment horizontal="center" vertical="center"/>
    </xf>
    <xf numFmtId="0" fontId="25" fillId="0" borderId="3" xfId="0" applyFont="1" applyFill="1" applyBorder="1" applyAlignment="1">
      <alignment horizontal="center" vertical="center"/>
    </xf>
    <xf numFmtId="0" fontId="12" fillId="0" borderId="3" xfId="0" applyFont="1" applyFill="1" applyBorder="1" applyAlignment="1">
      <alignment horizontal="center" vertical="center" wrapText="1"/>
    </xf>
    <xf numFmtId="0" fontId="5" fillId="0" borderId="3" xfId="0" applyFont="1" applyFill="1" applyBorder="1" applyAlignment="1">
      <alignment horizontal="left" vertical="center" wrapText="1"/>
    </xf>
    <xf numFmtId="0" fontId="21" fillId="0" borderId="3"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5" fillId="0" borderId="3" xfId="0" applyFont="1" applyBorder="1" applyAlignment="1">
      <alignment horizontal="center" vertical="center"/>
    </xf>
    <xf numFmtId="0" fontId="25" fillId="0" borderId="3"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0" fontId="32" fillId="0" borderId="3" xfId="0" applyFont="1" applyFill="1" applyBorder="1" applyAlignment="1">
      <alignment horizontal="center" vertical="center" wrapText="1"/>
    </xf>
    <xf numFmtId="0" fontId="20" fillId="12" borderId="3" xfId="0" applyFont="1" applyFill="1" applyBorder="1" applyAlignment="1">
      <alignment vertical="center" wrapText="1" readingOrder="1"/>
    </xf>
    <xf numFmtId="0" fontId="20" fillId="0" borderId="3" xfId="0" applyFont="1" applyFill="1" applyBorder="1" applyAlignment="1">
      <alignment vertical="center" wrapText="1" readingOrder="1"/>
    </xf>
    <xf numFmtId="0" fontId="6" fillId="0" borderId="3" xfId="0" applyFont="1" applyBorder="1" applyAlignment="1">
      <alignment horizontal="left" vertical="top" wrapText="1"/>
    </xf>
    <xf numFmtId="0" fontId="5" fillId="0" borderId="3" xfId="0" applyFont="1" applyBorder="1" applyAlignment="1">
      <alignment horizontal="left" vertical="top" wrapText="1"/>
    </xf>
    <xf numFmtId="0" fontId="5" fillId="0" borderId="0" xfId="0" applyFont="1" applyAlignment="1">
      <alignment horizontal="left"/>
    </xf>
    <xf numFmtId="0" fontId="5" fillId="0" borderId="0" xfId="0" applyFont="1" applyAlignment="1">
      <alignment horizontal="left" vertical="center"/>
    </xf>
    <xf numFmtId="0" fontId="34" fillId="0" borderId="3" xfId="0" applyFont="1" applyFill="1" applyBorder="1" applyAlignment="1">
      <alignment horizontal="left" vertical="top" wrapText="1" readingOrder="1"/>
    </xf>
    <xf numFmtId="0" fontId="12" fillId="0" borderId="7" xfId="0" applyFont="1" applyBorder="1" applyAlignment="1">
      <alignment horizontal="center" vertical="center" wrapText="1"/>
    </xf>
    <xf numFmtId="0" fontId="25" fillId="7" borderId="11" xfId="0" applyFont="1" applyFill="1" applyBorder="1" applyAlignment="1">
      <alignment horizontal="center" vertical="center"/>
    </xf>
    <xf numFmtId="0" fontId="15" fillId="4" borderId="3" xfId="0" applyFont="1" applyFill="1" applyBorder="1" applyAlignment="1">
      <alignment horizontal="center" vertical="center" wrapText="1"/>
    </xf>
    <xf numFmtId="0" fontId="15" fillId="17" borderId="3" xfId="0" applyFont="1" applyFill="1" applyBorder="1" applyAlignment="1">
      <alignment horizontal="center" vertical="center" wrapText="1"/>
    </xf>
    <xf numFmtId="0" fontId="6" fillId="0" borderId="7" xfId="0" applyFont="1" applyBorder="1" applyAlignment="1">
      <alignment horizontal="left" vertical="top" wrapText="1"/>
    </xf>
    <xf numFmtId="0" fontId="35" fillId="3" borderId="3" xfId="0" applyFont="1" applyFill="1" applyBorder="1" applyAlignment="1">
      <alignment horizontal="left" vertical="top" wrapText="1"/>
    </xf>
    <xf numFmtId="0" fontId="5" fillId="11" borderId="2" xfId="0" applyFont="1" applyFill="1" applyBorder="1" applyAlignment="1">
      <alignment horizontal="center" vertical="center" wrapText="1"/>
    </xf>
    <xf numFmtId="0" fontId="5" fillId="0" borderId="13" xfId="0" applyFont="1" applyBorder="1" applyAlignment="1">
      <alignment horizontal="left"/>
    </xf>
    <xf numFmtId="0" fontId="3" fillId="0" borderId="13" xfId="0" applyFont="1" applyBorder="1" applyAlignment="1">
      <alignment horizontal="left" vertical="center"/>
    </xf>
    <xf numFmtId="0" fontId="5" fillId="0" borderId="13" xfId="0" applyFont="1" applyBorder="1" applyAlignment="1">
      <alignment horizontal="left" vertical="center"/>
    </xf>
    <xf numFmtId="0" fontId="1" fillId="0" borderId="9" xfId="0" applyFont="1" applyBorder="1"/>
    <xf numFmtId="0" fontId="36" fillId="0" borderId="3" xfId="0" applyFont="1" applyBorder="1" applyAlignment="1">
      <alignment horizontal="left" vertical="top" wrapText="1"/>
    </xf>
    <xf numFmtId="0" fontId="20" fillId="12" borderId="3" xfId="0" applyFont="1" applyFill="1" applyBorder="1" applyAlignment="1">
      <alignment horizontal="center" vertical="center" wrapText="1" readingOrder="1"/>
    </xf>
    <xf numFmtId="0" fontId="12" fillId="0" borderId="0" xfId="0" applyFont="1" applyProtection="1">
      <protection locked="0"/>
    </xf>
    <xf numFmtId="0" fontId="0" fillId="0" borderId="0" xfId="0" applyProtection="1">
      <protection locked="0"/>
    </xf>
    <xf numFmtId="0" fontId="16" fillId="20" borderId="7" xfId="0" applyFont="1" applyFill="1" applyBorder="1" applyAlignment="1" applyProtection="1">
      <alignment horizontal="center" vertical="center" wrapText="1"/>
      <protection locked="0"/>
    </xf>
    <xf numFmtId="0" fontId="2" fillId="4" borderId="3" xfId="0" applyFont="1" applyFill="1" applyBorder="1" applyAlignment="1" applyProtection="1">
      <alignment horizontal="center" vertical="center" wrapText="1"/>
      <protection locked="0"/>
    </xf>
    <xf numFmtId="0" fontId="20" fillId="4" borderId="3" xfId="0" applyFont="1" applyFill="1" applyBorder="1" applyAlignment="1" applyProtection="1">
      <alignment horizontal="center" vertical="center" wrapText="1"/>
      <protection locked="0"/>
    </xf>
    <xf numFmtId="0" fontId="20" fillId="5" borderId="7" xfId="0" applyFont="1" applyFill="1" applyBorder="1" applyAlignment="1" applyProtection="1">
      <alignment horizontal="center" vertical="center" wrapText="1" readingOrder="1"/>
      <protection locked="0"/>
    </xf>
    <xf numFmtId="0" fontId="30" fillId="5" borderId="7" xfId="0" applyFont="1" applyFill="1" applyBorder="1" applyAlignment="1" applyProtection="1">
      <alignment horizontal="center" vertical="center" wrapText="1" readingOrder="1"/>
      <protection locked="0"/>
    </xf>
    <xf numFmtId="0" fontId="20" fillId="15" borderId="7" xfId="0" applyFont="1" applyFill="1" applyBorder="1" applyAlignment="1" applyProtection="1">
      <alignment horizontal="center" vertical="center" wrapText="1" readingOrder="1"/>
      <protection locked="0"/>
    </xf>
    <xf numFmtId="0" fontId="16" fillId="0" borderId="3" xfId="0" applyFont="1" applyBorder="1" applyAlignment="1" applyProtection="1">
      <alignment horizontal="center" vertical="center"/>
      <protection locked="0"/>
    </xf>
    <xf numFmtId="0" fontId="15" fillId="18" borderId="3" xfId="0" applyFont="1" applyFill="1" applyBorder="1" applyAlignment="1">
      <alignment horizontal="left" vertical="center" wrapText="1"/>
    </xf>
    <xf numFmtId="0" fontId="10" fillId="11" borderId="3" xfId="0" applyFont="1" applyFill="1" applyBorder="1" applyAlignment="1">
      <alignment horizontal="justify" vertical="center"/>
    </xf>
    <xf numFmtId="0" fontId="20" fillId="12" borderId="3" xfId="0" applyFont="1" applyFill="1" applyBorder="1" applyAlignment="1">
      <alignment horizontal="center" vertical="center" wrapText="1" readingOrder="1"/>
    </xf>
    <xf numFmtId="0" fontId="20" fillId="12" borderId="3" xfId="0" applyFont="1" applyFill="1" applyBorder="1" applyAlignment="1">
      <alignment horizontal="center" vertical="center" wrapText="1" readingOrder="1"/>
    </xf>
    <xf numFmtId="0" fontId="13" fillId="0" borderId="0" xfId="0" applyFont="1" applyAlignment="1">
      <alignment horizontal="left"/>
    </xf>
    <xf numFmtId="0" fontId="15" fillId="20" borderId="7" xfId="0" applyFont="1" applyFill="1" applyBorder="1" applyAlignment="1" applyProtection="1">
      <alignment horizontal="center" vertical="center" wrapText="1"/>
      <protection locked="0"/>
    </xf>
    <xf numFmtId="0" fontId="15" fillId="20" borderId="2" xfId="0" applyFont="1" applyFill="1" applyBorder="1" applyAlignment="1" applyProtection="1">
      <alignment horizontal="center" vertical="center" wrapText="1"/>
      <protection locked="0"/>
    </xf>
    <xf numFmtId="0" fontId="15" fillId="0" borderId="3" xfId="0" applyFont="1" applyFill="1" applyBorder="1" applyAlignment="1">
      <alignment horizontal="center" vertical="center" wrapText="1"/>
    </xf>
    <xf numFmtId="0" fontId="20" fillId="12" borderId="3" xfId="0" applyFont="1" applyFill="1" applyBorder="1" applyAlignment="1">
      <alignment horizontal="center" vertical="center" wrapText="1" readingOrder="1"/>
    </xf>
    <xf numFmtId="0" fontId="5" fillId="0" borderId="3" xfId="0" applyFont="1" applyBorder="1" applyAlignment="1">
      <alignment horizontal="left" vertical="top" wrapText="1"/>
    </xf>
    <xf numFmtId="0" fontId="5" fillId="5" borderId="7" xfId="0" applyFont="1" applyFill="1" applyBorder="1" applyAlignment="1">
      <alignment horizontal="center" vertical="center" wrapText="1"/>
    </xf>
    <xf numFmtId="0" fontId="6" fillId="0" borderId="7" xfId="0" applyFont="1" applyBorder="1" applyAlignment="1">
      <alignment horizontal="left" vertical="top" wrapText="1"/>
    </xf>
    <xf numFmtId="0" fontId="5" fillId="0" borderId="7" xfId="0" applyFont="1" applyBorder="1" applyAlignment="1">
      <alignment horizontal="left" vertical="top" wrapText="1"/>
    </xf>
    <xf numFmtId="0" fontId="5" fillId="0" borderId="7" xfId="0" applyFont="1" applyBorder="1" applyAlignment="1">
      <alignment horizontal="center" vertical="top" wrapText="1"/>
    </xf>
    <xf numFmtId="0" fontId="1" fillId="5" borderId="7" xfId="0" applyFont="1" applyFill="1" applyBorder="1" applyAlignment="1">
      <alignment horizontal="left" vertical="center"/>
    </xf>
    <xf numFmtId="0" fontId="37" fillId="0" borderId="3" xfId="0" applyFont="1" applyBorder="1" applyAlignment="1">
      <alignment horizontal="left" vertical="top" wrapText="1"/>
    </xf>
    <xf numFmtId="0" fontId="5" fillId="0" borderId="7" xfId="0" applyFont="1" applyBorder="1" applyAlignment="1">
      <alignment horizontal="left" vertical="top" wrapText="1"/>
    </xf>
    <xf numFmtId="0" fontId="5" fillId="5" borderId="7" xfId="0" applyFont="1" applyFill="1" applyBorder="1" applyAlignment="1">
      <alignment horizontal="center" vertical="center" wrapText="1"/>
    </xf>
    <xf numFmtId="0" fontId="6" fillId="0" borderId="7" xfId="0" applyFont="1" applyBorder="1" applyAlignment="1">
      <alignment horizontal="left" vertical="top" wrapText="1"/>
    </xf>
    <xf numFmtId="0" fontId="5" fillId="0" borderId="7" xfId="0" applyFont="1" applyBorder="1" applyAlignment="1">
      <alignment horizontal="center" vertical="top" wrapText="1"/>
    </xf>
    <xf numFmtId="0" fontId="1" fillId="5" borderId="7" xfId="0" applyFont="1" applyFill="1" applyBorder="1" applyAlignment="1">
      <alignment horizontal="left" vertical="center"/>
    </xf>
    <xf numFmtId="0" fontId="5" fillId="0" borderId="0" xfId="0" applyFont="1" applyAlignment="1">
      <alignment horizontal="left"/>
    </xf>
    <xf numFmtId="0" fontId="5" fillId="0" borderId="0" xfId="0" applyFont="1" applyAlignment="1">
      <alignment horizontal="left" vertical="center"/>
    </xf>
    <xf numFmtId="0" fontId="5" fillId="5" borderId="7" xfId="0" applyFont="1" applyFill="1" applyBorder="1" applyAlignment="1">
      <alignment horizontal="center" vertical="center" wrapText="1"/>
    </xf>
    <xf numFmtId="0" fontId="6" fillId="0" borderId="7" xfId="0" applyFont="1" applyBorder="1" applyAlignment="1">
      <alignment horizontal="left" vertical="top" wrapText="1"/>
    </xf>
    <xf numFmtId="0" fontId="5" fillId="0" borderId="7" xfId="0" applyFont="1" applyBorder="1" applyAlignment="1">
      <alignment horizontal="left" vertical="top" wrapText="1"/>
    </xf>
    <xf numFmtId="0" fontId="5" fillId="0" borderId="7" xfId="0" applyFont="1" applyBorder="1" applyAlignment="1">
      <alignment horizontal="center" vertical="top" wrapText="1"/>
    </xf>
    <xf numFmtId="0" fontId="5" fillId="0" borderId="2" xfId="0" applyFont="1" applyBorder="1" applyAlignment="1">
      <alignment horizontal="center" vertical="top" wrapText="1"/>
    </xf>
    <xf numFmtId="0" fontId="5" fillId="0" borderId="3" xfId="0" applyFont="1" applyBorder="1" applyAlignment="1">
      <alignment horizontal="left" vertical="top" wrapText="1"/>
    </xf>
    <xf numFmtId="0" fontId="1" fillId="5" borderId="7" xfId="0" applyFont="1" applyFill="1" applyBorder="1" applyAlignment="1">
      <alignment horizontal="left" vertical="center"/>
    </xf>
    <xf numFmtId="0" fontId="5" fillId="0" borderId="3" xfId="0" applyFont="1" applyBorder="1" applyAlignment="1">
      <alignment horizontal="center" vertical="top" wrapText="1"/>
    </xf>
    <xf numFmtId="0" fontId="5" fillId="0" borderId="3" xfId="0" applyFont="1" applyBorder="1" applyAlignment="1">
      <alignment horizontal="left" vertical="top" wrapText="1"/>
    </xf>
    <xf numFmtId="0" fontId="5" fillId="0" borderId="3" xfId="0" applyFont="1" applyBorder="1" applyAlignment="1">
      <alignment horizontal="left" vertical="top" wrapText="1"/>
    </xf>
    <xf numFmtId="0" fontId="37" fillId="0" borderId="12" xfId="0" applyFont="1" applyBorder="1" applyAlignment="1">
      <alignment horizontal="left" vertical="top" wrapText="1"/>
    </xf>
    <xf numFmtId="0" fontId="37" fillId="0" borderId="2" xfId="0" applyFont="1" applyBorder="1" applyAlignment="1">
      <alignment horizontal="left" vertical="top" wrapText="1"/>
    </xf>
    <xf numFmtId="0" fontId="20" fillId="12" borderId="3" xfId="0" applyFont="1" applyFill="1" applyBorder="1" applyAlignment="1">
      <alignment horizontal="center" vertical="center" wrapText="1" readingOrder="1"/>
    </xf>
    <xf numFmtId="0" fontId="5" fillId="0" borderId="7" xfId="0" applyFont="1" applyBorder="1" applyAlignment="1">
      <alignment horizontal="left" vertical="center" wrapText="1"/>
    </xf>
    <xf numFmtId="0" fontId="39" fillId="7" borderId="11" xfId="0" applyFont="1" applyFill="1" applyBorder="1" applyAlignment="1">
      <alignment horizontal="left" vertical="top" wrapText="1"/>
    </xf>
    <xf numFmtId="0" fontId="5" fillId="0" borderId="11" xfId="0" applyFont="1" applyBorder="1" applyAlignment="1">
      <alignment horizontal="center" vertical="center" wrapText="1"/>
    </xf>
    <xf numFmtId="0" fontId="5" fillId="0" borderId="7" xfId="0" applyFont="1" applyFill="1" applyBorder="1" applyAlignment="1">
      <alignment horizontal="center" vertical="center"/>
    </xf>
    <xf numFmtId="0" fontId="13" fillId="0" borderId="7" xfId="0" applyFont="1" applyBorder="1" applyAlignment="1">
      <alignment horizontal="center" vertical="center" wrapText="1"/>
    </xf>
    <xf numFmtId="0" fontId="37" fillId="0" borderId="11" xfId="0" applyFont="1" applyBorder="1" applyAlignment="1">
      <alignment horizontal="left" vertical="top" wrapText="1"/>
    </xf>
    <xf numFmtId="0" fontId="20" fillId="21" borderId="3" xfId="0" applyFont="1" applyFill="1" applyBorder="1" applyAlignment="1">
      <alignment horizontal="center" vertical="center" wrapText="1" readingOrder="1"/>
    </xf>
    <xf numFmtId="0" fontId="20" fillId="22" borderId="3" xfId="0" applyFont="1" applyFill="1" applyBorder="1" applyAlignment="1">
      <alignment horizontal="center" vertical="center" wrapText="1" readingOrder="1"/>
    </xf>
    <xf numFmtId="0" fontId="12" fillId="22" borderId="3" xfId="0" applyFont="1" applyFill="1" applyBorder="1"/>
    <xf numFmtId="0" fontId="27" fillId="7" borderId="11" xfId="0" applyFont="1" applyFill="1" applyBorder="1" applyAlignment="1">
      <alignment horizontal="center" vertical="center"/>
    </xf>
    <xf numFmtId="0" fontId="21" fillId="0" borderId="7" xfId="0" applyFont="1" applyFill="1" applyBorder="1" applyAlignment="1">
      <alignment horizontal="center" vertical="center" wrapText="1"/>
    </xf>
    <xf numFmtId="0" fontId="21" fillId="0" borderId="11" xfId="0" applyFont="1" applyFill="1" applyBorder="1" applyAlignment="1">
      <alignment horizontal="center" vertical="center" wrapText="1"/>
    </xf>
    <xf numFmtId="0" fontId="10" fillId="21" borderId="3" xfId="0" applyFont="1" applyFill="1" applyBorder="1" applyAlignment="1">
      <alignment horizontal="justify" vertical="center"/>
    </xf>
    <xf numFmtId="0" fontId="17" fillId="21" borderId="3" xfId="0" applyFont="1" applyFill="1" applyBorder="1" applyAlignment="1">
      <alignment horizontal="left" vertical="top" wrapText="1"/>
    </xf>
    <xf numFmtId="0" fontId="12" fillId="23" borderId="3" xfId="0" applyFont="1" applyFill="1" applyBorder="1"/>
    <xf numFmtId="0" fontId="10" fillId="21" borderId="3" xfId="0" applyFont="1" applyFill="1" applyBorder="1" applyAlignment="1">
      <alignment horizontal="left" vertical="top" wrapText="1"/>
    </xf>
    <xf numFmtId="0" fontId="37" fillId="0" borderId="7" xfId="0" applyFont="1" applyBorder="1" applyAlignment="1">
      <alignment horizontal="left" vertical="top" wrapText="1"/>
    </xf>
    <xf numFmtId="0" fontId="37" fillId="0" borderId="12" xfId="0" applyFont="1" applyBorder="1" applyAlignment="1">
      <alignment horizontal="left" vertical="top" wrapText="1"/>
    </xf>
    <xf numFmtId="0" fontId="20" fillId="12" borderId="3" xfId="0" applyFont="1" applyFill="1" applyBorder="1" applyAlignment="1">
      <alignment horizontal="center" vertical="center" wrapText="1" readingOrder="1"/>
    </xf>
    <xf numFmtId="0" fontId="37" fillId="0" borderId="7" xfId="0" applyFont="1" applyBorder="1" applyAlignment="1">
      <alignment horizontal="left" vertical="top" wrapText="1"/>
    </xf>
    <xf numFmtId="0" fontId="37" fillId="0" borderId="12" xfId="0" applyFont="1" applyBorder="1" applyAlignment="1">
      <alignment horizontal="left" vertical="top" wrapText="1"/>
    </xf>
    <xf numFmtId="0" fontId="37" fillId="0" borderId="2" xfId="0" applyFont="1" applyBorder="1" applyAlignment="1">
      <alignment horizontal="left" vertical="top" wrapText="1"/>
    </xf>
    <xf numFmtId="0" fontId="16" fillId="4" borderId="7" xfId="0" applyFont="1" applyFill="1" applyBorder="1" applyAlignment="1" applyProtection="1">
      <alignment horizontal="center" vertical="center"/>
      <protection locked="0"/>
    </xf>
    <xf numFmtId="0" fontId="16" fillId="4" borderId="2" xfId="0" applyFont="1" applyFill="1" applyBorder="1" applyAlignment="1" applyProtection="1">
      <alignment horizontal="center" vertical="center"/>
      <protection locked="0"/>
    </xf>
    <xf numFmtId="0" fontId="20" fillId="12" borderId="12" xfId="0" applyFont="1" applyFill="1" applyBorder="1" applyAlignment="1">
      <alignment horizontal="center" vertical="center" wrapText="1" readingOrder="1"/>
    </xf>
    <xf numFmtId="0" fontId="20" fillId="12" borderId="2" xfId="0" applyFont="1" applyFill="1" applyBorder="1" applyAlignment="1">
      <alignment horizontal="center" vertical="center" wrapText="1" readingOrder="1"/>
    </xf>
    <xf numFmtId="0" fontId="13" fillId="0" borderId="0" xfId="0" applyFont="1" applyAlignment="1">
      <alignment horizontal="left"/>
    </xf>
    <xf numFmtId="0" fontId="15" fillId="20" borderId="7" xfId="0" applyFont="1" applyFill="1" applyBorder="1" applyAlignment="1" applyProtection="1">
      <alignment horizontal="center" vertical="center" wrapText="1"/>
      <protection locked="0"/>
    </xf>
    <xf numFmtId="0" fontId="15" fillId="20" borderId="2" xfId="0" applyFont="1" applyFill="1" applyBorder="1" applyAlignment="1" applyProtection="1">
      <alignment horizontal="center" vertical="center" wrapText="1"/>
      <protection locked="0"/>
    </xf>
    <xf numFmtId="0" fontId="15" fillId="4" borderId="7" xfId="0" applyFont="1" applyFill="1" applyBorder="1" applyAlignment="1" applyProtection="1">
      <alignment horizontal="center" vertical="center" wrapText="1"/>
      <protection locked="0"/>
    </xf>
    <xf numFmtId="0" fontId="15" fillId="4" borderId="2" xfId="0" applyFont="1" applyFill="1" applyBorder="1" applyAlignment="1" applyProtection="1">
      <alignment horizontal="center" vertical="center" wrapText="1"/>
      <protection locked="0"/>
    </xf>
    <xf numFmtId="0" fontId="16" fillId="4" borderId="7" xfId="0" applyFont="1" applyFill="1" applyBorder="1" applyAlignment="1" applyProtection="1">
      <alignment horizontal="center" vertical="center" wrapText="1"/>
      <protection locked="0"/>
    </xf>
    <xf numFmtId="0" fontId="16" fillId="4" borderId="2" xfId="0" applyFont="1" applyFill="1" applyBorder="1" applyAlignment="1" applyProtection="1">
      <alignment horizontal="center" vertical="center" wrapText="1"/>
      <protection locked="0"/>
    </xf>
    <xf numFmtId="0" fontId="29" fillId="4" borderId="7" xfId="0" applyFont="1" applyFill="1" applyBorder="1" applyAlignment="1" applyProtection="1">
      <alignment horizontal="center" vertical="center" wrapText="1"/>
      <protection locked="0"/>
    </xf>
    <xf numFmtId="0" fontId="29" fillId="4" borderId="2" xfId="0" applyFont="1" applyFill="1" applyBorder="1" applyAlignment="1" applyProtection="1">
      <alignment horizontal="center" vertical="center" wrapText="1"/>
      <protection locked="0"/>
    </xf>
    <xf numFmtId="0" fontId="16" fillId="13" borderId="3" xfId="0" applyFont="1" applyFill="1" applyBorder="1" applyAlignment="1" applyProtection="1">
      <alignment horizontal="center" vertical="center"/>
      <protection locked="0"/>
    </xf>
    <xf numFmtId="0" fontId="16" fillId="10" borderId="7" xfId="0" applyFont="1" applyFill="1" applyBorder="1" applyAlignment="1" applyProtection="1">
      <alignment horizontal="center" vertical="center" wrapText="1"/>
      <protection locked="0"/>
    </xf>
    <xf numFmtId="0" fontId="16" fillId="10" borderId="2" xfId="0" applyFont="1" applyFill="1" applyBorder="1" applyAlignment="1" applyProtection="1">
      <alignment horizontal="center" vertical="center" wrapText="1"/>
      <protection locked="0"/>
    </xf>
    <xf numFmtId="0" fontId="15" fillId="4" borderId="12" xfId="0" applyFont="1" applyFill="1" applyBorder="1" applyAlignment="1" applyProtection="1">
      <alignment horizontal="center" vertical="center" wrapText="1"/>
      <protection locked="0"/>
    </xf>
    <xf numFmtId="0" fontId="26" fillId="0" borderId="0" xfId="0" applyFont="1" applyAlignment="1">
      <alignment horizontal="left"/>
    </xf>
    <xf numFmtId="0" fontId="12" fillId="8" borderId="3" xfId="0" applyFont="1" applyFill="1" applyBorder="1" applyAlignment="1">
      <alignment horizontal="left" vertical="center"/>
    </xf>
    <xf numFmtId="0" fontId="13" fillId="0" borderId="0" xfId="0" applyFont="1" applyAlignment="1">
      <alignment horizontal="center"/>
    </xf>
    <xf numFmtId="0" fontId="13" fillId="0" borderId="3" xfId="0" applyFont="1" applyBorder="1" applyAlignment="1">
      <alignment horizontal="left"/>
    </xf>
    <xf numFmtId="0" fontId="12" fillId="0" borderId="3" xfId="0" applyFont="1" applyBorder="1" applyAlignment="1">
      <alignment horizontal="left" vertical="center"/>
    </xf>
    <xf numFmtId="0" fontId="12" fillId="0" borderId="0" xfId="0" applyFont="1" applyAlignment="1">
      <alignment horizontal="left" vertical="top"/>
    </xf>
    <xf numFmtId="0" fontId="12" fillId="0" borderId="0" xfId="0" applyFont="1" applyAlignment="1">
      <alignment horizontal="left" vertical="top" wrapText="1"/>
    </xf>
    <xf numFmtId="0" fontId="22" fillId="0" borderId="0" xfId="0" applyFont="1" applyAlignment="1">
      <alignment horizontal="left" vertical="top" wrapText="1"/>
    </xf>
    <xf numFmtId="0" fontId="12" fillId="0" borderId="0" xfId="0" applyFont="1" applyAlignment="1">
      <alignment horizontal="left" vertical="center" wrapText="1"/>
    </xf>
    <xf numFmtId="0" fontId="15" fillId="4" borderId="7" xfId="0" applyFont="1" applyFill="1" applyBorder="1" applyAlignment="1">
      <alignment horizontal="center" vertical="center" wrapText="1"/>
    </xf>
    <xf numFmtId="0" fontId="15" fillId="4" borderId="12" xfId="0" applyFont="1" applyFill="1" applyBorder="1" applyAlignment="1">
      <alignment horizontal="center" vertical="center" wrapText="1"/>
    </xf>
    <xf numFmtId="0" fontId="15" fillId="4" borderId="2" xfId="0" applyFont="1" applyFill="1" applyBorder="1" applyAlignment="1">
      <alignment horizontal="center" vertical="center" wrapText="1"/>
    </xf>
    <xf numFmtId="0" fontId="20" fillId="12" borderId="3" xfId="0" applyFont="1" applyFill="1" applyBorder="1" applyAlignment="1">
      <alignment horizontal="center" vertical="center" wrapText="1" readingOrder="1"/>
    </xf>
    <xf numFmtId="0" fontId="16" fillId="10" borderId="7" xfId="0" applyFont="1" applyFill="1" applyBorder="1" applyAlignment="1">
      <alignment horizontal="center" vertical="center" wrapText="1"/>
    </xf>
    <xf numFmtId="0" fontId="16" fillId="10" borderId="2" xfId="0" applyFont="1" applyFill="1" applyBorder="1" applyAlignment="1">
      <alignment horizontal="center" vertical="center" wrapText="1"/>
    </xf>
    <xf numFmtId="0" fontId="16" fillId="4" borderId="7" xfId="0" applyFont="1" applyFill="1" applyBorder="1" applyAlignment="1">
      <alignment horizontal="center" vertical="center"/>
    </xf>
    <xf numFmtId="0" fontId="16" fillId="4" borderId="2" xfId="0" applyFont="1" applyFill="1" applyBorder="1" applyAlignment="1">
      <alignment horizontal="center" vertical="center"/>
    </xf>
    <xf numFmtId="0" fontId="15" fillId="20" borderId="7" xfId="0" applyFont="1" applyFill="1" applyBorder="1" applyAlignment="1">
      <alignment horizontal="center" vertical="center" wrapText="1"/>
    </xf>
    <xf numFmtId="0" fontId="15" fillId="20" borderId="2" xfId="0" applyFont="1" applyFill="1" applyBorder="1" applyAlignment="1">
      <alignment horizontal="center" vertical="center" wrapText="1"/>
    </xf>
    <xf numFmtId="0" fontId="29" fillId="4" borderId="7" xfId="0" applyFont="1" applyFill="1" applyBorder="1" applyAlignment="1">
      <alignment horizontal="center" vertical="center" wrapText="1"/>
    </xf>
    <xf numFmtId="0" fontId="29" fillId="4" borderId="2" xfId="0" applyFont="1" applyFill="1" applyBorder="1" applyAlignment="1">
      <alignment horizontal="center" vertical="center" wrapText="1"/>
    </xf>
    <xf numFmtId="0" fontId="16" fillId="4" borderId="7" xfId="0" applyFont="1" applyFill="1" applyBorder="1" applyAlignment="1">
      <alignment horizontal="center" vertical="center" wrapText="1"/>
    </xf>
    <xf numFmtId="0" fontId="16" fillId="4" borderId="2" xfId="0" applyFont="1" applyFill="1" applyBorder="1" applyAlignment="1">
      <alignment horizontal="center" vertical="center" wrapText="1"/>
    </xf>
    <xf numFmtId="0" fontId="16" fillId="13" borderId="3" xfId="0" applyFont="1" applyFill="1" applyBorder="1" applyAlignment="1">
      <alignment horizontal="center" vertical="center"/>
    </xf>
    <xf numFmtId="0" fontId="9" fillId="0" borderId="0" xfId="0" applyFont="1" applyAlignment="1">
      <alignment horizontal="left" vertical="top" wrapText="1"/>
    </xf>
    <xf numFmtId="0" fontId="5" fillId="0" borderId="0" xfId="0" applyFont="1" applyAlignment="1">
      <alignment horizontal="left"/>
    </xf>
    <xf numFmtId="0" fontId="5" fillId="0" borderId="0" xfId="0" applyFont="1" applyAlignment="1">
      <alignment horizontal="left" vertical="center"/>
    </xf>
    <xf numFmtId="0" fontId="27" fillId="0" borderId="7" xfId="0" applyFont="1" applyBorder="1" applyAlignment="1">
      <alignment horizontal="left" vertical="top" wrapText="1"/>
    </xf>
    <xf numFmtId="0" fontId="27" fillId="0" borderId="12" xfId="0" applyFont="1" applyBorder="1" applyAlignment="1">
      <alignment horizontal="left" vertical="top" wrapText="1"/>
    </xf>
    <xf numFmtId="0" fontId="27" fillId="0" borderId="2" xfId="0" applyFont="1" applyBorder="1" applyAlignment="1">
      <alignment horizontal="left" vertical="top" wrapText="1"/>
    </xf>
    <xf numFmtId="0" fontId="7" fillId="3" borderId="7" xfId="0" applyFont="1" applyFill="1" applyBorder="1" applyAlignment="1">
      <alignment horizontal="center" vertical="top" wrapText="1"/>
    </xf>
    <xf numFmtId="0" fontId="7" fillId="3" borderId="12" xfId="0" applyFont="1" applyFill="1" applyBorder="1" applyAlignment="1">
      <alignment horizontal="center" vertical="top" wrapText="1"/>
    </xf>
    <xf numFmtId="0" fontId="7" fillId="3" borderId="2" xfId="0" applyFont="1" applyFill="1" applyBorder="1" applyAlignment="1">
      <alignment horizontal="center" vertical="top" wrapText="1"/>
    </xf>
    <xf numFmtId="0" fontId="8" fillId="5" borderId="7" xfId="0" applyFont="1" applyFill="1" applyBorder="1" applyAlignment="1">
      <alignment horizontal="left" vertical="center" wrapText="1"/>
    </xf>
    <xf numFmtId="0" fontId="8" fillId="5" borderId="12" xfId="0" applyFont="1" applyFill="1" applyBorder="1" applyAlignment="1">
      <alignment horizontal="left" vertical="center" wrapText="1"/>
    </xf>
    <xf numFmtId="0" fontId="8" fillId="5" borderId="2" xfId="0" applyFont="1" applyFill="1" applyBorder="1" applyAlignment="1">
      <alignment horizontal="left" vertical="center" wrapText="1"/>
    </xf>
    <xf numFmtId="0" fontId="5" fillId="5" borderId="7" xfId="0" applyFont="1" applyFill="1" applyBorder="1" applyAlignment="1">
      <alignment horizontal="center" vertical="center" wrapText="1"/>
    </xf>
    <xf numFmtId="0" fontId="5" fillId="5" borderId="12"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1" fillId="0" borderId="7" xfId="0" applyFont="1" applyBorder="1"/>
    <xf numFmtId="0" fontId="1" fillId="0" borderId="12" xfId="0" applyFont="1" applyBorder="1"/>
    <xf numFmtId="0" fontId="1" fillId="0" borderId="2" xfId="0" applyFont="1" applyBorder="1"/>
    <xf numFmtId="0" fontId="6" fillId="0" borderId="7" xfId="0" applyFont="1" applyBorder="1" applyAlignment="1">
      <alignment horizontal="left" vertical="top" wrapText="1"/>
    </xf>
    <xf numFmtId="0" fontId="6" fillId="0" borderId="12" xfId="0" applyFont="1" applyBorder="1" applyAlignment="1">
      <alignment horizontal="left" vertical="top" wrapText="1"/>
    </xf>
    <xf numFmtId="0" fontId="6" fillId="0" borderId="2" xfId="0" applyFont="1" applyBorder="1" applyAlignment="1">
      <alignment horizontal="left" vertical="top" wrapText="1"/>
    </xf>
    <xf numFmtId="0" fontId="1" fillId="0" borderId="0" xfId="0" applyFont="1" applyAlignment="1">
      <alignment horizontal="left" vertical="center"/>
    </xf>
    <xf numFmtId="0" fontId="5" fillId="5" borderId="7" xfId="0" applyFont="1" applyFill="1" applyBorder="1" applyAlignment="1">
      <alignment horizontal="left" vertical="center"/>
    </xf>
    <xf numFmtId="0" fontId="5" fillId="5" borderId="12" xfId="0" applyFont="1" applyFill="1" applyBorder="1" applyAlignment="1">
      <alignment horizontal="left" vertical="center"/>
    </xf>
    <xf numFmtId="0" fontId="5" fillId="0" borderId="7" xfId="0" applyFont="1" applyBorder="1" applyAlignment="1">
      <alignment horizontal="left" vertical="top" wrapText="1"/>
    </xf>
    <xf numFmtId="0" fontId="5" fillId="0" borderId="12" xfId="0" applyFont="1" applyBorder="1" applyAlignment="1">
      <alignment horizontal="left" vertical="top" wrapText="1"/>
    </xf>
    <xf numFmtId="0" fontId="5" fillId="0" borderId="7" xfId="0" applyFont="1" applyBorder="1" applyAlignment="1">
      <alignment horizontal="center" vertical="top" wrapText="1"/>
    </xf>
    <xf numFmtId="0" fontId="5" fillId="0" borderId="12" xfId="0" applyFont="1" applyBorder="1" applyAlignment="1">
      <alignment horizontal="center" vertical="top" wrapText="1"/>
    </xf>
    <xf numFmtId="0" fontId="5" fillId="0" borderId="2" xfId="0" applyFont="1" applyBorder="1" applyAlignment="1">
      <alignment horizontal="center" vertical="top" wrapText="1"/>
    </xf>
    <xf numFmtId="0" fontId="5" fillId="5" borderId="7" xfId="0" applyFont="1" applyFill="1" applyBorder="1" applyAlignment="1">
      <alignment horizontal="left" vertical="center" wrapText="1"/>
    </xf>
    <xf numFmtId="0" fontId="5" fillId="5" borderId="12" xfId="0" applyFont="1" applyFill="1" applyBorder="1" applyAlignment="1">
      <alignment horizontal="left" vertical="center" wrapText="1"/>
    </xf>
    <xf numFmtId="0" fontId="5" fillId="5" borderId="2" xfId="0" applyFont="1" applyFill="1" applyBorder="1" applyAlignment="1">
      <alignment horizontal="left" vertical="center" wrapText="1"/>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5" fillId="5" borderId="2" xfId="0" applyFont="1" applyFill="1" applyBorder="1" applyAlignment="1">
      <alignment horizontal="left" vertical="center"/>
    </xf>
    <xf numFmtId="0" fontId="1" fillId="5" borderId="7" xfId="0" applyFont="1" applyFill="1" applyBorder="1" applyAlignment="1">
      <alignment horizontal="left" vertical="center"/>
    </xf>
    <xf numFmtId="0" fontId="1" fillId="5" borderId="2" xfId="0" applyFont="1" applyFill="1" applyBorder="1" applyAlignment="1">
      <alignment horizontal="left" vertical="center"/>
    </xf>
    <xf numFmtId="0" fontId="1" fillId="5" borderId="12" xfId="0" applyFont="1" applyFill="1" applyBorder="1" applyAlignment="1">
      <alignment horizontal="left" vertical="center"/>
    </xf>
    <xf numFmtId="0" fontId="6" fillId="0" borderId="7" xfId="0" applyFont="1" applyFill="1" applyBorder="1" applyAlignment="1">
      <alignment horizontal="left" vertical="top" wrapText="1"/>
    </xf>
    <xf numFmtId="0" fontId="6" fillId="0" borderId="12" xfId="0" applyFont="1" applyFill="1" applyBorder="1" applyAlignment="1">
      <alignment horizontal="left" vertical="top" wrapText="1"/>
    </xf>
    <xf numFmtId="0" fontId="6" fillId="0" borderId="2" xfId="0" applyFont="1" applyFill="1" applyBorder="1" applyAlignment="1">
      <alignment horizontal="left" vertical="top" wrapText="1"/>
    </xf>
    <xf numFmtId="0" fontId="6" fillId="0" borderId="7" xfId="0" applyFont="1" applyBorder="1" applyAlignment="1">
      <alignment horizontal="left" vertical="top"/>
    </xf>
    <xf numFmtId="0" fontId="6" fillId="0" borderId="12" xfId="0" applyFont="1" applyBorder="1" applyAlignment="1">
      <alignment horizontal="left" vertical="top"/>
    </xf>
    <xf numFmtId="0" fontId="6" fillId="0" borderId="2" xfId="0" applyFont="1" applyBorder="1" applyAlignment="1">
      <alignment horizontal="left" vertical="top"/>
    </xf>
    <xf numFmtId="0" fontId="31" fillId="5" borderId="7" xfId="0" applyFont="1" applyFill="1" applyBorder="1" applyAlignment="1">
      <alignment horizontal="left" vertical="center" wrapText="1"/>
    </xf>
    <xf numFmtId="0" fontId="31" fillId="5" borderId="12" xfId="0" applyFont="1" applyFill="1" applyBorder="1" applyAlignment="1">
      <alignment horizontal="left" vertical="center" wrapText="1"/>
    </xf>
    <xf numFmtId="0" fontId="31" fillId="5" borderId="2" xfId="0" applyFont="1" applyFill="1" applyBorder="1" applyAlignment="1">
      <alignment horizontal="left" vertical="center" wrapText="1"/>
    </xf>
    <xf numFmtId="0" fontId="5" fillId="0" borderId="7" xfId="0" applyFont="1" applyBorder="1" applyAlignment="1">
      <alignment horizontal="left" vertical="center" wrapText="1"/>
    </xf>
    <xf numFmtId="0" fontId="5" fillId="0" borderId="2" xfId="0" applyFont="1" applyBorder="1" applyAlignment="1">
      <alignment horizontal="left" vertical="center" wrapText="1"/>
    </xf>
    <xf numFmtId="0" fontId="27" fillId="0" borderId="7" xfId="0" applyFont="1" applyBorder="1" applyAlignment="1">
      <alignment horizontal="left" vertical="top"/>
    </xf>
    <xf numFmtId="0" fontId="27" fillId="0" borderId="2" xfId="0" applyFont="1" applyBorder="1" applyAlignment="1">
      <alignment horizontal="left" vertical="top"/>
    </xf>
    <xf numFmtId="0" fontId="6" fillId="5" borderId="7" xfId="0" applyFont="1" applyFill="1" applyBorder="1" applyAlignment="1">
      <alignment vertical="center" wrapText="1"/>
    </xf>
    <xf numFmtId="0" fontId="6" fillId="5" borderId="12" xfId="0" applyFont="1" applyFill="1" applyBorder="1" applyAlignment="1">
      <alignment vertical="center" wrapText="1"/>
    </xf>
    <xf numFmtId="0" fontId="6" fillId="5" borderId="2" xfId="0" applyFont="1" applyFill="1" applyBorder="1" applyAlignment="1">
      <alignment vertical="center" wrapText="1"/>
    </xf>
    <xf numFmtId="0" fontId="5" fillId="0" borderId="4" xfId="0" applyFont="1" applyFill="1" applyBorder="1" applyAlignment="1">
      <alignment horizontal="left" vertical="center"/>
    </xf>
    <xf numFmtId="0" fontId="5" fillId="0" borderId="6" xfId="0" applyFont="1" applyFill="1" applyBorder="1" applyAlignment="1">
      <alignment horizontal="left" vertical="center"/>
    </xf>
    <xf numFmtId="0" fontId="5" fillId="0" borderId="5" xfId="0" applyFont="1" applyFill="1" applyBorder="1" applyAlignment="1">
      <alignment horizontal="left" vertical="center"/>
    </xf>
    <xf numFmtId="0" fontId="5" fillId="0" borderId="0" xfId="0" applyFont="1" applyAlignment="1">
      <alignment horizontal="center"/>
    </xf>
    <xf numFmtId="0" fontId="5" fillId="0" borderId="4" xfId="0" applyFont="1" applyBorder="1" applyAlignment="1">
      <alignment horizontal="left"/>
    </xf>
    <xf numFmtId="0" fontId="5" fillId="0" borderId="6" xfId="0" applyFont="1" applyBorder="1" applyAlignment="1">
      <alignment horizontal="left"/>
    </xf>
    <xf numFmtId="0" fontId="5" fillId="0" borderId="5" xfId="0" applyFont="1" applyBorder="1" applyAlignment="1">
      <alignment horizontal="left"/>
    </xf>
    <xf numFmtId="0" fontId="1" fillId="0" borderId="4" xfId="0" applyFont="1" applyBorder="1" applyAlignment="1">
      <alignment horizontal="left" vertical="center"/>
    </xf>
    <xf numFmtId="0" fontId="1" fillId="0" borderId="6" xfId="0" applyFont="1" applyBorder="1" applyAlignment="1">
      <alignment horizontal="left" vertical="center"/>
    </xf>
    <xf numFmtId="0" fontId="1" fillId="0" borderId="5" xfId="0" applyFont="1" applyBorder="1" applyAlignment="1">
      <alignment horizontal="left" vertical="center"/>
    </xf>
    <xf numFmtId="0" fontId="1" fillId="9" borderId="4" xfId="0" applyFont="1" applyFill="1" applyBorder="1" applyAlignment="1">
      <alignment horizontal="left" vertical="center"/>
    </xf>
    <xf numFmtId="0" fontId="1" fillId="9" borderId="6" xfId="0" applyFont="1" applyFill="1" applyBorder="1" applyAlignment="1">
      <alignment horizontal="left" vertical="center"/>
    </xf>
    <xf numFmtId="0" fontId="1" fillId="9" borderId="5" xfId="0" applyFont="1" applyFill="1" applyBorder="1" applyAlignment="1">
      <alignment horizontal="left" vertical="center"/>
    </xf>
    <xf numFmtId="0" fontId="15" fillId="4" borderId="7" xfId="0" applyFont="1" applyFill="1" applyBorder="1" applyAlignment="1">
      <alignment vertical="center" wrapText="1"/>
    </xf>
    <xf numFmtId="0" fontId="15" fillId="4" borderId="2" xfId="0" applyFont="1" applyFill="1" applyBorder="1" applyAlignment="1">
      <alignment vertical="center" wrapText="1"/>
    </xf>
    <xf numFmtId="0" fontId="6" fillId="4" borderId="7"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27" fillId="13" borderId="7" xfId="0" applyFont="1" applyFill="1" applyBorder="1" applyAlignment="1">
      <alignment horizontal="center" vertical="center" wrapText="1"/>
    </xf>
    <xf numFmtId="0" fontId="27" fillId="13" borderId="2" xfId="0" applyFont="1" applyFill="1" applyBorder="1" applyAlignment="1">
      <alignment horizontal="center" vertical="center" wrapText="1"/>
    </xf>
    <xf numFmtId="0" fontId="27" fillId="13" borderId="4" xfId="0" applyFont="1" applyFill="1" applyBorder="1" applyAlignment="1">
      <alignment horizontal="center" vertical="center" wrapText="1"/>
    </xf>
    <xf numFmtId="0" fontId="27" fillId="13" borderId="6" xfId="0" applyFont="1" applyFill="1" applyBorder="1" applyAlignment="1">
      <alignment horizontal="center" vertical="center" wrapText="1"/>
    </xf>
    <xf numFmtId="0" fontId="27" fillId="13" borderId="5" xfId="0" applyFont="1" applyFill="1" applyBorder="1" applyAlignment="1">
      <alignment horizontal="center" vertical="center" wrapText="1"/>
    </xf>
    <xf numFmtId="0" fontId="4" fillId="5" borderId="7" xfId="0" applyFont="1" applyFill="1" applyBorder="1" applyAlignment="1">
      <alignment horizontal="center" vertical="center" wrapText="1" readingOrder="1"/>
    </xf>
    <xf numFmtId="0" fontId="4" fillId="5" borderId="2" xfId="0" applyFont="1" applyFill="1" applyBorder="1" applyAlignment="1">
      <alignment horizontal="center" vertical="center" wrapText="1" readingOrder="1"/>
    </xf>
  </cellXfs>
  <cellStyles count="2">
    <cellStyle name="Explanatory Text" xfId="1" builtinId="53" customBuiltin="1"/>
    <cellStyle name="Normal" xfId="0" builtinId="0"/>
  </cellStyles>
  <dxfs count="0"/>
  <tableStyles count="0" defaultTableStyle="TableStyleMedium2" defaultPivotStyle="PivotStyleLight16"/>
  <colors>
    <indexedColors>
      <rgbColor rgb="FF000000"/>
      <rgbColor rgb="FFFFFFFF"/>
      <rgbColor rgb="FFFF0000"/>
      <rgbColor rgb="FF00FF00"/>
      <rgbColor rgb="FF0000EE"/>
      <rgbColor rgb="FFFFFF00"/>
      <rgbColor rgb="FFFF00FF"/>
      <rgbColor rgb="FF00FFFF"/>
      <rgbColor rgb="FFCC0000"/>
      <rgbColor rgb="FF006600"/>
      <rgbColor rgb="FF000080"/>
      <rgbColor rgb="FF996600"/>
      <rgbColor rgb="FF800080"/>
      <rgbColor rgb="FF008080"/>
      <rgbColor rgb="FFDDDDDD"/>
      <rgbColor rgb="FF808080"/>
      <rgbColor rgb="FF9999FF"/>
      <rgbColor rgb="FF993366"/>
      <rgbColor rgb="FFFFFFCC"/>
      <rgbColor rgb="FFE2F0D9"/>
      <rgbColor rgb="FF660066"/>
      <rgbColor rgb="FFFF8080"/>
      <rgbColor rgb="FF0563C1"/>
      <rgbColor rgb="FFD9D9D9"/>
      <rgbColor rgb="FF000080"/>
      <rgbColor rgb="FFFF00FF"/>
      <rgbColor rgb="FFFFFF00"/>
      <rgbColor rgb="FF00FFFF"/>
      <rgbColor rgb="FF800080"/>
      <rgbColor rgb="FF800000"/>
      <rgbColor rgb="FF008080"/>
      <rgbColor rgb="FF0000FF"/>
      <rgbColor rgb="FF00B0F0"/>
      <rgbColor rgb="FFE7E6E6"/>
      <rgbColor rgb="FFCCFFCC"/>
      <rgbColor rgb="FFFFEB9C"/>
      <rgbColor rgb="FF9DC3E6"/>
      <rgbColor rgb="FFFF99CC"/>
      <rgbColor rgb="FFCC99FF"/>
      <rgbColor rgb="FFFFCCCC"/>
      <rgbColor rgb="FF3366FF"/>
      <rgbColor rgb="FF33CCCC"/>
      <rgbColor rgb="FF92D050"/>
      <rgbColor rgb="FFFFC000"/>
      <rgbColor rgb="FFFF9900"/>
      <rgbColor rgb="FFFF6600"/>
      <rgbColor rgb="FF7C7C7C"/>
      <rgbColor rgb="FF969696"/>
      <rgbColor rgb="FF003366"/>
      <rgbColor rgb="FF339966"/>
      <rgbColor rgb="FF003300"/>
      <rgbColor rgb="FF333300"/>
      <rgbColor rgb="FF9C6500"/>
      <rgbColor rgb="FF993366"/>
      <rgbColor rgb="FF535353"/>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okvis/Users/darius.zeimys/Documents/Kairiu%20VPSP%20poligonas/2.1%20pried&#279;lis%20_sand&#279;liai+sand&#279;liavimo+stogin&#279;s_PBZ%20+%20BDB_rev.%20E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Pastatų sūkurimas. Poreikiai"/>
      <sheetName val="2. Pastatų sūkurimas."/>
      <sheetName val="3. Statinių sūkurimas."/>
    </sheetNames>
    <sheetDataSet>
      <sheetData sheetId="0"/>
      <sheetData sheetId="1"/>
      <sheetData sheetId="2"/>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S94"/>
  <sheetViews>
    <sheetView tabSelected="1" zoomScale="85" zoomScaleNormal="85" workbookViewId="0">
      <selection activeCell="H80" sqref="H80"/>
    </sheetView>
  </sheetViews>
  <sheetFormatPr defaultColWidth="9.140625" defaultRowHeight="15" x14ac:dyDescent="0.25"/>
  <cols>
    <col min="1" max="1" width="10" style="16" customWidth="1"/>
    <col min="2" max="2" width="47.42578125" style="135" customWidth="1"/>
    <col min="3" max="3" width="16.85546875" style="135" customWidth="1"/>
    <col min="4" max="4" width="14" style="135" customWidth="1"/>
    <col min="5" max="5" width="15" style="135" customWidth="1"/>
    <col min="6" max="6" width="15.42578125" style="135" customWidth="1"/>
    <col min="7" max="7" width="16.28515625" style="135" customWidth="1"/>
    <col min="8" max="8" width="14" style="135" customWidth="1"/>
    <col min="9" max="9" width="12.7109375" style="135" customWidth="1"/>
    <col min="10" max="10" width="12.7109375" style="185" hidden="1" customWidth="1"/>
    <col min="11" max="11" width="46.7109375" style="18" customWidth="1"/>
    <col min="12" max="12" width="15.7109375" style="18" customWidth="1"/>
    <col min="13" max="13" width="15.28515625" style="18" customWidth="1"/>
    <col min="14" max="14" width="27.85546875" style="18" customWidth="1"/>
    <col min="15" max="15" width="29.5703125" style="18" customWidth="1"/>
    <col min="16" max="16" width="19.42578125" style="18" customWidth="1"/>
    <col min="17" max="17" width="19.28515625" style="18" customWidth="1"/>
    <col min="18" max="18" width="20" style="18" customWidth="1"/>
    <col min="19" max="19" width="23.5703125" style="18" customWidth="1"/>
    <col min="20" max="20" width="41.140625" style="18" customWidth="1"/>
    <col min="21" max="1033" width="9.140625" style="18"/>
  </cols>
  <sheetData>
    <row r="1" spans="1:1033" x14ac:dyDescent="0.25">
      <c r="D1" s="258" t="s">
        <v>351</v>
      </c>
      <c r="E1" s="258"/>
      <c r="F1" s="258"/>
      <c r="G1" s="258"/>
      <c r="H1" s="258"/>
      <c r="I1" s="258"/>
      <c r="J1" s="258"/>
      <c r="K1" s="258"/>
    </row>
    <row r="2" spans="1:1033" ht="15" customHeight="1" x14ac:dyDescent="0.25"/>
    <row r="3" spans="1:1033" ht="15" customHeight="1" x14ac:dyDescent="0.25">
      <c r="B3" s="19" t="s">
        <v>2</v>
      </c>
      <c r="C3" s="19"/>
      <c r="D3" s="259" t="s">
        <v>346</v>
      </c>
      <c r="E3" s="259"/>
      <c r="F3" s="259"/>
      <c r="G3" s="259"/>
      <c r="H3" s="259"/>
      <c r="I3" s="259"/>
      <c r="J3" s="259"/>
      <c r="K3" s="259"/>
    </row>
    <row r="4" spans="1:1033" ht="15" customHeight="1" x14ac:dyDescent="0.25">
      <c r="B4" s="19" t="s">
        <v>3</v>
      </c>
      <c r="C4" s="19"/>
      <c r="D4" s="259" t="s">
        <v>319</v>
      </c>
      <c r="E4" s="259"/>
      <c r="F4" s="259"/>
      <c r="G4" s="259"/>
      <c r="H4" s="259"/>
      <c r="I4" s="259"/>
      <c r="J4" s="259"/>
      <c r="K4" s="259"/>
    </row>
    <row r="5" spans="1:1033" ht="15" customHeight="1" x14ac:dyDescent="0.25">
      <c r="B5" s="19" t="s">
        <v>4</v>
      </c>
      <c r="C5" s="19"/>
      <c r="D5" s="259" t="s">
        <v>81</v>
      </c>
      <c r="E5" s="259"/>
      <c r="F5" s="259"/>
      <c r="G5" s="259"/>
      <c r="H5" s="259"/>
      <c r="I5" s="259"/>
      <c r="J5" s="259"/>
      <c r="K5" s="259"/>
    </row>
    <row r="6" spans="1:1033" ht="15" customHeight="1" x14ac:dyDescent="0.25">
      <c r="B6" s="20" t="s">
        <v>5</v>
      </c>
      <c r="C6" s="20"/>
      <c r="D6" s="260" t="s">
        <v>6</v>
      </c>
      <c r="E6" s="260"/>
      <c r="F6" s="260"/>
      <c r="G6" s="260"/>
      <c r="H6" s="260"/>
      <c r="I6" s="260"/>
      <c r="J6" s="260"/>
      <c r="K6" s="260"/>
    </row>
    <row r="7" spans="1:1033" ht="15" customHeight="1" x14ac:dyDescent="0.25">
      <c r="B7" s="20" t="s">
        <v>7</v>
      </c>
      <c r="C7" s="20"/>
      <c r="D7" s="257" t="s">
        <v>422</v>
      </c>
      <c r="E7" s="257"/>
      <c r="F7" s="257"/>
      <c r="G7" s="257"/>
      <c r="H7" s="257"/>
      <c r="I7" s="257"/>
      <c r="J7" s="257"/>
      <c r="K7" s="257"/>
    </row>
    <row r="8" spans="1:1033" ht="15" customHeight="1" x14ac:dyDescent="0.25">
      <c r="B8" s="34" t="s">
        <v>11</v>
      </c>
      <c r="C8" s="34"/>
      <c r="D8" s="257" t="s">
        <v>82</v>
      </c>
      <c r="E8" s="257"/>
      <c r="F8" s="257"/>
      <c r="G8" s="257"/>
      <c r="H8" s="257"/>
      <c r="I8" s="257"/>
      <c r="J8" s="257"/>
      <c r="K8" s="257"/>
    </row>
    <row r="9" spans="1:1033" ht="15" customHeight="1" x14ac:dyDescent="0.25">
      <c r="B9" s="18"/>
      <c r="C9" s="18"/>
      <c r="D9" s="21"/>
      <c r="E9" s="21"/>
      <c r="F9" s="21"/>
      <c r="G9" s="21"/>
      <c r="H9" s="21"/>
      <c r="I9" s="21"/>
      <c r="J9" s="21"/>
      <c r="K9" s="21"/>
    </row>
    <row r="10" spans="1:1033" s="173" customFormat="1" ht="15" customHeight="1" x14ac:dyDescent="0.25">
      <c r="A10" s="246" t="s">
        <v>0</v>
      </c>
      <c r="B10" s="246" t="s">
        <v>13</v>
      </c>
      <c r="C10" s="244" t="s">
        <v>96</v>
      </c>
      <c r="D10" s="244" t="s">
        <v>97</v>
      </c>
      <c r="E10" s="244" t="s">
        <v>98</v>
      </c>
      <c r="F10" s="244" t="s">
        <v>99</v>
      </c>
      <c r="G10" s="244" t="s">
        <v>100</v>
      </c>
      <c r="H10" s="244" t="s">
        <v>14</v>
      </c>
      <c r="I10" s="244" t="s">
        <v>15</v>
      </c>
      <c r="J10" s="186"/>
      <c r="K10" s="246" t="s">
        <v>16</v>
      </c>
      <c r="L10" s="248" t="s">
        <v>49</v>
      </c>
      <c r="M10" s="250" t="s">
        <v>69</v>
      </c>
      <c r="N10" s="246" t="s">
        <v>46</v>
      </c>
      <c r="O10" s="252" t="s">
        <v>101</v>
      </c>
      <c r="P10" s="252"/>
      <c r="Q10" s="252"/>
      <c r="R10" s="252"/>
      <c r="S10" s="253" t="s">
        <v>56</v>
      </c>
      <c r="T10" s="239" t="s">
        <v>1</v>
      </c>
      <c r="U10" s="172"/>
      <c r="V10" s="172"/>
      <c r="W10" s="172"/>
      <c r="X10" s="172"/>
      <c r="Y10" s="172"/>
      <c r="Z10" s="172"/>
      <c r="AA10" s="172"/>
      <c r="AB10" s="172"/>
      <c r="AC10" s="172"/>
      <c r="AD10" s="172"/>
      <c r="AE10" s="172"/>
      <c r="AF10" s="172"/>
      <c r="AG10" s="172"/>
      <c r="AH10" s="172"/>
      <c r="AI10" s="172"/>
      <c r="AJ10" s="172"/>
      <c r="AK10" s="172"/>
      <c r="AL10" s="172"/>
      <c r="AM10" s="172"/>
      <c r="AN10" s="172"/>
      <c r="AO10" s="172"/>
      <c r="AP10" s="172"/>
      <c r="AQ10" s="172"/>
      <c r="AR10" s="172"/>
      <c r="AS10" s="172"/>
      <c r="AT10" s="172"/>
      <c r="AU10" s="172"/>
      <c r="AV10" s="172"/>
      <c r="AW10" s="172"/>
      <c r="AX10" s="172"/>
      <c r="AY10" s="172"/>
      <c r="AZ10" s="172"/>
      <c r="BA10" s="172"/>
      <c r="BB10" s="172"/>
      <c r="BC10" s="172"/>
      <c r="BD10" s="172"/>
      <c r="BE10" s="172"/>
      <c r="BF10" s="172"/>
      <c r="BG10" s="172"/>
      <c r="BH10" s="172"/>
      <c r="BI10" s="172"/>
      <c r="BJ10" s="172"/>
      <c r="BK10" s="172"/>
      <c r="BL10" s="172"/>
      <c r="BM10" s="172"/>
      <c r="BN10" s="172"/>
      <c r="BO10" s="172"/>
      <c r="BP10" s="172"/>
      <c r="BQ10" s="172"/>
      <c r="BR10" s="172"/>
      <c r="BS10" s="172"/>
      <c r="BT10" s="172"/>
      <c r="BU10" s="172"/>
      <c r="BV10" s="172"/>
      <c r="BW10" s="172"/>
      <c r="BX10" s="172"/>
      <c r="BY10" s="172"/>
      <c r="BZ10" s="172"/>
      <c r="CA10" s="172"/>
      <c r="CB10" s="172"/>
      <c r="CC10" s="172"/>
      <c r="CD10" s="172"/>
      <c r="CE10" s="172"/>
      <c r="CF10" s="172"/>
      <c r="CG10" s="172"/>
      <c r="CH10" s="172"/>
      <c r="CI10" s="172"/>
      <c r="CJ10" s="172"/>
      <c r="CK10" s="172"/>
      <c r="CL10" s="172"/>
      <c r="CM10" s="172"/>
      <c r="CN10" s="172"/>
      <c r="CO10" s="172"/>
      <c r="CP10" s="172"/>
      <c r="CQ10" s="172"/>
      <c r="CR10" s="172"/>
      <c r="CS10" s="172"/>
      <c r="CT10" s="172"/>
      <c r="CU10" s="172"/>
      <c r="CV10" s="172"/>
      <c r="CW10" s="172"/>
      <c r="CX10" s="172"/>
      <c r="CY10" s="172"/>
      <c r="CZ10" s="172"/>
      <c r="DA10" s="172"/>
      <c r="DB10" s="172"/>
      <c r="DC10" s="172"/>
      <c r="DD10" s="172"/>
      <c r="DE10" s="172"/>
      <c r="DF10" s="172"/>
      <c r="DG10" s="172"/>
      <c r="DH10" s="172"/>
      <c r="DI10" s="172"/>
      <c r="DJ10" s="172"/>
      <c r="DK10" s="172"/>
      <c r="DL10" s="172"/>
      <c r="DM10" s="172"/>
      <c r="DN10" s="172"/>
      <c r="DO10" s="172"/>
      <c r="DP10" s="172"/>
      <c r="DQ10" s="172"/>
      <c r="DR10" s="172"/>
      <c r="DS10" s="172"/>
      <c r="DT10" s="172"/>
      <c r="DU10" s="172"/>
      <c r="DV10" s="172"/>
      <c r="DW10" s="172"/>
      <c r="DX10" s="172"/>
      <c r="DY10" s="172"/>
      <c r="DZ10" s="172"/>
      <c r="EA10" s="172"/>
      <c r="EB10" s="172"/>
      <c r="EC10" s="172"/>
      <c r="ED10" s="172"/>
      <c r="EE10" s="172"/>
      <c r="EF10" s="172"/>
      <c r="EG10" s="172"/>
      <c r="EH10" s="172"/>
      <c r="EI10" s="172"/>
      <c r="EJ10" s="172"/>
      <c r="EK10" s="172"/>
      <c r="EL10" s="172"/>
      <c r="EM10" s="172"/>
      <c r="EN10" s="172"/>
      <c r="EO10" s="172"/>
      <c r="EP10" s="172"/>
      <c r="EQ10" s="172"/>
      <c r="ER10" s="172"/>
      <c r="ES10" s="172"/>
      <c r="ET10" s="172"/>
      <c r="EU10" s="172"/>
      <c r="EV10" s="172"/>
      <c r="EW10" s="172"/>
      <c r="EX10" s="172"/>
      <c r="EY10" s="172"/>
      <c r="EZ10" s="172"/>
      <c r="FA10" s="172"/>
      <c r="FB10" s="172"/>
      <c r="FC10" s="172"/>
      <c r="FD10" s="172"/>
      <c r="FE10" s="172"/>
      <c r="FF10" s="172"/>
      <c r="FG10" s="172"/>
      <c r="FH10" s="172"/>
      <c r="FI10" s="172"/>
      <c r="FJ10" s="172"/>
      <c r="FK10" s="172"/>
      <c r="FL10" s="172"/>
      <c r="FM10" s="172"/>
      <c r="FN10" s="172"/>
      <c r="FO10" s="172"/>
      <c r="FP10" s="172"/>
      <c r="FQ10" s="172"/>
      <c r="FR10" s="172"/>
      <c r="FS10" s="172"/>
      <c r="FT10" s="172"/>
      <c r="FU10" s="172"/>
      <c r="FV10" s="172"/>
      <c r="FW10" s="172"/>
      <c r="FX10" s="172"/>
      <c r="FY10" s="172"/>
      <c r="FZ10" s="172"/>
      <c r="GA10" s="172"/>
      <c r="GB10" s="172"/>
      <c r="GC10" s="172"/>
      <c r="GD10" s="172"/>
      <c r="GE10" s="172"/>
      <c r="GF10" s="172"/>
      <c r="GG10" s="172"/>
      <c r="GH10" s="172"/>
      <c r="GI10" s="172"/>
      <c r="GJ10" s="172"/>
      <c r="GK10" s="172"/>
      <c r="GL10" s="172"/>
      <c r="GM10" s="172"/>
      <c r="GN10" s="172"/>
      <c r="GO10" s="172"/>
      <c r="GP10" s="172"/>
      <c r="GQ10" s="172"/>
      <c r="GR10" s="172"/>
      <c r="GS10" s="172"/>
      <c r="GT10" s="172"/>
      <c r="GU10" s="172"/>
      <c r="GV10" s="172"/>
      <c r="GW10" s="172"/>
      <c r="GX10" s="172"/>
      <c r="GY10" s="172"/>
      <c r="GZ10" s="172"/>
      <c r="HA10" s="172"/>
      <c r="HB10" s="172"/>
      <c r="HC10" s="172"/>
      <c r="HD10" s="172"/>
      <c r="HE10" s="172"/>
      <c r="HF10" s="172"/>
      <c r="HG10" s="172"/>
      <c r="HH10" s="172"/>
      <c r="HI10" s="172"/>
      <c r="HJ10" s="172"/>
      <c r="HK10" s="172"/>
      <c r="HL10" s="172"/>
      <c r="HM10" s="172"/>
      <c r="HN10" s="172"/>
      <c r="HO10" s="172"/>
      <c r="HP10" s="172"/>
      <c r="HQ10" s="172"/>
      <c r="HR10" s="172"/>
      <c r="HS10" s="172"/>
      <c r="HT10" s="172"/>
      <c r="HU10" s="172"/>
      <c r="HV10" s="172"/>
      <c r="HW10" s="172"/>
      <c r="HX10" s="172"/>
      <c r="HY10" s="172"/>
      <c r="HZ10" s="172"/>
      <c r="IA10" s="172"/>
      <c r="IB10" s="172"/>
      <c r="IC10" s="172"/>
      <c r="ID10" s="172"/>
      <c r="IE10" s="172"/>
      <c r="IF10" s="172"/>
      <c r="IG10" s="172"/>
      <c r="IH10" s="172"/>
      <c r="II10" s="172"/>
      <c r="IJ10" s="172"/>
      <c r="IK10" s="172"/>
      <c r="IL10" s="172"/>
      <c r="IM10" s="172"/>
      <c r="IN10" s="172"/>
      <c r="IO10" s="172"/>
      <c r="IP10" s="172"/>
      <c r="IQ10" s="172"/>
      <c r="IR10" s="172"/>
      <c r="IS10" s="172"/>
      <c r="IT10" s="172"/>
      <c r="IU10" s="172"/>
      <c r="IV10" s="172"/>
      <c r="IW10" s="172"/>
      <c r="IX10" s="172"/>
      <c r="IY10" s="172"/>
      <c r="IZ10" s="172"/>
      <c r="JA10" s="172"/>
      <c r="JB10" s="172"/>
      <c r="JC10" s="172"/>
      <c r="JD10" s="172"/>
      <c r="JE10" s="172"/>
      <c r="JF10" s="172"/>
      <c r="JG10" s="172"/>
      <c r="JH10" s="172"/>
      <c r="JI10" s="172"/>
      <c r="JJ10" s="172"/>
      <c r="JK10" s="172"/>
      <c r="JL10" s="172"/>
      <c r="JM10" s="172"/>
      <c r="JN10" s="172"/>
      <c r="JO10" s="172"/>
      <c r="JP10" s="172"/>
      <c r="JQ10" s="172"/>
      <c r="JR10" s="172"/>
      <c r="JS10" s="172"/>
      <c r="JT10" s="172"/>
      <c r="JU10" s="172"/>
      <c r="JV10" s="172"/>
      <c r="JW10" s="172"/>
      <c r="JX10" s="172"/>
      <c r="JY10" s="172"/>
      <c r="JZ10" s="172"/>
      <c r="KA10" s="172"/>
      <c r="KB10" s="172"/>
      <c r="KC10" s="172"/>
      <c r="KD10" s="172"/>
      <c r="KE10" s="172"/>
      <c r="KF10" s="172"/>
      <c r="KG10" s="172"/>
      <c r="KH10" s="172"/>
      <c r="KI10" s="172"/>
      <c r="KJ10" s="172"/>
      <c r="KK10" s="172"/>
      <c r="KL10" s="172"/>
      <c r="KM10" s="172"/>
      <c r="KN10" s="172"/>
      <c r="KO10" s="172"/>
      <c r="KP10" s="172"/>
      <c r="KQ10" s="172"/>
      <c r="KR10" s="172"/>
      <c r="KS10" s="172"/>
      <c r="KT10" s="172"/>
      <c r="KU10" s="172"/>
      <c r="KV10" s="172"/>
      <c r="KW10" s="172"/>
      <c r="KX10" s="172"/>
      <c r="KY10" s="172"/>
      <c r="KZ10" s="172"/>
      <c r="LA10" s="172"/>
      <c r="LB10" s="172"/>
      <c r="LC10" s="172"/>
      <c r="LD10" s="172"/>
      <c r="LE10" s="172"/>
      <c r="LF10" s="172"/>
      <c r="LG10" s="172"/>
      <c r="LH10" s="172"/>
      <c r="LI10" s="172"/>
      <c r="LJ10" s="172"/>
      <c r="LK10" s="172"/>
      <c r="LL10" s="172"/>
      <c r="LM10" s="172"/>
      <c r="LN10" s="172"/>
      <c r="LO10" s="172"/>
      <c r="LP10" s="172"/>
      <c r="LQ10" s="172"/>
      <c r="LR10" s="172"/>
      <c r="LS10" s="172"/>
      <c r="LT10" s="172"/>
      <c r="LU10" s="172"/>
      <c r="LV10" s="172"/>
      <c r="LW10" s="172"/>
      <c r="LX10" s="172"/>
      <c r="LY10" s="172"/>
      <c r="LZ10" s="172"/>
      <c r="MA10" s="172"/>
      <c r="MB10" s="172"/>
      <c r="MC10" s="172"/>
      <c r="MD10" s="172"/>
      <c r="ME10" s="172"/>
      <c r="MF10" s="172"/>
      <c r="MG10" s="172"/>
      <c r="MH10" s="172"/>
      <c r="MI10" s="172"/>
      <c r="MJ10" s="172"/>
      <c r="MK10" s="172"/>
      <c r="ML10" s="172"/>
      <c r="MM10" s="172"/>
      <c r="MN10" s="172"/>
      <c r="MO10" s="172"/>
      <c r="MP10" s="172"/>
      <c r="MQ10" s="172"/>
      <c r="MR10" s="172"/>
      <c r="MS10" s="172"/>
      <c r="MT10" s="172"/>
      <c r="MU10" s="172"/>
      <c r="MV10" s="172"/>
      <c r="MW10" s="172"/>
      <c r="MX10" s="172"/>
      <c r="MY10" s="172"/>
      <c r="MZ10" s="172"/>
      <c r="NA10" s="172"/>
      <c r="NB10" s="172"/>
      <c r="NC10" s="172"/>
      <c r="ND10" s="172"/>
      <c r="NE10" s="172"/>
      <c r="NF10" s="172"/>
      <c r="NG10" s="172"/>
      <c r="NH10" s="172"/>
      <c r="NI10" s="172"/>
      <c r="NJ10" s="172"/>
      <c r="NK10" s="172"/>
      <c r="NL10" s="172"/>
      <c r="NM10" s="172"/>
      <c r="NN10" s="172"/>
      <c r="NO10" s="172"/>
      <c r="NP10" s="172"/>
      <c r="NQ10" s="172"/>
      <c r="NR10" s="172"/>
      <c r="NS10" s="172"/>
      <c r="NT10" s="172"/>
      <c r="NU10" s="172"/>
      <c r="NV10" s="172"/>
      <c r="NW10" s="172"/>
      <c r="NX10" s="172"/>
      <c r="NY10" s="172"/>
      <c r="NZ10" s="172"/>
      <c r="OA10" s="172"/>
      <c r="OB10" s="172"/>
      <c r="OC10" s="172"/>
      <c r="OD10" s="172"/>
      <c r="OE10" s="172"/>
      <c r="OF10" s="172"/>
      <c r="OG10" s="172"/>
      <c r="OH10" s="172"/>
      <c r="OI10" s="172"/>
      <c r="OJ10" s="172"/>
      <c r="OK10" s="172"/>
      <c r="OL10" s="172"/>
      <c r="OM10" s="172"/>
      <c r="ON10" s="172"/>
      <c r="OO10" s="172"/>
      <c r="OP10" s="172"/>
      <c r="OQ10" s="172"/>
      <c r="OR10" s="172"/>
      <c r="OS10" s="172"/>
      <c r="OT10" s="172"/>
      <c r="OU10" s="172"/>
      <c r="OV10" s="172"/>
      <c r="OW10" s="172"/>
      <c r="OX10" s="172"/>
      <c r="OY10" s="172"/>
      <c r="OZ10" s="172"/>
      <c r="PA10" s="172"/>
      <c r="PB10" s="172"/>
      <c r="PC10" s="172"/>
      <c r="PD10" s="172"/>
      <c r="PE10" s="172"/>
      <c r="PF10" s="172"/>
      <c r="PG10" s="172"/>
      <c r="PH10" s="172"/>
      <c r="PI10" s="172"/>
      <c r="PJ10" s="172"/>
      <c r="PK10" s="172"/>
      <c r="PL10" s="172"/>
      <c r="PM10" s="172"/>
      <c r="PN10" s="172"/>
      <c r="PO10" s="172"/>
      <c r="PP10" s="172"/>
      <c r="PQ10" s="172"/>
      <c r="PR10" s="172"/>
      <c r="PS10" s="172"/>
      <c r="PT10" s="172"/>
      <c r="PU10" s="172"/>
      <c r="PV10" s="172"/>
      <c r="PW10" s="172"/>
      <c r="PX10" s="172"/>
      <c r="PY10" s="172"/>
      <c r="PZ10" s="172"/>
      <c r="QA10" s="172"/>
      <c r="QB10" s="172"/>
      <c r="QC10" s="172"/>
      <c r="QD10" s="172"/>
      <c r="QE10" s="172"/>
      <c r="QF10" s="172"/>
      <c r="QG10" s="172"/>
      <c r="QH10" s="172"/>
      <c r="QI10" s="172"/>
      <c r="QJ10" s="172"/>
      <c r="QK10" s="172"/>
      <c r="QL10" s="172"/>
      <c r="QM10" s="172"/>
      <c r="QN10" s="172"/>
      <c r="QO10" s="172"/>
      <c r="QP10" s="172"/>
      <c r="QQ10" s="172"/>
      <c r="QR10" s="172"/>
      <c r="QS10" s="172"/>
      <c r="QT10" s="172"/>
      <c r="QU10" s="172"/>
      <c r="QV10" s="172"/>
      <c r="QW10" s="172"/>
      <c r="QX10" s="172"/>
      <c r="QY10" s="172"/>
      <c r="QZ10" s="172"/>
      <c r="RA10" s="172"/>
      <c r="RB10" s="172"/>
      <c r="RC10" s="172"/>
      <c r="RD10" s="172"/>
      <c r="RE10" s="172"/>
      <c r="RF10" s="172"/>
      <c r="RG10" s="172"/>
      <c r="RH10" s="172"/>
      <c r="RI10" s="172"/>
      <c r="RJ10" s="172"/>
      <c r="RK10" s="172"/>
      <c r="RL10" s="172"/>
      <c r="RM10" s="172"/>
      <c r="RN10" s="172"/>
      <c r="RO10" s="172"/>
      <c r="RP10" s="172"/>
      <c r="RQ10" s="172"/>
      <c r="RR10" s="172"/>
      <c r="RS10" s="172"/>
      <c r="RT10" s="172"/>
      <c r="RU10" s="172"/>
      <c r="RV10" s="172"/>
      <c r="RW10" s="172"/>
      <c r="RX10" s="172"/>
      <c r="RY10" s="172"/>
      <c r="RZ10" s="172"/>
      <c r="SA10" s="172"/>
      <c r="SB10" s="172"/>
      <c r="SC10" s="172"/>
      <c r="SD10" s="172"/>
      <c r="SE10" s="172"/>
      <c r="SF10" s="172"/>
      <c r="SG10" s="172"/>
      <c r="SH10" s="172"/>
      <c r="SI10" s="172"/>
      <c r="SJ10" s="172"/>
      <c r="SK10" s="172"/>
      <c r="SL10" s="172"/>
      <c r="SM10" s="172"/>
      <c r="SN10" s="172"/>
      <c r="SO10" s="172"/>
      <c r="SP10" s="172"/>
      <c r="SQ10" s="172"/>
      <c r="SR10" s="172"/>
      <c r="SS10" s="172"/>
      <c r="ST10" s="172"/>
      <c r="SU10" s="172"/>
      <c r="SV10" s="172"/>
      <c r="SW10" s="172"/>
      <c r="SX10" s="172"/>
      <c r="SY10" s="172"/>
      <c r="SZ10" s="172"/>
      <c r="TA10" s="172"/>
      <c r="TB10" s="172"/>
      <c r="TC10" s="172"/>
      <c r="TD10" s="172"/>
      <c r="TE10" s="172"/>
      <c r="TF10" s="172"/>
      <c r="TG10" s="172"/>
      <c r="TH10" s="172"/>
      <c r="TI10" s="172"/>
      <c r="TJ10" s="172"/>
      <c r="TK10" s="172"/>
      <c r="TL10" s="172"/>
      <c r="TM10" s="172"/>
      <c r="TN10" s="172"/>
      <c r="TO10" s="172"/>
      <c r="TP10" s="172"/>
      <c r="TQ10" s="172"/>
      <c r="TR10" s="172"/>
      <c r="TS10" s="172"/>
      <c r="TT10" s="172"/>
      <c r="TU10" s="172"/>
      <c r="TV10" s="172"/>
      <c r="TW10" s="172"/>
      <c r="TX10" s="172"/>
      <c r="TY10" s="172"/>
      <c r="TZ10" s="172"/>
      <c r="UA10" s="172"/>
      <c r="UB10" s="172"/>
      <c r="UC10" s="172"/>
      <c r="UD10" s="172"/>
      <c r="UE10" s="172"/>
      <c r="UF10" s="172"/>
      <c r="UG10" s="172"/>
      <c r="UH10" s="172"/>
      <c r="UI10" s="172"/>
      <c r="UJ10" s="172"/>
      <c r="UK10" s="172"/>
      <c r="UL10" s="172"/>
      <c r="UM10" s="172"/>
      <c r="UN10" s="172"/>
      <c r="UO10" s="172"/>
      <c r="UP10" s="172"/>
      <c r="UQ10" s="172"/>
      <c r="UR10" s="172"/>
      <c r="US10" s="172"/>
      <c r="UT10" s="172"/>
      <c r="UU10" s="172"/>
      <c r="UV10" s="172"/>
      <c r="UW10" s="172"/>
      <c r="UX10" s="172"/>
      <c r="UY10" s="172"/>
      <c r="UZ10" s="172"/>
      <c r="VA10" s="172"/>
      <c r="VB10" s="172"/>
      <c r="VC10" s="172"/>
      <c r="VD10" s="172"/>
      <c r="VE10" s="172"/>
      <c r="VF10" s="172"/>
      <c r="VG10" s="172"/>
      <c r="VH10" s="172"/>
      <c r="VI10" s="172"/>
      <c r="VJ10" s="172"/>
      <c r="VK10" s="172"/>
      <c r="VL10" s="172"/>
      <c r="VM10" s="172"/>
      <c r="VN10" s="172"/>
      <c r="VO10" s="172"/>
      <c r="VP10" s="172"/>
      <c r="VQ10" s="172"/>
      <c r="VR10" s="172"/>
      <c r="VS10" s="172"/>
      <c r="VT10" s="172"/>
      <c r="VU10" s="172"/>
      <c r="VV10" s="172"/>
      <c r="VW10" s="172"/>
      <c r="VX10" s="172"/>
      <c r="VY10" s="172"/>
      <c r="VZ10" s="172"/>
      <c r="WA10" s="172"/>
      <c r="WB10" s="172"/>
      <c r="WC10" s="172"/>
      <c r="WD10" s="172"/>
      <c r="WE10" s="172"/>
      <c r="WF10" s="172"/>
      <c r="WG10" s="172"/>
      <c r="WH10" s="172"/>
      <c r="WI10" s="172"/>
      <c r="WJ10" s="172"/>
      <c r="WK10" s="172"/>
      <c r="WL10" s="172"/>
      <c r="WM10" s="172"/>
      <c r="WN10" s="172"/>
      <c r="WO10" s="172"/>
      <c r="WP10" s="172"/>
      <c r="WQ10" s="172"/>
      <c r="WR10" s="172"/>
      <c r="WS10" s="172"/>
      <c r="WT10" s="172"/>
      <c r="WU10" s="172"/>
      <c r="WV10" s="172"/>
      <c r="WW10" s="172"/>
      <c r="WX10" s="172"/>
      <c r="WY10" s="172"/>
      <c r="WZ10" s="172"/>
      <c r="XA10" s="172"/>
      <c r="XB10" s="172"/>
      <c r="XC10" s="172"/>
      <c r="XD10" s="172"/>
      <c r="XE10" s="172"/>
      <c r="XF10" s="172"/>
      <c r="XG10" s="172"/>
      <c r="XH10" s="172"/>
      <c r="XI10" s="172"/>
      <c r="XJ10" s="172"/>
      <c r="XK10" s="172"/>
      <c r="XL10" s="172"/>
      <c r="XM10" s="172"/>
      <c r="XN10" s="172"/>
      <c r="XO10" s="172"/>
      <c r="XP10" s="172"/>
      <c r="XQ10" s="172"/>
      <c r="XR10" s="172"/>
      <c r="XS10" s="172"/>
      <c r="XT10" s="172"/>
      <c r="XU10" s="172"/>
      <c r="XV10" s="172"/>
      <c r="XW10" s="172"/>
      <c r="XX10" s="172"/>
      <c r="XY10" s="172"/>
      <c r="XZ10" s="172"/>
      <c r="YA10" s="172"/>
      <c r="YB10" s="172"/>
      <c r="YC10" s="172"/>
      <c r="YD10" s="172"/>
      <c r="YE10" s="172"/>
      <c r="YF10" s="172"/>
      <c r="YG10" s="172"/>
      <c r="YH10" s="172"/>
      <c r="YI10" s="172"/>
      <c r="YJ10" s="172"/>
      <c r="YK10" s="172"/>
      <c r="YL10" s="172"/>
      <c r="YM10" s="172"/>
      <c r="YN10" s="172"/>
      <c r="YO10" s="172"/>
      <c r="YP10" s="172"/>
      <c r="YQ10" s="172"/>
      <c r="YR10" s="172"/>
      <c r="YS10" s="172"/>
      <c r="YT10" s="172"/>
      <c r="YU10" s="172"/>
      <c r="YV10" s="172"/>
      <c r="YW10" s="172"/>
      <c r="YX10" s="172"/>
      <c r="YY10" s="172"/>
      <c r="YZ10" s="172"/>
      <c r="ZA10" s="172"/>
      <c r="ZB10" s="172"/>
      <c r="ZC10" s="172"/>
      <c r="ZD10" s="172"/>
      <c r="ZE10" s="172"/>
      <c r="ZF10" s="172"/>
      <c r="ZG10" s="172"/>
      <c r="ZH10" s="172"/>
      <c r="ZI10" s="172"/>
      <c r="ZJ10" s="172"/>
      <c r="ZK10" s="172"/>
      <c r="ZL10" s="172"/>
      <c r="ZM10" s="172"/>
      <c r="ZN10" s="172"/>
      <c r="ZO10" s="172"/>
      <c r="ZP10" s="172"/>
      <c r="ZQ10" s="172"/>
      <c r="ZR10" s="172"/>
      <c r="ZS10" s="172"/>
      <c r="ZT10" s="172"/>
      <c r="ZU10" s="172"/>
      <c r="ZV10" s="172"/>
      <c r="ZW10" s="172"/>
      <c r="ZX10" s="172"/>
      <c r="ZY10" s="172"/>
      <c r="ZZ10" s="172"/>
      <c r="AAA10" s="172"/>
      <c r="AAB10" s="172"/>
      <c r="AAC10" s="172"/>
      <c r="AAD10" s="172"/>
      <c r="AAE10" s="172"/>
      <c r="AAF10" s="172"/>
      <c r="AAG10" s="172"/>
      <c r="AAH10" s="172"/>
      <c r="AAI10" s="172"/>
      <c r="AAJ10" s="172"/>
      <c r="AAK10" s="172"/>
      <c r="AAL10" s="172"/>
      <c r="AAM10" s="172"/>
      <c r="AAN10" s="172"/>
      <c r="AAO10" s="172"/>
      <c r="AAP10" s="172"/>
      <c r="AAQ10" s="172"/>
      <c r="AAR10" s="172"/>
      <c r="AAS10" s="172"/>
      <c r="AAT10" s="172"/>
      <c r="AAU10" s="172"/>
      <c r="AAV10" s="172"/>
      <c r="AAW10" s="172"/>
      <c r="AAX10" s="172"/>
      <c r="AAY10" s="172"/>
      <c r="AAZ10" s="172"/>
      <c r="ABA10" s="172"/>
      <c r="ABB10" s="172"/>
      <c r="ABC10" s="172"/>
      <c r="ABD10" s="172"/>
      <c r="ABE10" s="172"/>
      <c r="ABF10" s="172"/>
      <c r="ABG10" s="172"/>
      <c r="ABH10" s="172"/>
      <c r="ABI10" s="172"/>
      <c r="ABJ10" s="172"/>
      <c r="ABK10" s="172"/>
      <c r="ABL10" s="172"/>
      <c r="ABM10" s="172"/>
      <c r="ABN10" s="172"/>
      <c r="ABO10" s="172"/>
      <c r="ABP10" s="172"/>
      <c r="ABQ10" s="172"/>
      <c r="ABR10" s="172"/>
      <c r="ABS10" s="172"/>
      <c r="ABT10" s="172"/>
      <c r="ABU10" s="172"/>
      <c r="ABV10" s="172"/>
      <c r="ABW10" s="172"/>
      <c r="ABX10" s="172"/>
      <c r="ABY10" s="172"/>
      <c r="ABZ10" s="172"/>
      <c r="ACA10" s="172"/>
      <c r="ACB10" s="172"/>
      <c r="ACC10" s="172"/>
      <c r="ACD10" s="172"/>
      <c r="ACE10" s="172"/>
      <c r="ACF10" s="172"/>
      <c r="ACG10" s="172"/>
      <c r="ACH10" s="172"/>
      <c r="ACI10" s="172"/>
      <c r="ACJ10" s="172"/>
      <c r="ACK10" s="172"/>
      <c r="ACL10" s="172"/>
      <c r="ACM10" s="172"/>
      <c r="ACN10" s="172"/>
      <c r="ACO10" s="172"/>
      <c r="ACP10" s="172"/>
      <c r="ACQ10" s="172"/>
      <c r="ACR10" s="172"/>
      <c r="ACS10" s="172"/>
      <c r="ACT10" s="172"/>
      <c r="ACU10" s="172"/>
      <c r="ACV10" s="172"/>
      <c r="ACW10" s="172"/>
      <c r="ACX10" s="172"/>
      <c r="ACY10" s="172"/>
      <c r="ACZ10" s="172"/>
      <c r="ADA10" s="172"/>
      <c r="ADB10" s="172"/>
      <c r="ADC10" s="172"/>
      <c r="ADD10" s="172"/>
      <c r="ADE10" s="172"/>
      <c r="ADF10" s="172"/>
      <c r="ADG10" s="172"/>
      <c r="ADH10" s="172"/>
      <c r="ADI10" s="172"/>
      <c r="ADJ10" s="172"/>
      <c r="ADK10" s="172"/>
      <c r="ADL10" s="172"/>
      <c r="ADM10" s="172"/>
      <c r="ADN10" s="172"/>
      <c r="ADO10" s="172"/>
      <c r="ADP10" s="172"/>
      <c r="ADQ10" s="172"/>
      <c r="ADR10" s="172"/>
      <c r="ADS10" s="172"/>
      <c r="ADT10" s="172"/>
      <c r="ADU10" s="172"/>
      <c r="ADV10" s="172"/>
      <c r="ADW10" s="172"/>
      <c r="ADX10" s="172"/>
      <c r="ADY10" s="172"/>
      <c r="ADZ10" s="172"/>
      <c r="AEA10" s="172"/>
      <c r="AEB10" s="172"/>
      <c r="AEC10" s="172"/>
      <c r="AED10" s="172"/>
      <c r="AEE10" s="172"/>
      <c r="AEF10" s="172"/>
      <c r="AEG10" s="172"/>
      <c r="AEH10" s="172"/>
      <c r="AEI10" s="172"/>
      <c r="AEJ10" s="172"/>
      <c r="AEK10" s="172"/>
      <c r="AEL10" s="172"/>
      <c r="AEM10" s="172"/>
      <c r="AEN10" s="172"/>
      <c r="AEO10" s="172"/>
      <c r="AEP10" s="172"/>
      <c r="AEQ10" s="172"/>
      <c r="AER10" s="172"/>
      <c r="AES10" s="172"/>
      <c r="AET10" s="172"/>
      <c r="AEU10" s="172"/>
      <c r="AEV10" s="172"/>
      <c r="AEW10" s="172"/>
      <c r="AEX10" s="172"/>
      <c r="AEY10" s="172"/>
      <c r="AEZ10" s="172"/>
      <c r="AFA10" s="172"/>
      <c r="AFB10" s="172"/>
      <c r="AFC10" s="172"/>
      <c r="AFD10" s="172"/>
      <c r="AFE10" s="172"/>
      <c r="AFF10" s="172"/>
      <c r="AFG10" s="172"/>
      <c r="AFH10" s="172"/>
      <c r="AFI10" s="172"/>
      <c r="AFJ10" s="172"/>
      <c r="AFK10" s="172"/>
      <c r="AFL10" s="172"/>
      <c r="AFM10" s="172"/>
      <c r="AFN10" s="172"/>
      <c r="AFO10" s="172"/>
      <c r="AFP10" s="172"/>
      <c r="AFQ10" s="172"/>
      <c r="AFR10" s="172"/>
      <c r="AFS10" s="172"/>
      <c r="AFT10" s="172"/>
      <c r="AFU10" s="172"/>
      <c r="AFV10" s="172"/>
      <c r="AFW10" s="172"/>
      <c r="AFX10" s="172"/>
      <c r="AFY10" s="172"/>
      <c r="AFZ10" s="172"/>
      <c r="AGA10" s="172"/>
      <c r="AGB10" s="172"/>
      <c r="AGC10" s="172"/>
      <c r="AGD10" s="172"/>
      <c r="AGE10" s="172"/>
      <c r="AGF10" s="172"/>
      <c r="AGG10" s="172"/>
      <c r="AGH10" s="172"/>
      <c r="AGI10" s="172"/>
      <c r="AGJ10" s="172"/>
      <c r="AGK10" s="172"/>
      <c r="AGL10" s="172"/>
      <c r="AGM10" s="172"/>
      <c r="AGN10" s="172"/>
      <c r="AGO10" s="172"/>
      <c r="AGP10" s="172"/>
      <c r="AGQ10" s="172"/>
      <c r="AGR10" s="172"/>
      <c r="AGS10" s="172"/>
      <c r="AGT10" s="172"/>
      <c r="AGU10" s="172"/>
      <c r="AGV10" s="172"/>
      <c r="AGW10" s="172"/>
      <c r="AGX10" s="172"/>
      <c r="AGY10" s="172"/>
      <c r="AGZ10" s="172"/>
      <c r="AHA10" s="172"/>
      <c r="AHB10" s="172"/>
      <c r="AHC10" s="172"/>
      <c r="AHD10" s="172"/>
      <c r="AHE10" s="172"/>
      <c r="AHF10" s="172"/>
      <c r="AHG10" s="172"/>
      <c r="AHH10" s="172"/>
      <c r="AHI10" s="172"/>
      <c r="AHJ10" s="172"/>
      <c r="AHK10" s="172"/>
      <c r="AHL10" s="172"/>
      <c r="AHM10" s="172"/>
      <c r="AHN10" s="172"/>
      <c r="AHO10" s="172"/>
      <c r="AHP10" s="172"/>
      <c r="AHQ10" s="172"/>
      <c r="AHR10" s="172"/>
      <c r="AHS10" s="172"/>
      <c r="AHT10" s="172"/>
      <c r="AHU10" s="172"/>
      <c r="AHV10" s="172"/>
      <c r="AHW10" s="172"/>
      <c r="AHX10" s="172"/>
      <c r="AHY10" s="172"/>
      <c r="AHZ10" s="172"/>
      <c r="AIA10" s="172"/>
      <c r="AIB10" s="172"/>
      <c r="AIC10" s="172"/>
      <c r="AID10" s="172"/>
      <c r="AIE10" s="172"/>
      <c r="AIF10" s="172"/>
      <c r="AIG10" s="172"/>
      <c r="AIH10" s="172"/>
      <c r="AII10" s="172"/>
      <c r="AIJ10" s="172"/>
      <c r="AIK10" s="172"/>
      <c r="AIL10" s="172"/>
      <c r="AIM10" s="172"/>
      <c r="AIN10" s="172"/>
      <c r="AIO10" s="172"/>
      <c r="AIP10" s="172"/>
      <c r="AIQ10" s="172"/>
      <c r="AIR10" s="172"/>
      <c r="AIS10" s="172"/>
      <c r="AIT10" s="172"/>
      <c r="AIU10" s="172"/>
      <c r="AIV10" s="172"/>
      <c r="AIW10" s="172"/>
      <c r="AIX10" s="172"/>
      <c r="AIY10" s="172"/>
      <c r="AIZ10" s="172"/>
      <c r="AJA10" s="172"/>
      <c r="AJB10" s="172"/>
      <c r="AJC10" s="172"/>
      <c r="AJD10" s="172"/>
      <c r="AJE10" s="172"/>
      <c r="AJF10" s="172"/>
      <c r="AJG10" s="172"/>
      <c r="AJH10" s="172"/>
      <c r="AJI10" s="172"/>
      <c r="AJJ10" s="172"/>
      <c r="AJK10" s="172"/>
      <c r="AJL10" s="172"/>
      <c r="AJM10" s="172"/>
      <c r="AJN10" s="172"/>
      <c r="AJO10" s="172"/>
      <c r="AJP10" s="172"/>
      <c r="AJQ10" s="172"/>
      <c r="AJR10" s="172"/>
      <c r="AJS10" s="172"/>
      <c r="AJT10" s="172"/>
      <c r="AJU10" s="172"/>
      <c r="AJV10" s="172"/>
      <c r="AJW10" s="172"/>
      <c r="AJX10" s="172"/>
      <c r="AJY10" s="172"/>
      <c r="AJZ10" s="172"/>
      <c r="AKA10" s="172"/>
      <c r="AKB10" s="172"/>
      <c r="AKC10" s="172"/>
      <c r="AKD10" s="172"/>
      <c r="AKE10" s="172"/>
      <c r="AKF10" s="172"/>
      <c r="AKG10" s="172"/>
      <c r="AKH10" s="172"/>
      <c r="AKI10" s="172"/>
      <c r="AKJ10" s="172"/>
      <c r="AKK10" s="172"/>
      <c r="AKL10" s="172"/>
      <c r="AKM10" s="172"/>
      <c r="AKN10" s="172"/>
      <c r="AKO10" s="172"/>
      <c r="AKP10" s="172"/>
      <c r="AKQ10" s="172"/>
      <c r="AKR10" s="172"/>
      <c r="AKS10" s="172"/>
      <c r="AKT10" s="172"/>
      <c r="AKU10" s="172"/>
      <c r="AKV10" s="172"/>
      <c r="AKW10" s="172"/>
      <c r="AKX10" s="172"/>
      <c r="AKY10" s="172"/>
      <c r="AKZ10" s="172"/>
      <c r="ALA10" s="172"/>
      <c r="ALB10" s="172"/>
      <c r="ALC10" s="172"/>
      <c r="ALD10" s="172"/>
      <c r="ALE10" s="172"/>
      <c r="ALF10" s="172"/>
      <c r="ALG10" s="172"/>
      <c r="ALH10" s="172"/>
      <c r="ALI10" s="172"/>
      <c r="ALJ10" s="172"/>
      <c r="ALK10" s="172"/>
      <c r="ALL10" s="172"/>
      <c r="ALM10" s="172"/>
      <c r="ALN10" s="172"/>
      <c r="ALO10" s="172"/>
      <c r="ALP10" s="172"/>
      <c r="ALQ10" s="172"/>
      <c r="ALR10" s="172"/>
      <c r="ALS10" s="172"/>
      <c r="ALT10" s="172"/>
      <c r="ALU10" s="172"/>
      <c r="ALV10" s="172"/>
      <c r="ALW10" s="172"/>
      <c r="ALX10" s="172"/>
      <c r="ALY10" s="172"/>
      <c r="ALZ10" s="172"/>
      <c r="AMA10" s="172"/>
      <c r="AMB10" s="172"/>
      <c r="AMC10" s="172"/>
      <c r="AMD10" s="172"/>
      <c r="AME10" s="172"/>
      <c r="AMF10" s="172"/>
      <c r="AMG10" s="172"/>
      <c r="AMH10" s="172"/>
      <c r="AMI10" s="172"/>
      <c r="AMJ10" s="172"/>
      <c r="AMK10" s="172"/>
      <c r="AML10" s="172"/>
      <c r="AMM10" s="172"/>
      <c r="AMN10" s="172"/>
      <c r="AMO10" s="172"/>
      <c r="AMP10" s="172"/>
      <c r="AMQ10" s="172"/>
      <c r="AMR10" s="172"/>
      <c r="AMS10" s="172"/>
    </row>
    <row r="11" spans="1:1033" s="173" customFormat="1" ht="173.25" x14ac:dyDescent="0.25">
      <c r="A11" s="255"/>
      <c r="B11" s="247"/>
      <c r="C11" s="245"/>
      <c r="D11" s="245"/>
      <c r="E11" s="245"/>
      <c r="F11" s="245"/>
      <c r="G11" s="245"/>
      <c r="H11" s="245"/>
      <c r="I11" s="245"/>
      <c r="J11" s="187" t="s">
        <v>353</v>
      </c>
      <c r="K11" s="247"/>
      <c r="L11" s="249"/>
      <c r="M11" s="251"/>
      <c r="N11" s="247"/>
      <c r="O11" s="174" t="s">
        <v>102</v>
      </c>
      <c r="P11" s="174" t="s">
        <v>106</v>
      </c>
      <c r="Q11" s="175" t="s">
        <v>107</v>
      </c>
      <c r="R11" s="175" t="s">
        <v>108</v>
      </c>
      <c r="S11" s="254"/>
      <c r="T11" s="240"/>
      <c r="U11" s="172"/>
      <c r="V11" s="172"/>
      <c r="W11" s="172"/>
      <c r="X11" s="172"/>
      <c r="Y11" s="172"/>
      <c r="Z11" s="172"/>
      <c r="AA11" s="172"/>
      <c r="AB11" s="172"/>
      <c r="AC11" s="172"/>
      <c r="AD11" s="172"/>
      <c r="AE11" s="172"/>
      <c r="AF11" s="172"/>
      <c r="AG11" s="172"/>
      <c r="AH11" s="172"/>
      <c r="AI11" s="172"/>
      <c r="AJ11" s="172"/>
      <c r="AK11" s="172"/>
      <c r="AL11" s="172"/>
      <c r="AM11" s="172"/>
      <c r="AN11" s="172"/>
      <c r="AO11" s="172"/>
      <c r="AP11" s="172"/>
      <c r="AQ11" s="172"/>
      <c r="AR11" s="172"/>
      <c r="AS11" s="172"/>
      <c r="AT11" s="172"/>
      <c r="AU11" s="172"/>
      <c r="AV11" s="172"/>
      <c r="AW11" s="172"/>
      <c r="AX11" s="172"/>
      <c r="AY11" s="172"/>
      <c r="AZ11" s="172"/>
      <c r="BA11" s="172"/>
      <c r="BB11" s="172"/>
      <c r="BC11" s="172"/>
      <c r="BD11" s="172"/>
      <c r="BE11" s="172"/>
      <c r="BF11" s="172"/>
      <c r="BG11" s="172"/>
      <c r="BH11" s="172"/>
      <c r="BI11" s="172"/>
      <c r="BJ11" s="172"/>
      <c r="BK11" s="172"/>
      <c r="BL11" s="172"/>
      <c r="BM11" s="172"/>
      <c r="BN11" s="172"/>
      <c r="BO11" s="172"/>
      <c r="BP11" s="172"/>
      <c r="BQ11" s="172"/>
      <c r="BR11" s="172"/>
      <c r="BS11" s="172"/>
      <c r="BT11" s="172"/>
      <c r="BU11" s="172"/>
      <c r="BV11" s="172"/>
      <c r="BW11" s="172"/>
      <c r="BX11" s="172"/>
      <c r="BY11" s="172"/>
      <c r="BZ11" s="172"/>
      <c r="CA11" s="172"/>
      <c r="CB11" s="172"/>
      <c r="CC11" s="172"/>
      <c r="CD11" s="172"/>
      <c r="CE11" s="172"/>
      <c r="CF11" s="172"/>
      <c r="CG11" s="172"/>
      <c r="CH11" s="172"/>
      <c r="CI11" s="172"/>
      <c r="CJ11" s="172"/>
      <c r="CK11" s="172"/>
      <c r="CL11" s="172"/>
      <c r="CM11" s="172"/>
      <c r="CN11" s="172"/>
      <c r="CO11" s="172"/>
      <c r="CP11" s="172"/>
      <c r="CQ11" s="172"/>
      <c r="CR11" s="172"/>
      <c r="CS11" s="172"/>
      <c r="CT11" s="172"/>
      <c r="CU11" s="172"/>
      <c r="CV11" s="172"/>
      <c r="CW11" s="172"/>
      <c r="CX11" s="172"/>
      <c r="CY11" s="172"/>
      <c r="CZ11" s="172"/>
      <c r="DA11" s="172"/>
      <c r="DB11" s="172"/>
      <c r="DC11" s="172"/>
      <c r="DD11" s="172"/>
      <c r="DE11" s="172"/>
      <c r="DF11" s="172"/>
      <c r="DG11" s="172"/>
      <c r="DH11" s="172"/>
      <c r="DI11" s="172"/>
      <c r="DJ11" s="172"/>
      <c r="DK11" s="172"/>
      <c r="DL11" s="172"/>
      <c r="DM11" s="172"/>
      <c r="DN11" s="172"/>
      <c r="DO11" s="172"/>
      <c r="DP11" s="172"/>
      <c r="DQ11" s="172"/>
      <c r="DR11" s="172"/>
      <c r="DS11" s="172"/>
      <c r="DT11" s="172"/>
      <c r="DU11" s="172"/>
      <c r="DV11" s="172"/>
      <c r="DW11" s="172"/>
      <c r="DX11" s="172"/>
      <c r="DY11" s="172"/>
      <c r="DZ11" s="172"/>
      <c r="EA11" s="172"/>
      <c r="EB11" s="172"/>
      <c r="EC11" s="172"/>
      <c r="ED11" s="172"/>
      <c r="EE11" s="172"/>
      <c r="EF11" s="172"/>
      <c r="EG11" s="172"/>
      <c r="EH11" s="172"/>
      <c r="EI11" s="172"/>
      <c r="EJ11" s="172"/>
      <c r="EK11" s="172"/>
      <c r="EL11" s="172"/>
      <c r="EM11" s="172"/>
      <c r="EN11" s="172"/>
      <c r="EO11" s="172"/>
      <c r="EP11" s="172"/>
      <c r="EQ11" s="172"/>
      <c r="ER11" s="172"/>
      <c r="ES11" s="172"/>
      <c r="ET11" s="172"/>
      <c r="EU11" s="172"/>
      <c r="EV11" s="172"/>
      <c r="EW11" s="172"/>
      <c r="EX11" s="172"/>
      <c r="EY11" s="172"/>
      <c r="EZ11" s="172"/>
      <c r="FA11" s="172"/>
      <c r="FB11" s="172"/>
      <c r="FC11" s="172"/>
      <c r="FD11" s="172"/>
      <c r="FE11" s="172"/>
      <c r="FF11" s="172"/>
      <c r="FG11" s="172"/>
      <c r="FH11" s="172"/>
      <c r="FI11" s="172"/>
      <c r="FJ11" s="172"/>
      <c r="FK11" s="172"/>
      <c r="FL11" s="172"/>
      <c r="FM11" s="172"/>
      <c r="FN11" s="172"/>
      <c r="FO11" s="172"/>
      <c r="FP11" s="172"/>
      <c r="FQ11" s="172"/>
      <c r="FR11" s="172"/>
      <c r="FS11" s="172"/>
      <c r="FT11" s="172"/>
      <c r="FU11" s="172"/>
      <c r="FV11" s="172"/>
      <c r="FW11" s="172"/>
      <c r="FX11" s="172"/>
      <c r="FY11" s="172"/>
      <c r="FZ11" s="172"/>
      <c r="GA11" s="172"/>
      <c r="GB11" s="172"/>
      <c r="GC11" s="172"/>
      <c r="GD11" s="172"/>
      <c r="GE11" s="172"/>
      <c r="GF11" s="172"/>
      <c r="GG11" s="172"/>
      <c r="GH11" s="172"/>
      <c r="GI11" s="172"/>
      <c r="GJ11" s="172"/>
      <c r="GK11" s="172"/>
      <c r="GL11" s="172"/>
      <c r="GM11" s="172"/>
      <c r="GN11" s="172"/>
      <c r="GO11" s="172"/>
      <c r="GP11" s="172"/>
      <c r="GQ11" s="172"/>
      <c r="GR11" s="172"/>
      <c r="GS11" s="172"/>
      <c r="GT11" s="172"/>
      <c r="GU11" s="172"/>
      <c r="GV11" s="172"/>
      <c r="GW11" s="172"/>
      <c r="GX11" s="172"/>
      <c r="GY11" s="172"/>
      <c r="GZ11" s="172"/>
      <c r="HA11" s="172"/>
      <c r="HB11" s="172"/>
      <c r="HC11" s="172"/>
      <c r="HD11" s="172"/>
      <c r="HE11" s="172"/>
      <c r="HF11" s="172"/>
      <c r="HG11" s="172"/>
      <c r="HH11" s="172"/>
      <c r="HI11" s="172"/>
      <c r="HJ11" s="172"/>
      <c r="HK11" s="172"/>
      <c r="HL11" s="172"/>
      <c r="HM11" s="172"/>
      <c r="HN11" s="172"/>
      <c r="HO11" s="172"/>
      <c r="HP11" s="172"/>
      <c r="HQ11" s="172"/>
      <c r="HR11" s="172"/>
      <c r="HS11" s="172"/>
      <c r="HT11" s="172"/>
      <c r="HU11" s="172"/>
      <c r="HV11" s="172"/>
      <c r="HW11" s="172"/>
      <c r="HX11" s="172"/>
      <c r="HY11" s="172"/>
      <c r="HZ11" s="172"/>
      <c r="IA11" s="172"/>
      <c r="IB11" s="172"/>
      <c r="IC11" s="172"/>
      <c r="ID11" s="172"/>
      <c r="IE11" s="172"/>
      <c r="IF11" s="172"/>
      <c r="IG11" s="172"/>
      <c r="IH11" s="172"/>
      <c r="II11" s="172"/>
      <c r="IJ11" s="172"/>
      <c r="IK11" s="172"/>
      <c r="IL11" s="172"/>
      <c r="IM11" s="172"/>
      <c r="IN11" s="172"/>
      <c r="IO11" s="172"/>
      <c r="IP11" s="172"/>
      <c r="IQ11" s="172"/>
      <c r="IR11" s="172"/>
      <c r="IS11" s="172"/>
      <c r="IT11" s="172"/>
      <c r="IU11" s="172"/>
      <c r="IV11" s="172"/>
      <c r="IW11" s="172"/>
      <c r="IX11" s="172"/>
      <c r="IY11" s="172"/>
      <c r="IZ11" s="172"/>
      <c r="JA11" s="172"/>
      <c r="JB11" s="172"/>
      <c r="JC11" s="172"/>
      <c r="JD11" s="172"/>
      <c r="JE11" s="172"/>
      <c r="JF11" s="172"/>
      <c r="JG11" s="172"/>
      <c r="JH11" s="172"/>
      <c r="JI11" s="172"/>
      <c r="JJ11" s="172"/>
      <c r="JK11" s="172"/>
      <c r="JL11" s="172"/>
      <c r="JM11" s="172"/>
      <c r="JN11" s="172"/>
      <c r="JO11" s="172"/>
      <c r="JP11" s="172"/>
      <c r="JQ11" s="172"/>
      <c r="JR11" s="172"/>
      <c r="JS11" s="172"/>
      <c r="JT11" s="172"/>
      <c r="JU11" s="172"/>
      <c r="JV11" s="172"/>
      <c r="JW11" s="172"/>
      <c r="JX11" s="172"/>
      <c r="JY11" s="172"/>
      <c r="JZ11" s="172"/>
      <c r="KA11" s="172"/>
      <c r="KB11" s="172"/>
      <c r="KC11" s="172"/>
      <c r="KD11" s="172"/>
      <c r="KE11" s="172"/>
      <c r="KF11" s="172"/>
      <c r="KG11" s="172"/>
      <c r="KH11" s="172"/>
      <c r="KI11" s="172"/>
      <c r="KJ11" s="172"/>
      <c r="KK11" s="172"/>
      <c r="KL11" s="172"/>
      <c r="KM11" s="172"/>
      <c r="KN11" s="172"/>
      <c r="KO11" s="172"/>
      <c r="KP11" s="172"/>
      <c r="KQ11" s="172"/>
      <c r="KR11" s="172"/>
      <c r="KS11" s="172"/>
      <c r="KT11" s="172"/>
      <c r="KU11" s="172"/>
      <c r="KV11" s="172"/>
      <c r="KW11" s="172"/>
      <c r="KX11" s="172"/>
      <c r="KY11" s="172"/>
      <c r="KZ11" s="172"/>
      <c r="LA11" s="172"/>
      <c r="LB11" s="172"/>
      <c r="LC11" s="172"/>
      <c r="LD11" s="172"/>
      <c r="LE11" s="172"/>
      <c r="LF11" s="172"/>
      <c r="LG11" s="172"/>
      <c r="LH11" s="172"/>
      <c r="LI11" s="172"/>
      <c r="LJ11" s="172"/>
      <c r="LK11" s="172"/>
      <c r="LL11" s="172"/>
      <c r="LM11" s="172"/>
      <c r="LN11" s="172"/>
      <c r="LO11" s="172"/>
      <c r="LP11" s="172"/>
      <c r="LQ11" s="172"/>
      <c r="LR11" s="172"/>
      <c r="LS11" s="172"/>
      <c r="LT11" s="172"/>
      <c r="LU11" s="172"/>
      <c r="LV11" s="172"/>
      <c r="LW11" s="172"/>
      <c r="LX11" s="172"/>
      <c r="LY11" s="172"/>
      <c r="LZ11" s="172"/>
      <c r="MA11" s="172"/>
      <c r="MB11" s="172"/>
      <c r="MC11" s="172"/>
      <c r="MD11" s="172"/>
      <c r="ME11" s="172"/>
      <c r="MF11" s="172"/>
      <c r="MG11" s="172"/>
      <c r="MH11" s="172"/>
      <c r="MI11" s="172"/>
      <c r="MJ11" s="172"/>
      <c r="MK11" s="172"/>
      <c r="ML11" s="172"/>
      <c r="MM11" s="172"/>
      <c r="MN11" s="172"/>
      <c r="MO11" s="172"/>
      <c r="MP11" s="172"/>
      <c r="MQ11" s="172"/>
      <c r="MR11" s="172"/>
      <c r="MS11" s="172"/>
      <c r="MT11" s="172"/>
      <c r="MU11" s="172"/>
      <c r="MV11" s="172"/>
      <c r="MW11" s="172"/>
      <c r="MX11" s="172"/>
      <c r="MY11" s="172"/>
      <c r="MZ11" s="172"/>
      <c r="NA11" s="172"/>
      <c r="NB11" s="172"/>
      <c r="NC11" s="172"/>
      <c r="ND11" s="172"/>
      <c r="NE11" s="172"/>
      <c r="NF11" s="172"/>
      <c r="NG11" s="172"/>
      <c r="NH11" s="172"/>
      <c r="NI11" s="172"/>
      <c r="NJ11" s="172"/>
      <c r="NK11" s="172"/>
      <c r="NL11" s="172"/>
      <c r="NM11" s="172"/>
      <c r="NN11" s="172"/>
      <c r="NO11" s="172"/>
      <c r="NP11" s="172"/>
      <c r="NQ11" s="172"/>
      <c r="NR11" s="172"/>
      <c r="NS11" s="172"/>
      <c r="NT11" s="172"/>
      <c r="NU11" s="172"/>
      <c r="NV11" s="172"/>
      <c r="NW11" s="172"/>
      <c r="NX11" s="172"/>
      <c r="NY11" s="172"/>
      <c r="NZ11" s="172"/>
      <c r="OA11" s="172"/>
      <c r="OB11" s="172"/>
      <c r="OC11" s="172"/>
      <c r="OD11" s="172"/>
      <c r="OE11" s="172"/>
      <c r="OF11" s="172"/>
      <c r="OG11" s="172"/>
      <c r="OH11" s="172"/>
      <c r="OI11" s="172"/>
      <c r="OJ11" s="172"/>
      <c r="OK11" s="172"/>
      <c r="OL11" s="172"/>
      <c r="OM11" s="172"/>
      <c r="ON11" s="172"/>
      <c r="OO11" s="172"/>
      <c r="OP11" s="172"/>
      <c r="OQ11" s="172"/>
      <c r="OR11" s="172"/>
      <c r="OS11" s="172"/>
      <c r="OT11" s="172"/>
      <c r="OU11" s="172"/>
      <c r="OV11" s="172"/>
      <c r="OW11" s="172"/>
      <c r="OX11" s="172"/>
      <c r="OY11" s="172"/>
      <c r="OZ11" s="172"/>
      <c r="PA11" s="172"/>
      <c r="PB11" s="172"/>
      <c r="PC11" s="172"/>
      <c r="PD11" s="172"/>
      <c r="PE11" s="172"/>
      <c r="PF11" s="172"/>
      <c r="PG11" s="172"/>
      <c r="PH11" s="172"/>
      <c r="PI11" s="172"/>
      <c r="PJ11" s="172"/>
      <c r="PK11" s="172"/>
      <c r="PL11" s="172"/>
      <c r="PM11" s="172"/>
      <c r="PN11" s="172"/>
      <c r="PO11" s="172"/>
      <c r="PP11" s="172"/>
      <c r="PQ11" s="172"/>
      <c r="PR11" s="172"/>
      <c r="PS11" s="172"/>
      <c r="PT11" s="172"/>
      <c r="PU11" s="172"/>
      <c r="PV11" s="172"/>
      <c r="PW11" s="172"/>
      <c r="PX11" s="172"/>
      <c r="PY11" s="172"/>
      <c r="PZ11" s="172"/>
      <c r="QA11" s="172"/>
      <c r="QB11" s="172"/>
      <c r="QC11" s="172"/>
      <c r="QD11" s="172"/>
      <c r="QE11" s="172"/>
      <c r="QF11" s="172"/>
      <c r="QG11" s="172"/>
      <c r="QH11" s="172"/>
      <c r="QI11" s="172"/>
      <c r="QJ11" s="172"/>
      <c r="QK11" s="172"/>
      <c r="QL11" s="172"/>
      <c r="QM11" s="172"/>
      <c r="QN11" s="172"/>
      <c r="QO11" s="172"/>
      <c r="QP11" s="172"/>
      <c r="QQ11" s="172"/>
      <c r="QR11" s="172"/>
      <c r="QS11" s="172"/>
      <c r="QT11" s="172"/>
      <c r="QU11" s="172"/>
      <c r="QV11" s="172"/>
      <c r="QW11" s="172"/>
      <c r="QX11" s="172"/>
      <c r="QY11" s="172"/>
      <c r="QZ11" s="172"/>
      <c r="RA11" s="172"/>
      <c r="RB11" s="172"/>
      <c r="RC11" s="172"/>
      <c r="RD11" s="172"/>
      <c r="RE11" s="172"/>
      <c r="RF11" s="172"/>
      <c r="RG11" s="172"/>
      <c r="RH11" s="172"/>
      <c r="RI11" s="172"/>
      <c r="RJ11" s="172"/>
      <c r="RK11" s="172"/>
      <c r="RL11" s="172"/>
      <c r="RM11" s="172"/>
      <c r="RN11" s="172"/>
      <c r="RO11" s="172"/>
      <c r="RP11" s="172"/>
      <c r="RQ11" s="172"/>
      <c r="RR11" s="172"/>
      <c r="RS11" s="172"/>
      <c r="RT11" s="172"/>
      <c r="RU11" s="172"/>
      <c r="RV11" s="172"/>
      <c r="RW11" s="172"/>
      <c r="RX11" s="172"/>
      <c r="RY11" s="172"/>
      <c r="RZ11" s="172"/>
      <c r="SA11" s="172"/>
      <c r="SB11" s="172"/>
      <c r="SC11" s="172"/>
      <c r="SD11" s="172"/>
      <c r="SE11" s="172"/>
      <c r="SF11" s="172"/>
      <c r="SG11" s="172"/>
      <c r="SH11" s="172"/>
      <c r="SI11" s="172"/>
      <c r="SJ11" s="172"/>
      <c r="SK11" s="172"/>
      <c r="SL11" s="172"/>
      <c r="SM11" s="172"/>
      <c r="SN11" s="172"/>
      <c r="SO11" s="172"/>
      <c r="SP11" s="172"/>
      <c r="SQ11" s="172"/>
      <c r="SR11" s="172"/>
      <c r="SS11" s="172"/>
      <c r="ST11" s="172"/>
      <c r="SU11" s="172"/>
      <c r="SV11" s="172"/>
      <c r="SW11" s="172"/>
      <c r="SX11" s="172"/>
      <c r="SY11" s="172"/>
      <c r="SZ11" s="172"/>
      <c r="TA11" s="172"/>
      <c r="TB11" s="172"/>
      <c r="TC11" s="172"/>
      <c r="TD11" s="172"/>
      <c r="TE11" s="172"/>
      <c r="TF11" s="172"/>
      <c r="TG11" s="172"/>
      <c r="TH11" s="172"/>
      <c r="TI11" s="172"/>
      <c r="TJ11" s="172"/>
      <c r="TK11" s="172"/>
      <c r="TL11" s="172"/>
      <c r="TM11" s="172"/>
      <c r="TN11" s="172"/>
      <c r="TO11" s="172"/>
      <c r="TP11" s="172"/>
      <c r="TQ11" s="172"/>
      <c r="TR11" s="172"/>
      <c r="TS11" s="172"/>
      <c r="TT11" s="172"/>
      <c r="TU11" s="172"/>
      <c r="TV11" s="172"/>
      <c r="TW11" s="172"/>
      <c r="TX11" s="172"/>
      <c r="TY11" s="172"/>
      <c r="TZ11" s="172"/>
      <c r="UA11" s="172"/>
      <c r="UB11" s="172"/>
      <c r="UC11" s="172"/>
      <c r="UD11" s="172"/>
      <c r="UE11" s="172"/>
      <c r="UF11" s="172"/>
      <c r="UG11" s="172"/>
      <c r="UH11" s="172"/>
      <c r="UI11" s="172"/>
      <c r="UJ11" s="172"/>
      <c r="UK11" s="172"/>
      <c r="UL11" s="172"/>
      <c r="UM11" s="172"/>
      <c r="UN11" s="172"/>
      <c r="UO11" s="172"/>
      <c r="UP11" s="172"/>
      <c r="UQ11" s="172"/>
      <c r="UR11" s="172"/>
      <c r="US11" s="172"/>
      <c r="UT11" s="172"/>
      <c r="UU11" s="172"/>
      <c r="UV11" s="172"/>
      <c r="UW11" s="172"/>
      <c r="UX11" s="172"/>
      <c r="UY11" s="172"/>
      <c r="UZ11" s="172"/>
      <c r="VA11" s="172"/>
      <c r="VB11" s="172"/>
      <c r="VC11" s="172"/>
      <c r="VD11" s="172"/>
      <c r="VE11" s="172"/>
      <c r="VF11" s="172"/>
      <c r="VG11" s="172"/>
      <c r="VH11" s="172"/>
      <c r="VI11" s="172"/>
      <c r="VJ11" s="172"/>
      <c r="VK11" s="172"/>
      <c r="VL11" s="172"/>
      <c r="VM11" s="172"/>
      <c r="VN11" s="172"/>
      <c r="VO11" s="172"/>
      <c r="VP11" s="172"/>
      <c r="VQ11" s="172"/>
      <c r="VR11" s="172"/>
      <c r="VS11" s="172"/>
      <c r="VT11" s="172"/>
      <c r="VU11" s="172"/>
      <c r="VV11" s="172"/>
      <c r="VW11" s="172"/>
      <c r="VX11" s="172"/>
      <c r="VY11" s="172"/>
      <c r="VZ11" s="172"/>
      <c r="WA11" s="172"/>
      <c r="WB11" s="172"/>
      <c r="WC11" s="172"/>
      <c r="WD11" s="172"/>
      <c r="WE11" s="172"/>
      <c r="WF11" s="172"/>
      <c r="WG11" s="172"/>
      <c r="WH11" s="172"/>
      <c r="WI11" s="172"/>
      <c r="WJ11" s="172"/>
      <c r="WK11" s="172"/>
      <c r="WL11" s="172"/>
      <c r="WM11" s="172"/>
      <c r="WN11" s="172"/>
      <c r="WO11" s="172"/>
      <c r="WP11" s="172"/>
      <c r="WQ11" s="172"/>
      <c r="WR11" s="172"/>
      <c r="WS11" s="172"/>
      <c r="WT11" s="172"/>
      <c r="WU11" s="172"/>
      <c r="WV11" s="172"/>
      <c r="WW11" s="172"/>
      <c r="WX11" s="172"/>
      <c r="WY11" s="172"/>
      <c r="WZ11" s="172"/>
      <c r="XA11" s="172"/>
      <c r="XB11" s="172"/>
      <c r="XC11" s="172"/>
      <c r="XD11" s="172"/>
      <c r="XE11" s="172"/>
      <c r="XF11" s="172"/>
      <c r="XG11" s="172"/>
      <c r="XH11" s="172"/>
      <c r="XI11" s="172"/>
      <c r="XJ11" s="172"/>
      <c r="XK11" s="172"/>
      <c r="XL11" s="172"/>
      <c r="XM11" s="172"/>
      <c r="XN11" s="172"/>
      <c r="XO11" s="172"/>
      <c r="XP11" s="172"/>
      <c r="XQ11" s="172"/>
      <c r="XR11" s="172"/>
      <c r="XS11" s="172"/>
      <c r="XT11" s="172"/>
      <c r="XU11" s="172"/>
      <c r="XV11" s="172"/>
      <c r="XW11" s="172"/>
      <c r="XX11" s="172"/>
      <c r="XY11" s="172"/>
      <c r="XZ11" s="172"/>
      <c r="YA11" s="172"/>
      <c r="YB11" s="172"/>
      <c r="YC11" s="172"/>
      <c r="YD11" s="172"/>
      <c r="YE11" s="172"/>
      <c r="YF11" s="172"/>
      <c r="YG11" s="172"/>
      <c r="YH11" s="172"/>
      <c r="YI11" s="172"/>
      <c r="YJ11" s="172"/>
      <c r="YK11" s="172"/>
      <c r="YL11" s="172"/>
      <c r="YM11" s="172"/>
      <c r="YN11" s="172"/>
      <c r="YO11" s="172"/>
      <c r="YP11" s="172"/>
      <c r="YQ11" s="172"/>
      <c r="YR11" s="172"/>
      <c r="YS11" s="172"/>
      <c r="YT11" s="172"/>
      <c r="YU11" s="172"/>
      <c r="YV11" s="172"/>
      <c r="YW11" s="172"/>
      <c r="YX11" s="172"/>
      <c r="YY11" s="172"/>
      <c r="YZ11" s="172"/>
      <c r="ZA11" s="172"/>
      <c r="ZB11" s="172"/>
      <c r="ZC11" s="172"/>
      <c r="ZD11" s="172"/>
      <c r="ZE11" s="172"/>
      <c r="ZF11" s="172"/>
      <c r="ZG11" s="172"/>
      <c r="ZH11" s="172"/>
      <c r="ZI11" s="172"/>
      <c r="ZJ11" s="172"/>
      <c r="ZK11" s="172"/>
      <c r="ZL11" s="172"/>
      <c r="ZM11" s="172"/>
      <c r="ZN11" s="172"/>
      <c r="ZO11" s="172"/>
      <c r="ZP11" s="172"/>
      <c r="ZQ11" s="172"/>
      <c r="ZR11" s="172"/>
      <c r="ZS11" s="172"/>
      <c r="ZT11" s="172"/>
      <c r="ZU11" s="172"/>
      <c r="ZV11" s="172"/>
      <c r="ZW11" s="172"/>
      <c r="ZX11" s="172"/>
      <c r="ZY11" s="172"/>
      <c r="ZZ11" s="172"/>
      <c r="AAA11" s="172"/>
      <c r="AAB11" s="172"/>
      <c r="AAC11" s="172"/>
      <c r="AAD11" s="172"/>
      <c r="AAE11" s="172"/>
      <c r="AAF11" s="172"/>
      <c r="AAG11" s="172"/>
      <c r="AAH11" s="172"/>
      <c r="AAI11" s="172"/>
      <c r="AAJ11" s="172"/>
      <c r="AAK11" s="172"/>
      <c r="AAL11" s="172"/>
      <c r="AAM11" s="172"/>
      <c r="AAN11" s="172"/>
      <c r="AAO11" s="172"/>
      <c r="AAP11" s="172"/>
      <c r="AAQ11" s="172"/>
      <c r="AAR11" s="172"/>
      <c r="AAS11" s="172"/>
      <c r="AAT11" s="172"/>
      <c r="AAU11" s="172"/>
      <c r="AAV11" s="172"/>
      <c r="AAW11" s="172"/>
      <c r="AAX11" s="172"/>
      <c r="AAY11" s="172"/>
      <c r="AAZ11" s="172"/>
      <c r="ABA11" s="172"/>
      <c r="ABB11" s="172"/>
      <c r="ABC11" s="172"/>
      <c r="ABD11" s="172"/>
      <c r="ABE11" s="172"/>
      <c r="ABF11" s="172"/>
      <c r="ABG11" s="172"/>
      <c r="ABH11" s="172"/>
      <c r="ABI11" s="172"/>
      <c r="ABJ11" s="172"/>
      <c r="ABK11" s="172"/>
      <c r="ABL11" s="172"/>
      <c r="ABM11" s="172"/>
      <c r="ABN11" s="172"/>
      <c r="ABO11" s="172"/>
      <c r="ABP11" s="172"/>
      <c r="ABQ11" s="172"/>
      <c r="ABR11" s="172"/>
      <c r="ABS11" s="172"/>
      <c r="ABT11" s="172"/>
      <c r="ABU11" s="172"/>
      <c r="ABV11" s="172"/>
      <c r="ABW11" s="172"/>
      <c r="ABX11" s="172"/>
      <c r="ABY11" s="172"/>
      <c r="ABZ11" s="172"/>
      <c r="ACA11" s="172"/>
      <c r="ACB11" s="172"/>
      <c r="ACC11" s="172"/>
      <c r="ACD11" s="172"/>
      <c r="ACE11" s="172"/>
      <c r="ACF11" s="172"/>
      <c r="ACG11" s="172"/>
      <c r="ACH11" s="172"/>
      <c r="ACI11" s="172"/>
      <c r="ACJ11" s="172"/>
      <c r="ACK11" s="172"/>
      <c r="ACL11" s="172"/>
      <c r="ACM11" s="172"/>
      <c r="ACN11" s="172"/>
      <c r="ACO11" s="172"/>
      <c r="ACP11" s="172"/>
      <c r="ACQ11" s="172"/>
      <c r="ACR11" s="172"/>
      <c r="ACS11" s="172"/>
      <c r="ACT11" s="172"/>
      <c r="ACU11" s="172"/>
      <c r="ACV11" s="172"/>
      <c r="ACW11" s="172"/>
      <c r="ACX11" s="172"/>
      <c r="ACY11" s="172"/>
      <c r="ACZ11" s="172"/>
      <c r="ADA11" s="172"/>
      <c r="ADB11" s="172"/>
      <c r="ADC11" s="172"/>
      <c r="ADD11" s="172"/>
      <c r="ADE11" s="172"/>
      <c r="ADF11" s="172"/>
      <c r="ADG11" s="172"/>
      <c r="ADH11" s="172"/>
      <c r="ADI11" s="172"/>
      <c r="ADJ11" s="172"/>
      <c r="ADK11" s="172"/>
      <c r="ADL11" s="172"/>
      <c r="ADM11" s="172"/>
      <c r="ADN11" s="172"/>
      <c r="ADO11" s="172"/>
      <c r="ADP11" s="172"/>
      <c r="ADQ11" s="172"/>
      <c r="ADR11" s="172"/>
      <c r="ADS11" s="172"/>
      <c r="ADT11" s="172"/>
      <c r="ADU11" s="172"/>
      <c r="ADV11" s="172"/>
      <c r="ADW11" s="172"/>
      <c r="ADX11" s="172"/>
      <c r="ADY11" s="172"/>
      <c r="ADZ11" s="172"/>
      <c r="AEA11" s="172"/>
      <c r="AEB11" s="172"/>
      <c r="AEC11" s="172"/>
      <c r="AED11" s="172"/>
      <c r="AEE11" s="172"/>
      <c r="AEF11" s="172"/>
      <c r="AEG11" s="172"/>
      <c r="AEH11" s="172"/>
      <c r="AEI11" s="172"/>
      <c r="AEJ11" s="172"/>
      <c r="AEK11" s="172"/>
      <c r="AEL11" s="172"/>
      <c r="AEM11" s="172"/>
      <c r="AEN11" s="172"/>
      <c r="AEO11" s="172"/>
      <c r="AEP11" s="172"/>
      <c r="AEQ11" s="172"/>
      <c r="AER11" s="172"/>
      <c r="AES11" s="172"/>
      <c r="AET11" s="172"/>
      <c r="AEU11" s="172"/>
      <c r="AEV11" s="172"/>
      <c r="AEW11" s="172"/>
      <c r="AEX11" s="172"/>
      <c r="AEY11" s="172"/>
      <c r="AEZ11" s="172"/>
      <c r="AFA11" s="172"/>
      <c r="AFB11" s="172"/>
      <c r="AFC11" s="172"/>
      <c r="AFD11" s="172"/>
      <c r="AFE11" s="172"/>
      <c r="AFF11" s="172"/>
      <c r="AFG11" s="172"/>
      <c r="AFH11" s="172"/>
      <c r="AFI11" s="172"/>
      <c r="AFJ11" s="172"/>
      <c r="AFK11" s="172"/>
      <c r="AFL11" s="172"/>
      <c r="AFM11" s="172"/>
      <c r="AFN11" s="172"/>
      <c r="AFO11" s="172"/>
      <c r="AFP11" s="172"/>
      <c r="AFQ11" s="172"/>
      <c r="AFR11" s="172"/>
      <c r="AFS11" s="172"/>
      <c r="AFT11" s="172"/>
      <c r="AFU11" s="172"/>
      <c r="AFV11" s="172"/>
      <c r="AFW11" s="172"/>
      <c r="AFX11" s="172"/>
      <c r="AFY11" s="172"/>
      <c r="AFZ11" s="172"/>
      <c r="AGA11" s="172"/>
      <c r="AGB11" s="172"/>
      <c r="AGC11" s="172"/>
      <c r="AGD11" s="172"/>
      <c r="AGE11" s="172"/>
      <c r="AGF11" s="172"/>
      <c r="AGG11" s="172"/>
      <c r="AGH11" s="172"/>
      <c r="AGI11" s="172"/>
      <c r="AGJ11" s="172"/>
      <c r="AGK11" s="172"/>
      <c r="AGL11" s="172"/>
      <c r="AGM11" s="172"/>
      <c r="AGN11" s="172"/>
      <c r="AGO11" s="172"/>
      <c r="AGP11" s="172"/>
      <c r="AGQ11" s="172"/>
      <c r="AGR11" s="172"/>
      <c r="AGS11" s="172"/>
      <c r="AGT11" s="172"/>
      <c r="AGU11" s="172"/>
      <c r="AGV11" s="172"/>
      <c r="AGW11" s="172"/>
      <c r="AGX11" s="172"/>
      <c r="AGY11" s="172"/>
      <c r="AGZ11" s="172"/>
      <c r="AHA11" s="172"/>
      <c r="AHB11" s="172"/>
      <c r="AHC11" s="172"/>
      <c r="AHD11" s="172"/>
      <c r="AHE11" s="172"/>
      <c r="AHF11" s="172"/>
      <c r="AHG11" s="172"/>
      <c r="AHH11" s="172"/>
      <c r="AHI11" s="172"/>
      <c r="AHJ11" s="172"/>
      <c r="AHK11" s="172"/>
      <c r="AHL11" s="172"/>
      <c r="AHM11" s="172"/>
      <c r="AHN11" s="172"/>
      <c r="AHO11" s="172"/>
      <c r="AHP11" s="172"/>
      <c r="AHQ11" s="172"/>
      <c r="AHR11" s="172"/>
      <c r="AHS11" s="172"/>
      <c r="AHT11" s="172"/>
      <c r="AHU11" s="172"/>
      <c r="AHV11" s="172"/>
      <c r="AHW11" s="172"/>
      <c r="AHX11" s="172"/>
      <c r="AHY11" s="172"/>
      <c r="AHZ11" s="172"/>
      <c r="AIA11" s="172"/>
      <c r="AIB11" s="172"/>
      <c r="AIC11" s="172"/>
      <c r="AID11" s="172"/>
      <c r="AIE11" s="172"/>
      <c r="AIF11" s="172"/>
      <c r="AIG11" s="172"/>
      <c r="AIH11" s="172"/>
      <c r="AII11" s="172"/>
      <c r="AIJ11" s="172"/>
      <c r="AIK11" s="172"/>
      <c r="AIL11" s="172"/>
      <c r="AIM11" s="172"/>
      <c r="AIN11" s="172"/>
      <c r="AIO11" s="172"/>
      <c r="AIP11" s="172"/>
      <c r="AIQ11" s="172"/>
      <c r="AIR11" s="172"/>
      <c r="AIS11" s="172"/>
      <c r="AIT11" s="172"/>
      <c r="AIU11" s="172"/>
      <c r="AIV11" s="172"/>
      <c r="AIW11" s="172"/>
      <c r="AIX11" s="172"/>
      <c r="AIY11" s="172"/>
      <c r="AIZ11" s="172"/>
      <c r="AJA11" s="172"/>
      <c r="AJB11" s="172"/>
      <c r="AJC11" s="172"/>
      <c r="AJD11" s="172"/>
      <c r="AJE11" s="172"/>
      <c r="AJF11" s="172"/>
      <c r="AJG11" s="172"/>
      <c r="AJH11" s="172"/>
      <c r="AJI11" s="172"/>
      <c r="AJJ11" s="172"/>
      <c r="AJK11" s="172"/>
      <c r="AJL11" s="172"/>
      <c r="AJM11" s="172"/>
      <c r="AJN11" s="172"/>
      <c r="AJO11" s="172"/>
      <c r="AJP11" s="172"/>
      <c r="AJQ11" s="172"/>
      <c r="AJR11" s="172"/>
      <c r="AJS11" s="172"/>
      <c r="AJT11" s="172"/>
      <c r="AJU11" s="172"/>
      <c r="AJV11" s="172"/>
      <c r="AJW11" s="172"/>
      <c r="AJX11" s="172"/>
      <c r="AJY11" s="172"/>
      <c r="AJZ11" s="172"/>
      <c r="AKA11" s="172"/>
      <c r="AKB11" s="172"/>
      <c r="AKC11" s="172"/>
      <c r="AKD11" s="172"/>
      <c r="AKE11" s="172"/>
      <c r="AKF11" s="172"/>
      <c r="AKG11" s="172"/>
      <c r="AKH11" s="172"/>
      <c r="AKI11" s="172"/>
      <c r="AKJ11" s="172"/>
      <c r="AKK11" s="172"/>
      <c r="AKL11" s="172"/>
      <c r="AKM11" s="172"/>
      <c r="AKN11" s="172"/>
      <c r="AKO11" s="172"/>
      <c r="AKP11" s="172"/>
      <c r="AKQ11" s="172"/>
      <c r="AKR11" s="172"/>
      <c r="AKS11" s="172"/>
      <c r="AKT11" s="172"/>
      <c r="AKU11" s="172"/>
      <c r="AKV11" s="172"/>
      <c r="AKW11" s="172"/>
      <c r="AKX11" s="172"/>
      <c r="AKY11" s="172"/>
      <c r="AKZ11" s="172"/>
      <c r="ALA11" s="172"/>
      <c r="ALB11" s="172"/>
      <c r="ALC11" s="172"/>
      <c r="ALD11" s="172"/>
      <c r="ALE11" s="172"/>
      <c r="ALF11" s="172"/>
      <c r="ALG11" s="172"/>
      <c r="ALH11" s="172"/>
      <c r="ALI11" s="172"/>
      <c r="ALJ11" s="172"/>
      <c r="ALK11" s="172"/>
      <c r="ALL11" s="172"/>
      <c r="ALM11" s="172"/>
      <c r="ALN11" s="172"/>
      <c r="ALO11" s="172"/>
      <c r="ALP11" s="172"/>
      <c r="ALQ11" s="172"/>
      <c r="ALR11" s="172"/>
      <c r="ALS11" s="172"/>
      <c r="ALT11" s="172"/>
      <c r="ALU11" s="172"/>
      <c r="ALV11" s="172"/>
      <c r="ALW11" s="172"/>
      <c r="ALX11" s="172"/>
      <c r="ALY11" s="172"/>
      <c r="ALZ11" s="172"/>
      <c r="AMA11" s="172"/>
      <c r="AMB11" s="172"/>
      <c r="AMC11" s="172"/>
      <c r="AMD11" s="172"/>
      <c r="AME11" s="172"/>
      <c r="AMF11" s="172"/>
      <c r="AMG11" s="172"/>
      <c r="AMH11" s="172"/>
      <c r="AMI11" s="172"/>
      <c r="AMJ11" s="172"/>
      <c r="AMK11" s="172"/>
      <c r="AML11" s="172"/>
      <c r="AMM11" s="172"/>
      <c r="AMN11" s="172"/>
      <c r="AMO11" s="172"/>
      <c r="AMP11" s="172"/>
      <c r="AMQ11" s="172"/>
      <c r="AMR11" s="172"/>
      <c r="AMS11" s="172"/>
    </row>
    <row r="12" spans="1:1033" s="173" customFormat="1" ht="48.4" customHeight="1" x14ac:dyDescent="0.25">
      <c r="A12" s="247"/>
      <c r="B12" s="176" t="s">
        <v>68</v>
      </c>
      <c r="C12" s="176" t="s">
        <v>51</v>
      </c>
      <c r="D12" s="176" t="s">
        <v>423</v>
      </c>
      <c r="E12" s="176" t="s">
        <v>424</v>
      </c>
      <c r="F12" s="176" t="s">
        <v>425</v>
      </c>
      <c r="G12" s="176" t="s">
        <v>426</v>
      </c>
      <c r="H12" s="176" t="s">
        <v>427</v>
      </c>
      <c r="I12" s="176" t="s">
        <v>428</v>
      </c>
      <c r="J12" s="176" t="s">
        <v>429</v>
      </c>
      <c r="K12" s="176" t="s">
        <v>430</v>
      </c>
      <c r="L12" s="177" t="s">
        <v>47</v>
      </c>
      <c r="M12" s="178" t="s">
        <v>431</v>
      </c>
      <c r="N12" s="177" t="s">
        <v>432</v>
      </c>
      <c r="O12" s="179" t="s">
        <v>433</v>
      </c>
      <c r="P12" s="179" t="s">
        <v>434</v>
      </c>
      <c r="Q12" s="177" t="s">
        <v>435</v>
      </c>
      <c r="R12" s="177" t="s">
        <v>436</v>
      </c>
      <c r="S12" s="177" t="s">
        <v>50</v>
      </c>
      <c r="T12" s="180"/>
      <c r="U12" s="172"/>
      <c r="V12" s="172"/>
      <c r="W12" s="172"/>
      <c r="X12" s="172"/>
      <c r="Y12" s="172"/>
      <c r="Z12" s="172"/>
      <c r="AA12" s="172"/>
      <c r="AB12" s="172"/>
      <c r="AC12" s="172"/>
      <c r="AD12" s="172"/>
      <c r="AE12" s="172"/>
      <c r="AF12" s="172"/>
      <c r="AG12" s="172"/>
      <c r="AH12" s="172"/>
      <c r="AI12" s="172"/>
      <c r="AJ12" s="172"/>
      <c r="AK12" s="172"/>
      <c r="AL12" s="172"/>
      <c r="AM12" s="172"/>
      <c r="AN12" s="172"/>
      <c r="AO12" s="172"/>
      <c r="AP12" s="172"/>
      <c r="AQ12" s="172"/>
      <c r="AR12" s="172"/>
      <c r="AS12" s="172"/>
      <c r="AT12" s="172"/>
      <c r="AU12" s="172"/>
      <c r="AV12" s="172"/>
      <c r="AW12" s="172"/>
      <c r="AX12" s="172"/>
      <c r="AY12" s="172"/>
      <c r="AZ12" s="172"/>
      <c r="BA12" s="172"/>
      <c r="BB12" s="172"/>
      <c r="BC12" s="172"/>
      <c r="BD12" s="172"/>
      <c r="BE12" s="172"/>
      <c r="BF12" s="172"/>
      <c r="BG12" s="172"/>
      <c r="BH12" s="172"/>
      <c r="BI12" s="172"/>
      <c r="BJ12" s="172"/>
      <c r="BK12" s="172"/>
      <c r="BL12" s="172"/>
      <c r="BM12" s="172"/>
      <c r="BN12" s="172"/>
      <c r="BO12" s="172"/>
      <c r="BP12" s="172"/>
      <c r="BQ12" s="172"/>
      <c r="BR12" s="172"/>
      <c r="BS12" s="172"/>
      <c r="BT12" s="172"/>
      <c r="BU12" s="172"/>
      <c r="BV12" s="172"/>
      <c r="BW12" s="172"/>
      <c r="BX12" s="172"/>
      <c r="BY12" s="172"/>
      <c r="BZ12" s="172"/>
      <c r="CA12" s="172"/>
      <c r="CB12" s="172"/>
      <c r="CC12" s="172"/>
      <c r="CD12" s="172"/>
      <c r="CE12" s="172"/>
      <c r="CF12" s="172"/>
      <c r="CG12" s="172"/>
      <c r="CH12" s="172"/>
      <c r="CI12" s="172"/>
      <c r="CJ12" s="172"/>
      <c r="CK12" s="172"/>
      <c r="CL12" s="172"/>
      <c r="CM12" s="172"/>
      <c r="CN12" s="172"/>
      <c r="CO12" s="172"/>
      <c r="CP12" s="172"/>
      <c r="CQ12" s="172"/>
      <c r="CR12" s="172"/>
      <c r="CS12" s="172"/>
      <c r="CT12" s="172"/>
      <c r="CU12" s="172"/>
      <c r="CV12" s="172"/>
      <c r="CW12" s="172"/>
      <c r="CX12" s="172"/>
      <c r="CY12" s="172"/>
      <c r="CZ12" s="172"/>
      <c r="DA12" s="172"/>
      <c r="DB12" s="172"/>
      <c r="DC12" s="172"/>
      <c r="DD12" s="172"/>
      <c r="DE12" s="172"/>
      <c r="DF12" s="172"/>
      <c r="DG12" s="172"/>
      <c r="DH12" s="172"/>
      <c r="DI12" s="172"/>
      <c r="DJ12" s="172"/>
      <c r="DK12" s="172"/>
      <c r="DL12" s="172"/>
      <c r="DM12" s="172"/>
      <c r="DN12" s="172"/>
      <c r="DO12" s="172"/>
      <c r="DP12" s="172"/>
      <c r="DQ12" s="172"/>
      <c r="DR12" s="172"/>
      <c r="DS12" s="172"/>
      <c r="DT12" s="172"/>
      <c r="DU12" s="172"/>
      <c r="DV12" s="172"/>
      <c r="DW12" s="172"/>
      <c r="DX12" s="172"/>
      <c r="DY12" s="172"/>
      <c r="DZ12" s="172"/>
      <c r="EA12" s="172"/>
      <c r="EB12" s="172"/>
      <c r="EC12" s="172"/>
      <c r="ED12" s="172"/>
      <c r="EE12" s="172"/>
      <c r="EF12" s="172"/>
      <c r="EG12" s="172"/>
      <c r="EH12" s="172"/>
      <c r="EI12" s="172"/>
      <c r="EJ12" s="172"/>
      <c r="EK12" s="172"/>
      <c r="EL12" s="172"/>
      <c r="EM12" s="172"/>
      <c r="EN12" s="172"/>
      <c r="EO12" s="172"/>
      <c r="EP12" s="172"/>
      <c r="EQ12" s="172"/>
      <c r="ER12" s="172"/>
      <c r="ES12" s="172"/>
      <c r="ET12" s="172"/>
      <c r="EU12" s="172"/>
      <c r="EV12" s="172"/>
      <c r="EW12" s="172"/>
      <c r="EX12" s="172"/>
      <c r="EY12" s="172"/>
      <c r="EZ12" s="172"/>
      <c r="FA12" s="172"/>
      <c r="FB12" s="172"/>
      <c r="FC12" s="172"/>
      <c r="FD12" s="172"/>
      <c r="FE12" s="172"/>
      <c r="FF12" s="172"/>
      <c r="FG12" s="172"/>
      <c r="FH12" s="172"/>
      <c r="FI12" s="172"/>
      <c r="FJ12" s="172"/>
      <c r="FK12" s="172"/>
      <c r="FL12" s="172"/>
      <c r="FM12" s="172"/>
      <c r="FN12" s="172"/>
      <c r="FO12" s="172"/>
      <c r="FP12" s="172"/>
      <c r="FQ12" s="172"/>
      <c r="FR12" s="172"/>
      <c r="FS12" s="172"/>
      <c r="FT12" s="172"/>
      <c r="FU12" s="172"/>
      <c r="FV12" s="172"/>
      <c r="FW12" s="172"/>
      <c r="FX12" s="172"/>
      <c r="FY12" s="172"/>
      <c r="FZ12" s="172"/>
      <c r="GA12" s="172"/>
      <c r="GB12" s="172"/>
      <c r="GC12" s="172"/>
      <c r="GD12" s="172"/>
      <c r="GE12" s="172"/>
      <c r="GF12" s="172"/>
      <c r="GG12" s="172"/>
      <c r="GH12" s="172"/>
      <c r="GI12" s="172"/>
      <c r="GJ12" s="172"/>
      <c r="GK12" s="172"/>
      <c r="GL12" s="172"/>
      <c r="GM12" s="172"/>
      <c r="GN12" s="172"/>
      <c r="GO12" s="172"/>
      <c r="GP12" s="172"/>
      <c r="GQ12" s="172"/>
      <c r="GR12" s="172"/>
      <c r="GS12" s="172"/>
      <c r="GT12" s="172"/>
      <c r="GU12" s="172"/>
      <c r="GV12" s="172"/>
      <c r="GW12" s="172"/>
      <c r="GX12" s="172"/>
      <c r="GY12" s="172"/>
      <c r="GZ12" s="172"/>
      <c r="HA12" s="172"/>
      <c r="HB12" s="172"/>
      <c r="HC12" s="172"/>
      <c r="HD12" s="172"/>
      <c r="HE12" s="172"/>
      <c r="HF12" s="172"/>
      <c r="HG12" s="172"/>
      <c r="HH12" s="172"/>
      <c r="HI12" s="172"/>
      <c r="HJ12" s="172"/>
      <c r="HK12" s="172"/>
      <c r="HL12" s="172"/>
      <c r="HM12" s="172"/>
      <c r="HN12" s="172"/>
      <c r="HO12" s="172"/>
      <c r="HP12" s="172"/>
      <c r="HQ12" s="172"/>
      <c r="HR12" s="172"/>
      <c r="HS12" s="172"/>
      <c r="HT12" s="172"/>
      <c r="HU12" s="172"/>
      <c r="HV12" s="172"/>
      <c r="HW12" s="172"/>
      <c r="HX12" s="172"/>
      <c r="HY12" s="172"/>
      <c r="HZ12" s="172"/>
      <c r="IA12" s="172"/>
      <c r="IB12" s="172"/>
      <c r="IC12" s="172"/>
      <c r="ID12" s="172"/>
      <c r="IE12" s="172"/>
      <c r="IF12" s="172"/>
      <c r="IG12" s="172"/>
      <c r="IH12" s="172"/>
      <c r="II12" s="172"/>
      <c r="IJ12" s="172"/>
      <c r="IK12" s="172"/>
      <c r="IL12" s="172"/>
      <c r="IM12" s="172"/>
      <c r="IN12" s="172"/>
      <c r="IO12" s="172"/>
      <c r="IP12" s="172"/>
      <c r="IQ12" s="172"/>
      <c r="IR12" s="172"/>
      <c r="IS12" s="172"/>
      <c r="IT12" s="172"/>
      <c r="IU12" s="172"/>
      <c r="IV12" s="172"/>
      <c r="IW12" s="172"/>
      <c r="IX12" s="172"/>
      <c r="IY12" s="172"/>
      <c r="IZ12" s="172"/>
      <c r="JA12" s="172"/>
      <c r="JB12" s="172"/>
      <c r="JC12" s="172"/>
      <c r="JD12" s="172"/>
      <c r="JE12" s="172"/>
      <c r="JF12" s="172"/>
      <c r="JG12" s="172"/>
      <c r="JH12" s="172"/>
      <c r="JI12" s="172"/>
      <c r="JJ12" s="172"/>
      <c r="JK12" s="172"/>
      <c r="JL12" s="172"/>
      <c r="JM12" s="172"/>
      <c r="JN12" s="172"/>
      <c r="JO12" s="172"/>
      <c r="JP12" s="172"/>
      <c r="JQ12" s="172"/>
      <c r="JR12" s="172"/>
      <c r="JS12" s="172"/>
      <c r="JT12" s="172"/>
      <c r="JU12" s="172"/>
      <c r="JV12" s="172"/>
      <c r="JW12" s="172"/>
      <c r="JX12" s="172"/>
      <c r="JY12" s="172"/>
      <c r="JZ12" s="172"/>
      <c r="KA12" s="172"/>
      <c r="KB12" s="172"/>
      <c r="KC12" s="172"/>
      <c r="KD12" s="172"/>
      <c r="KE12" s="172"/>
      <c r="KF12" s="172"/>
      <c r="KG12" s="172"/>
      <c r="KH12" s="172"/>
      <c r="KI12" s="172"/>
      <c r="KJ12" s="172"/>
      <c r="KK12" s="172"/>
      <c r="KL12" s="172"/>
      <c r="KM12" s="172"/>
      <c r="KN12" s="172"/>
      <c r="KO12" s="172"/>
      <c r="KP12" s="172"/>
      <c r="KQ12" s="172"/>
      <c r="KR12" s="172"/>
      <c r="KS12" s="172"/>
      <c r="KT12" s="172"/>
      <c r="KU12" s="172"/>
      <c r="KV12" s="172"/>
      <c r="KW12" s="172"/>
      <c r="KX12" s="172"/>
      <c r="KY12" s="172"/>
      <c r="KZ12" s="172"/>
      <c r="LA12" s="172"/>
      <c r="LB12" s="172"/>
      <c r="LC12" s="172"/>
      <c r="LD12" s="172"/>
      <c r="LE12" s="172"/>
      <c r="LF12" s="172"/>
      <c r="LG12" s="172"/>
      <c r="LH12" s="172"/>
      <c r="LI12" s="172"/>
      <c r="LJ12" s="172"/>
      <c r="LK12" s="172"/>
      <c r="LL12" s="172"/>
      <c r="LM12" s="172"/>
      <c r="LN12" s="172"/>
      <c r="LO12" s="172"/>
      <c r="LP12" s="172"/>
      <c r="LQ12" s="172"/>
      <c r="LR12" s="172"/>
      <c r="LS12" s="172"/>
      <c r="LT12" s="172"/>
      <c r="LU12" s="172"/>
      <c r="LV12" s="172"/>
      <c r="LW12" s="172"/>
      <c r="LX12" s="172"/>
      <c r="LY12" s="172"/>
      <c r="LZ12" s="172"/>
      <c r="MA12" s="172"/>
      <c r="MB12" s="172"/>
      <c r="MC12" s="172"/>
      <c r="MD12" s="172"/>
      <c r="ME12" s="172"/>
      <c r="MF12" s="172"/>
      <c r="MG12" s="172"/>
      <c r="MH12" s="172"/>
      <c r="MI12" s="172"/>
      <c r="MJ12" s="172"/>
      <c r="MK12" s="172"/>
      <c r="ML12" s="172"/>
      <c r="MM12" s="172"/>
      <c r="MN12" s="172"/>
      <c r="MO12" s="172"/>
      <c r="MP12" s="172"/>
      <c r="MQ12" s="172"/>
      <c r="MR12" s="172"/>
      <c r="MS12" s="172"/>
      <c r="MT12" s="172"/>
      <c r="MU12" s="172"/>
      <c r="MV12" s="172"/>
      <c r="MW12" s="172"/>
      <c r="MX12" s="172"/>
      <c r="MY12" s="172"/>
      <c r="MZ12" s="172"/>
      <c r="NA12" s="172"/>
      <c r="NB12" s="172"/>
      <c r="NC12" s="172"/>
      <c r="ND12" s="172"/>
      <c r="NE12" s="172"/>
      <c r="NF12" s="172"/>
      <c r="NG12" s="172"/>
      <c r="NH12" s="172"/>
      <c r="NI12" s="172"/>
      <c r="NJ12" s="172"/>
      <c r="NK12" s="172"/>
      <c r="NL12" s="172"/>
      <c r="NM12" s="172"/>
      <c r="NN12" s="172"/>
      <c r="NO12" s="172"/>
      <c r="NP12" s="172"/>
      <c r="NQ12" s="172"/>
      <c r="NR12" s="172"/>
      <c r="NS12" s="172"/>
      <c r="NT12" s="172"/>
      <c r="NU12" s="172"/>
      <c r="NV12" s="172"/>
      <c r="NW12" s="172"/>
      <c r="NX12" s="172"/>
      <c r="NY12" s="172"/>
      <c r="NZ12" s="172"/>
      <c r="OA12" s="172"/>
      <c r="OB12" s="172"/>
      <c r="OC12" s="172"/>
      <c r="OD12" s="172"/>
      <c r="OE12" s="172"/>
      <c r="OF12" s="172"/>
      <c r="OG12" s="172"/>
      <c r="OH12" s="172"/>
      <c r="OI12" s="172"/>
      <c r="OJ12" s="172"/>
      <c r="OK12" s="172"/>
      <c r="OL12" s="172"/>
      <c r="OM12" s="172"/>
      <c r="ON12" s="172"/>
      <c r="OO12" s="172"/>
      <c r="OP12" s="172"/>
      <c r="OQ12" s="172"/>
      <c r="OR12" s="172"/>
      <c r="OS12" s="172"/>
      <c r="OT12" s="172"/>
      <c r="OU12" s="172"/>
      <c r="OV12" s="172"/>
      <c r="OW12" s="172"/>
      <c r="OX12" s="172"/>
      <c r="OY12" s="172"/>
      <c r="OZ12" s="172"/>
      <c r="PA12" s="172"/>
      <c r="PB12" s="172"/>
      <c r="PC12" s="172"/>
      <c r="PD12" s="172"/>
      <c r="PE12" s="172"/>
      <c r="PF12" s="172"/>
      <c r="PG12" s="172"/>
      <c r="PH12" s="172"/>
      <c r="PI12" s="172"/>
      <c r="PJ12" s="172"/>
      <c r="PK12" s="172"/>
      <c r="PL12" s="172"/>
      <c r="PM12" s="172"/>
      <c r="PN12" s="172"/>
      <c r="PO12" s="172"/>
      <c r="PP12" s="172"/>
      <c r="PQ12" s="172"/>
      <c r="PR12" s="172"/>
      <c r="PS12" s="172"/>
      <c r="PT12" s="172"/>
      <c r="PU12" s="172"/>
      <c r="PV12" s="172"/>
      <c r="PW12" s="172"/>
      <c r="PX12" s="172"/>
      <c r="PY12" s="172"/>
      <c r="PZ12" s="172"/>
      <c r="QA12" s="172"/>
      <c r="QB12" s="172"/>
      <c r="QC12" s="172"/>
      <c r="QD12" s="172"/>
      <c r="QE12" s="172"/>
      <c r="QF12" s="172"/>
      <c r="QG12" s="172"/>
      <c r="QH12" s="172"/>
      <c r="QI12" s="172"/>
      <c r="QJ12" s="172"/>
      <c r="QK12" s="172"/>
      <c r="QL12" s="172"/>
      <c r="QM12" s="172"/>
      <c r="QN12" s="172"/>
      <c r="QO12" s="172"/>
      <c r="QP12" s="172"/>
      <c r="QQ12" s="172"/>
      <c r="QR12" s="172"/>
      <c r="QS12" s="172"/>
      <c r="QT12" s="172"/>
      <c r="QU12" s="172"/>
      <c r="QV12" s="172"/>
      <c r="QW12" s="172"/>
      <c r="QX12" s="172"/>
      <c r="QY12" s="172"/>
      <c r="QZ12" s="172"/>
      <c r="RA12" s="172"/>
      <c r="RB12" s="172"/>
      <c r="RC12" s="172"/>
      <c r="RD12" s="172"/>
      <c r="RE12" s="172"/>
      <c r="RF12" s="172"/>
      <c r="RG12" s="172"/>
      <c r="RH12" s="172"/>
      <c r="RI12" s="172"/>
      <c r="RJ12" s="172"/>
      <c r="RK12" s="172"/>
      <c r="RL12" s="172"/>
      <c r="RM12" s="172"/>
      <c r="RN12" s="172"/>
      <c r="RO12" s="172"/>
      <c r="RP12" s="172"/>
      <c r="RQ12" s="172"/>
      <c r="RR12" s="172"/>
      <c r="RS12" s="172"/>
      <c r="RT12" s="172"/>
      <c r="RU12" s="172"/>
      <c r="RV12" s="172"/>
      <c r="RW12" s="172"/>
      <c r="RX12" s="172"/>
      <c r="RY12" s="172"/>
      <c r="RZ12" s="172"/>
      <c r="SA12" s="172"/>
      <c r="SB12" s="172"/>
      <c r="SC12" s="172"/>
      <c r="SD12" s="172"/>
      <c r="SE12" s="172"/>
      <c r="SF12" s="172"/>
      <c r="SG12" s="172"/>
      <c r="SH12" s="172"/>
      <c r="SI12" s="172"/>
      <c r="SJ12" s="172"/>
      <c r="SK12" s="172"/>
      <c r="SL12" s="172"/>
      <c r="SM12" s="172"/>
      <c r="SN12" s="172"/>
      <c r="SO12" s="172"/>
      <c r="SP12" s="172"/>
      <c r="SQ12" s="172"/>
      <c r="SR12" s="172"/>
      <c r="SS12" s="172"/>
      <c r="ST12" s="172"/>
      <c r="SU12" s="172"/>
      <c r="SV12" s="172"/>
      <c r="SW12" s="172"/>
      <c r="SX12" s="172"/>
      <c r="SY12" s="172"/>
      <c r="SZ12" s="172"/>
      <c r="TA12" s="172"/>
      <c r="TB12" s="172"/>
      <c r="TC12" s="172"/>
      <c r="TD12" s="172"/>
      <c r="TE12" s="172"/>
      <c r="TF12" s="172"/>
      <c r="TG12" s="172"/>
      <c r="TH12" s="172"/>
      <c r="TI12" s="172"/>
      <c r="TJ12" s="172"/>
      <c r="TK12" s="172"/>
      <c r="TL12" s="172"/>
      <c r="TM12" s="172"/>
      <c r="TN12" s="172"/>
      <c r="TO12" s="172"/>
      <c r="TP12" s="172"/>
      <c r="TQ12" s="172"/>
      <c r="TR12" s="172"/>
      <c r="TS12" s="172"/>
      <c r="TT12" s="172"/>
      <c r="TU12" s="172"/>
      <c r="TV12" s="172"/>
      <c r="TW12" s="172"/>
      <c r="TX12" s="172"/>
      <c r="TY12" s="172"/>
      <c r="TZ12" s="172"/>
      <c r="UA12" s="172"/>
      <c r="UB12" s="172"/>
      <c r="UC12" s="172"/>
      <c r="UD12" s="172"/>
      <c r="UE12" s="172"/>
      <c r="UF12" s="172"/>
      <c r="UG12" s="172"/>
      <c r="UH12" s="172"/>
      <c r="UI12" s="172"/>
      <c r="UJ12" s="172"/>
      <c r="UK12" s="172"/>
      <c r="UL12" s="172"/>
      <c r="UM12" s="172"/>
      <c r="UN12" s="172"/>
      <c r="UO12" s="172"/>
      <c r="UP12" s="172"/>
      <c r="UQ12" s="172"/>
      <c r="UR12" s="172"/>
      <c r="US12" s="172"/>
      <c r="UT12" s="172"/>
      <c r="UU12" s="172"/>
      <c r="UV12" s="172"/>
      <c r="UW12" s="172"/>
      <c r="UX12" s="172"/>
      <c r="UY12" s="172"/>
      <c r="UZ12" s="172"/>
      <c r="VA12" s="172"/>
      <c r="VB12" s="172"/>
      <c r="VC12" s="172"/>
      <c r="VD12" s="172"/>
      <c r="VE12" s="172"/>
      <c r="VF12" s="172"/>
      <c r="VG12" s="172"/>
      <c r="VH12" s="172"/>
      <c r="VI12" s="172"/>
      <c r="VJ12" s="172"/>
      <c r="VK12" s="172"/>
      <c r="VL12" s="172"/>
      <c r="VM12" s="172"/>
      <c r="VN12" s="172"/>
      <c r="VO12" s="172"/>
      <c r="VP12" s="172"/>
      <c r="VQ12" s="172"/>
      <c r="VR12" s="172"/>
      <c r="VS12" s="172"/>
      <c r="VT12" s="172"/>
      <c r="VU12" s="172"/>
      <c r="VV12" s="172"/>
      <c r="VW12" s="172"/>
      <c r="VX12" s="172"/>
      <c r="VY12" s="172"/>
      <c r="VZ12" s="172"/>
      <c r="WA12" s="172"/>
      <c r="WB12" s="172"/>
      <c r="WC12" s="172"/>
      <c r="WD12" s="172"/>
      <c r="WE12" s="172"/>
      <c r="WF12" s="172"/>
      <c r="WG12" s="172"/>
      <c r="WH12" s="172"/>
      <c r="WI12" s="172"/>
      <c r="WJ12" s="172"/>
      <c r="WK12" s="172"/>
      <c r="WL12" s="172"/>
      <c r="WM12" s="172"/>
      <c r="WN12" s="172"/>
      <c r="WO12" s="172"/>
      <c r="WP12" s="172"/>
      <c r="WQ12" s="172"/>
      <c r="WR12" s="172"/>
      <c r="WS12" s="172"/>
      <c r="WT12" s="172"/>
      <c r="WU12" s="172"/>
      <c r="WV12" s="172"/>
      <c r="WW12" s="172"/>
      <c r="WX12" s="172"/>
      <c r="WY12" s="172"/>
      <c r="WZ12" s="172"/>
      <c r="XA12" s="172"/>
      <c r="XB12" s="172"/>
      <c r="XC12" s="172"/>
      <c r="XD12" s="172"/>
      <c r="XE12" s="172"/>
      <c r="XF12" s="172"/>
      <c r="XG12" s="172"/>
      <c r="XH12" s="172"/>
      <c r="XI12" s="172"/>
      <c r="XJ12" s="172"/>
      <c r="XK12" s="172"/>
      <c r="XL12" s="172"/>
      <c r="XM12" s="172"/>
      <c r="XN12" s="172"/>
      <c r="XO12" s="172"/>
      <c r="XP12" s="172"/>
      <c r="XQ12" s="172"/>
      <c r="XR12" s="172"/>
      <c r="XS12" s="172"/>
      <c r="XT12" s="172"/>
      <c r="XU12" s="172"/>
      <c r="XV12" s="172"/>
      <c r="XW12" s="172"/>
      <c r="XX12" s="172"/>
      <c r="XY12" s="172"/>
      <c r="XZ12" s="172"/>
      <c r="YA12" s="172"/>
      <c r="YB12" s="172"/>
      <c r="YC12" s="172"/>
      <c r="YD12" s="172"/>
      <c r="YE12" s="172"/>
      <c r="YF12" s="172"/>
      <c r="YG12" s="172"/>
      <c r="YH12" s="172"/>
      <c r="YI12" s="172"/>
      <c r="YJ12" s="172"/>
      <c r="YK12" s="172"/>
      <c r="YL12" s="172"/>
      <c r="YM12" s="172"/>
      <c r="YN12" s="172"/>
      <c r="YO12" s="172"/>
      <c r="YP12" s="172"/>
      <c r="YQ12" s="172"/>
      <c r="YR12" s="172"/>
      <c r="YS12" s="172"/>
      <c r="YT12" s="172"/>
      <c r="YU12" s="172"/>
      <c r="YV12" s="172"/>
      <c r="YW12" s="172"/>
      <c r="YX12" s="172"/>
      <c r="YY12" s="172"/>
      <c r="YZ12" s="172"/>
      <c r="ZA12" s="172"/>
      <c r="ZB12" s="172"/>
      <c r="ZC12" s="172"/>
      <c r="ZD12" s="172"/>
      <c r="ZE12" s="172"/>
      <c r="ZF12" s="172"/>
      <c r="ZG12" s="172"/>
      <c r="ZH12" s="172"/>
      <c r="ZI12" s="172"/>
      <c r="ZJ12" s="172"/>
      <c r="ZK12" s="172"/>
      <c r="ZL12" s="172"/>
      <c r="ZM12" s="172"/>
      <c r="ZN12" s="172"/>
      <c r="ZO12" s="172"/>
      <c r="ZP12" s="172"/>
      <c r="ZQ12" s="172"/>
      <c r="ZR12" s="172"/>
      <c r="ZS12" s="172"/>
      <c r="ZT12" s="172"/>
      <c r="ZU12" s="172"/>
      <c r="ZV12" s="172"/>
      <c r="ZW12" s="172"/>
      <c r="ZX12" s="172"/>
      <c r="ZY12" s="172"/>
      <c r="ZZ12" s="172"/>
      <c r="AAA12" s="172"/>
      <c r="AAB12" s="172"/>
      <c r="AAC12" s="172"/>
      <c r="AAD12" s="172"/>
      <c r="AAE12" s="172"/>
      <c r="AAF12" s="172"/>
      <c r="AAG12" s="172"/>
      <c r="AAH12" s="172"/>
      <c r="AAI12" s="172"/>
      <c r="AAJ12" s="172"/>
      <c r="AAK12" s="172"/>
      <c r="AAL12" s="172"/>
      <c r="AAM12" s="172"/>
      <c r="AAN12" s="172"/>
      <c r="AAO12" s="172"/>
      <c r="AAP12" s="172"/>
      <c r="AAQ12" s="172"/>
      <c r="AAR12" s="172"/>
      <c r="AAS12" s="172"/>
      <c r="AAT12" s="172"/>
      <c r="AAU12" s="172"/>
      <c r="AAV12" s="172"/>
      <c r="AAW12" s="172"/>
      <c r="AAX12" s="172"/>
      <c r="AAY12" s="172"/>
      <c r="AAZ12" s="172"/>
      <c r="ABA12" s="172"/>
      <c r="ABB12" s="172"/>
      <c r="ABC12" s="172"/>
      <c r="ABD12" s="172"/>
      <c r="ABE12" s="172"/>
      <c r="ABF12" s="172"/>
      <c r="ABG12" s="172"/>
      <c r="ABH12" s="172"/>
      <c r="ABI12" s="172"/>
      <c r="ABJ12" s="172"/>
      <c r="ABK12" s="172"/>
      <c r="ABL12" s="172"/>
      <c r="ABM12" s="172"/>
      <c r="ABN12" s="172"/>
      <c r="ABO12" s="172"/>
      <c r="ABP12" s="172"/>
      <c r="ABQ12" s="172"/>
      <c r="ABR12" s="172"/>
      <c r="ABS12" s="172"/>
      <c r="ABT12" s="172"/>
      <c r="ABU12" s="172"/>
      <c r="ABV12" s="172"/>
      <c r="ABW12" s="172"/>
      <c r="ABX12" s="172"/>
      <c r="ABY12" s="172"/>
      <c r="ABZ12" s="172"/>
      <c r="ACA12" s="172"/>
      <c r="ACB12" s="172"/>
      <c r="ACC12" s="172"/>
      <c r="ACD12" s="172"/>
      <c r="ACE12" s="172"/>
      <c r="ACF12" s="172"/>
      <c r="ACG12" s="172"/>
      <c r="ACH12" s="172"/>
      <c r="ACI12" s="172"/>
      <c r="ACJ12" s="172"/>
      <c r="ACK12" s="172"/>
      <c r="ACL12" s="172"/>
      <c r="ACM12" s="172"/>
      <c r="ACN12" s="172"/>
      <c r="ACO12" s="172"/>
      <c r="ACP12" s="172"/>
      <c r="ACQ12" s="172"/>
      <c r="ACR12" s="172"/>
      <c r="ACS12" s="172"/>
      <c r="ACT12" s="172"/>
      <c r="ACU12" s="172"/>
      <c r="ACV12" s="172"/>
      <c r="ACW12" s="172"/>
      <c r="ACX12" s="172"/>
      <c r="ACY12" s="172"/>
      <c r="ACZ12" s="172"/>
      <c r="ADA12" s="172"/>
      <c r="ADB12" s="172"/>
      <c r="ADC12" s="172"/>
      <c r="ADD12" s="172"/>
      <c r="ADE12" s="172"/>
      <c r="ADF12" s="172"/>
      <c r="ADG12" s="172"/>
      <c r="ADH12" s="172"/>
      <c r="ADI12" s="172"/>
      <c r="ADJ12" s="172"/>
      <c r="ADK12" s="172"/>
      <c r="ADL12" s="172"/>
      <c r="ADM12" s="172"/>
      <c r="ADN12" s="172"/>
      <c r="ADO12" s="172"/>
      <c r="ADP12" s="172"/>
      <c r="ADQ12" s="172"/>
      <c r="ADR12" s="172"/>
      <c r="ADS12" s="172"/>
      <c r="ADT12" s="172"/>
      <c r="ADU12" s="172"/>
      <c r="ADV12" s="172"/>
      <c r="ADW12" s="172"/>
      <c r="ADX12" s="172"/>
      <c r="ADY12" s="172"/>
      <c r="ADZ12" s="172"/>
      <c r="AEA12" s="172"/>
      <c r="AEB12" s="172"/>
      <c r="AEC12" s="172"/>
      <c r="AED12" s="172"/>
      <c r="AEE12" s="172"/>
      <c r="AEF12" s="172"/>
      <c r="AEG12" s="172"/>
      <c r="AEH12" s="172"/>
      <c r="AEI12" s="172"/>
      <c r="AEJ12" s="172"/>
      <c r="AEK12" s="172"/>
      <c r="AEL12" s="172"/>
      <c r="AEM12" s="172"/>
      <c r="AEN12" s="172"/>
      <c r="AEO12" s="172"/>
      <c r="AEP12" s="172"/>
      <c r="AEQ12" s="172"/>
      <c r="AER12" s="172"/>
      <c r="AES12" s="172"/>
      <c r="AET12" s="172"/>
      <c r="AEU12" s="172"/>
      <c r="AEV12" s="172"/>
      <c r="AEW12" s="172"/>
      <c r="AEX12" s="172"/>
      <c r="AEY12" s="172"/>
      <c r="AEZ12" s="172"/>
      <c r="AFA12" s="172"/>
      <c r="AFB12" s="172"/>
      <c r="AFC12" s="172"/>
      <c r="AFD12" s="172"/>
      <c r="AFE12" s="172"/>
      <c r="AFF12" s="172"/>
      <c r="AFG12" s="172"/>
      <c r="AFH12" s="172"/>
      <c r="AFI12" s="172"/>
      <c r="AFJ12" s="172"/>
      <c r="AFK12" s="172"/>
      <c r="AFL12" s="172"/>
      <c r="AFM12" s="172"/>
      <c r="AFN12" s="172"/>
      <c r="AFO12" s="172"/>
      <c r="AFP12" s="172"/>
      <c r="AFQ12" s="172"/>
      <c r="AFR12" s="172"/>
      <c r="AFS12" s="172"/>
      <c r="AFT12" s="172"/>
      <c r="AFU12" s="172"/>
      <c r="AFV12" s="172"/>
      <c r="AFW12" s="172"/>
      <c r="AFX12" s="172"/>
      <c r="AFY12" s="172"/>
      <c r="AFZ12" s="172"/>
      <c r="AGA12" s="172"/>
      <c r="AGB12" s="172"/>
      <c r="AGC12" s="172"/>
      <c r="AGD12" s="172"/>
      <c r="AGE12" s="172"/>
      <c r="AGF12" s="172"/>
      <c r="AGG12" s="172"/>
      <c r="AGH12" s="172"/>
      <c r="AGI12" s="172"/>
      <c r="AGJ12" s="172"/>
      <c r="AGK12" s="172"/>
      <c r="AGL12" s="172"/>
      <c r="AGM12" s="172"/>
      <c r="AGN12" s="172"/>
      <c r="AGO12" s="172"/>
      <c r="AGP12" s="172"/>
      <c r="AGQ12" s="172"/>
      <c r="AGR12" s="172"/>
      <c r="AGS12" s="172"/>
      <c r="AGT12" s="172"/>
      <c r="AGU12" s="172"/>
      <c r="AGV12" s="172"/>
      <c r="AGW12" s="172"/>
      <c r="AGX12" s="172"/>
      <c r="AGY12" s="172"/>
      <c r="AGZ12" s="172"/>
      <c r="AHA12" s="172"/>
      <c r="AHB12" s="172"/>
      <c r="AHC12" s="172"/>
      <c r="AHD12" s="172"/>
      <c r="AHE12" s="172"/>
      <c r="AHF12" s="172"/>
      <c r="AHG12" s="172"/>
      <c r="AHH12" s="172"/>
      <c r="AHI12" s="172"/>
      <c r="AHJ12" s="172"/>
      <c r="AHK12" s="172"/>
      <c r="AHL12" s="172"/>
      <c r="AHM12" s="172"/>
      <c r="AHN12" s="172"/>
      <c r="AHO12" s="172"/>
      <c r="AHP12" s="172"/>
      <c r="AHQ12" s="172"/>
      <c r="AHR12" s="172"/>
      <c r="AHS12" s="172"/>
      <c r="AHT12" s="172"/>
      <c r="AHU12" s="172"/>
      <c r="AHV12" s="172"/>
      <c r="AHW12" s="172"/>
      <c r="AHX12" s="172"/>
      <c r="AHY12" s="172"/>
      <c r="AHZ12" s="172"/>
      <c r="AIA12" s="172"/>
      <c r="AIB12" s="172"/>
      <c r="AIC12" s="172"/>
      <c r="AID12" s="172"/>
      <c r="AIE12" s="172"/>
      <c r="AIF12" s="172"/>
      <c r="AIG12" s="172"/>
      <c r="AIH12" s="172"/>
      <c r="AII12" s="172"/>
      <c r="AIJ12" s="172"/>
      <c r="AIK12" s="172"/>
      <c r="AIL12" s="172"/>
      <c r="AIM12" s="172"/>
      <c r="AIN12" s="172"/>
      <c r="AIO12" s="172"/>
      <c r="AIP12" s="172"/>
      <c r="AIQ12" s="172"/>
      <c r="AIR12" s="172"/>
      <c r="AIS12" s="172"/>
      <c r="AIT12" s="172"/>
      <c r="AIU12" s="172"/>
      <c r="AIV12" s="172"/>
      <c r="AIW12" s="172"/>
      <c r="AIX12" s="172"/>
      <c r="AIY12" s="172"/>
      <c r="AIZ12" s="172"/>
      <c r="AJA12" s="172"/>
      <c r="AJB12" s="172"/>
      <c r="AJC12" s="172"/>
      <c r="AJD12" s="172"/>
      <c r="AJE12" s="172"/>
      <c r="AJF12" s="172"/>
      <c r="AJG12" s="172"/>
      <c r="AJH12" s="172"/>
      <c r="AJI12" s="172"/>
      <c r="AJJ12" s="172"/>
      <c r="AJK12" s="172"/>
      <c r="AJL12" s="172"/>
      <c r="AJM12" s="172"/>
      <c r="AJN12" s="172"/>
      <c r="AJO12" s="172"/>
      <c r="AJP12" s="172"/>
      <c r="AJQ12" s="172"/>
      <c r="AJR12" s="172"/>
      <c r="AJS12" s="172"/>
      <c r="AJT12" s="172"/>
      <c r="AJU12" s="172"/>
      <c r="AJV12" s="172"/>
      <c r="AJW12" s="172"/>
      <c r="AJX12" s="172"/>
      <c r="AJY12" s="172"/>
      <c r="AJZ12" s="172"/>
      <c r="AKA12" s="172"/>
      <c r="AKB12" s="172"/>
      <c r="AKC12" s="172"/>
      <c r="AKD12" s="172"/>
      <c r="AKE12" s="172"/>
      <c r="AKF12" s="172"/>
      <c r="AKG12" s="172"/>
      <c r="AKH12" s="172"/>
      <c r="AKI12" s="172"/>
      <c r="AKJ12" s="172"/>
      <c r="AKK12" s="172"/>
      <c r="AKL12" s="172"/>
      <c r="AKM12" s="172"/>
      <c r="AKN12" s="172"/>
      <c r="AKO12" s="172"/>
      <c r="AKP12" s="172"/>
      <c r="AKQ12" s="172"/>
      <c r="AKR12" s="172"/>
      <c r="AKS12" s="172"/>
      <c r="AKT12" s="172"/>
      <c r="AKU12" s="172"/>
      <c r="AKV12" s="172"/>
      <c r="AKW12" s="172"/>
      <c r="AKX12" s="172"/>
      <c r="AKY12" s="172"/>
      <c r="AKZ12" s="172"/>
      <c r="ALA12" s="172"/>
      <c r="ALB12" s="172"/>
      <c r="ALC12" s="172"/>
      <c r="ALD12" s="172"/>
      <c r="ALE12" s="172"/>
      <c r="ALF12" s="172"/>
      <c r="ALG12" s="172"/>
      <c r="ALH12" s="172"/>
      <c r="ALI12" s="172"/>
      <c r="ALJ12" s="172"/>
      <c r="ALK12" s="172"/>
      <c r="ALL12" s="172"/>
      <c r="ALM12" s="172"/>
      <c r="ALN12" s="172"/>
      <c r="ALO12" s="172"/>
      <c r="ALP12" s="172"/>
      <c r="ALQ12" s="172"/>
      <c r="ALR12" s="172"/>
      <c r="ALS12" s="172"/>
      <c r="ALT12" s="172"/>
      <c r="ALU12" s="172"/>
      <c r="ALV12" s="172"/>
      <c r="ALW12" s="172"/>
      <c r="ALX12" s="172"/>
      <c r="ALY12" s="172"/>
      <c r="ALZ12" s="172"/>
      <c r="AMA12" s="172"/>
      <c r="AMB12" s="172"/>
      <c r="AMC12" s="172"/>
      <c r="AMD12" s="172"/>
      <c r="AME12" s="172"/>
      <c r="AMF12" s="172"/>
      <c r="AMG12" s="172"/>
      <c r="AMH12" s="172"/>
      <c r="AMI12" s="172"/>
      <c r="AMJ12" s="172"/>
      <c r="AMK12" s="172"/>
      <c r="AML12" s="172"/>
      <c r="AMM12" s="172"/>
      <c r="AMN12" s="172"/>
      <c r="AMO12" s="172"/>
      <c r="AMP12" s="172"/>
      <c r="AMQ12" s="172"/>
      <c r="AMR12" s="172"/>
      <c r="AMS12" s="172"/>
    </row>
    <row r="13" spans="1:1033" ht="21" customHeight="1" x14ac:dyDescent="0.25">
      <c r="A13" s="141"/>
      <c r="B13" s="99" t="s">
        <v>364</v>
      </c>
      <c r="C13" s="99"/>
      <c r="D13" s="99"/>
      <c r="E13" s="181"/>
      <c r="F13" s="99"/>
      <c r="G13" s="99"/>
      <c r="H13" s="99"/>
      <c r="I13" s="99"/>
      <c r="J13" s="99"/>
      <c r="K13" s="99"/>
      <c r="L13" s="99"/>
      <c r="M13" s="99"/>
      <c r="N13" s="181"/>
      <c r="O13" s="99"/>
      <c r="P13" s="99"/>
      <c r="Q13" s="99"/>
      <c r="R13" s="99"/>
      <c r="S13" s="99"/>
      <c r="T13" s="95"/>
    </row>
    <row r="14" spans="1:1033" ht="15" customHeight="1" x14ac:dyDescent="0.25">
      <c r="A14" s="139" t="s">
        <v>8</v>
      </c>
      <c r="B14" s="82" t="s">
        <v>83</v>
      </c>
      <c r="C14" s="142">
        <f>SUM(C15:C25)</f>
        <v>82</v>
      </c>
      <c r="D14" s="142">
        <f>SUM(D15:D25)</f>
        <v>24</v>
      </c>
      <c r="E14" s="83"/>
      <c r="F14" s="142">
        <f>SUM(F15:F25)</f>
        <v>42</v>
      </c>
      <c r="G14" s="142">
        <f>SUM(G15:G25)</f>
        <v>42</v>
      </c>
      <c r="H14" s="142">
        <f>SUM(H15:H25)</f>
        <v>316</v>
      </c>
      <c r="I14" s="142"/>
      <c r="J14" s="142"/>
      <c r="K14" s="84"/>
      <c r="L14" s="100"/>
      <c r="M14" s="100"/>
      <c r="N14" s="241"/>
      <c r="O14" s="102"/>
      <c r="P14" s="102"/>
      <c r="Q14" s="103"/>
      <c r="R14" s="103"/>
      <c r="S14" s="100"/>
      <c r="T14" s="24"/>
    </row>
    <row r="15" spans="1:1033" ht="46.9" customHeight="1" x14ac:dyDescent="0.25">
      <c r="A15" s="140" t="s">
        <v>109</v>
      </c>
      <c r="B15" s="145" t="s">
        <v>84</v>
      </c>
      <c r="C15" s="109">
        <v>2</v>
      </c>
      <c r="D15" s="109">
        <v>2</v>
      </c>
      <c r="E15" s="111" t="s">
        <v>165</v>
      </c>
      <c r="F15" s="111">
        <v>2</v>
      </c>
      <c r="G15" s="110">
        <f t="shared" ref="G15:G22" si="0">C15</f>
        <v>2</v>
      </c>
      <c r="H15" s="37">
        <v>16</v>
      </c>
      <c r="I15" s="37" t="s">
        <v>188</v>
      </c>
      <c r="J15" s="37"/>
      <c r="K15" s="236" t="s">
        <v>407</v>
      </c>
      <c r="L15" s="49"/>
      <c r="M15" s="49"/>
      <c r="N15" s="241"/>
      <c r="O15" s="196" t="s">
        <v>379</v>
      </c>
      <c r="P15" s="110" t="s">
        <v>419</v>
      </c>
      <c r="Q15" s="137"/>
      <c r="R15" s="137"/>
      <c r="S15" s="49"/>
      <c r="T15" s="24"/>
    </row>
    <row r="16" spans="1:1033" ht="41.25" customHeight="1" x14ac:dyDescent="0.25">
      <c r="A16" s="140" t="s">
        <v>110</v>
      </c>
      <c r="B16" s="145" t="s">
        <v>437</v>
      </c>
      <c r="C16" s="109">
        <v>2</v>
      </c>
      <c r="D16" s="109">
        <v>2</v>
      </c>
      <c r="E16" s="111" t="s">
        <v>438</v>
      </c>
      <c r="F16" s="111">
        <v>2</v>
      </c>
      <c r="G16" s="110">
        <f t="shared" si="0"/>
        <v>2</v>
      </c>
      <c r="H16" s="37">
        <v>16</v>
      </c>
      <c r="I16" s="37" t="s">
        <v>439</v>
      </c>
      <c r="J16" s="37"/>
      <c r="K16" s="237"/>
      <c r="L16" s="49"/>
      <c r="M16" s="49"/>
      <c r="N16" s="241"/>
      <c r="O16" s="196" t="s">
        <v>440</v>
      </c>
      <c r="P16" s="110" t="s">
        <v>441</v>
      </c>
      <c r="Q16" s="137"/>
      <c r="R16" s="137"/>
      <c r="S16" s="49"/>
      <c r="T16" s="24"/>
    </row>
    <row r="17" spans="1:20" ht="44.25" customHeight="1" x14ac:dyDescent="0.25">
      <c r="A17" s="140" t="s">
        <v>111</v>
      </c>
      <c r="B17" s="145" t="s">
        <v>442</v>
      </c>
      <c r="C17" s="109">
        <v>2</v>
      </c>
      <c r="D17" s="110">
        <f>C17</f>
        <v>2</v>
      </c>
      <c r="E17" s="111" t="s">
        <v>443</v>
      </c>
      <c r="F17" s="111">
        <v>2</v>
      </c>
      <c r="G17" s="110">
        <f t="shared" si="0"/>
        <v>2</v>
      </c>
      <c r="H17" s="37">
        <v>16</v>
      </c>
      <c r="I17" s="37" t="s">
        <v>444</v>
      </c>
      <c r="J17" s="37"/>
      <c r="K17" s="237"/>
      <c r="L17" s="49"/>
      <c r="M17" s="49"/>
      <c r="N17" s="241"/>
      <c r="O17" s="196" t="s">
        <v>445</v>
      </c>
      <c r="P17" s="110" t="s">
        <v>446</v>
      </c>
      <c r="Q17" s="137"/>
      <c r="R17" s="137"/>
      <c r="S17" s="49"/>
      <c r="T17" s="24"/>
    </row>
    <row r="18" spans="1:20" ht="42.75" customHeight="1" x14ac:dyDescent="0.25">
      <c r="A18" s="140" t="s">
        <v>112</v>
      </c>
      <c r="B18" s="145" t="s">
        <v>447</v>
      </c>
      <c r="C18" s="109">
        <v>2</v>
      </c>
      <c r="D18" s="110">
        <f>C18</f>
        <v>2</v>
      </c>
      <c r="E18" s="111" t="s">
        <v>448</v>
      </c>
      <c r="F18" s="111">
        <v>2</v>
      </c>
      <c r="G18" s="110">
        <f t="shared" si="0"/>
        <v>2</v>
      </c>
      <c r="H18" s="37">
        <v>16</v>
      </c>
      <c r="I18" s="37" t="s">
        <v>449</v>
      </c>
      <c r="J18" s="37"/>
      <c r="K18" s="237"/>
      <c r="L18" s="49"/>
      <c r="M18" s="49"/>
      <c r="N18" s="241"/>
      <c r="O18" s="196" t="s">
        <v>450</v>
      </c>
      <c r="P18" s="110" t="s">
        <v>451</v>
      </c>
      <c r="Q18" s="137"/>
      <c r="R18" s="137"/>
      <c r="S18" s="49"/>
      <c r="T18" s="24"/>
    </row>
    <row r="19" spans="1:20" ht="48" customHeight="1" x14ac:dyDescent="0.25">
      <c r="A19" s="140" t="s">
        <v>113</v>
      </c>
      <c r="B19" s="145" t="s">
        <v>452</v>
      </c>
      <c r="C19" s="109">
        <v>2</v>
      </c>
      <c r="D19" s="110">
        <f>C19</f>
        <v>2</v>
      </c>
      <c r="E19" s="111" t="s">
        <v>453</v>
      </c>
      <c r="F19" s="111">
        <v>2</v>
      </c>
      <c r="G19" s="110">
        <f t="shared" si="0"/>
        <v>2</v>
      </c>
      <c r="H19" s="37">
        <v>16</v>
      </c>
      <c r="I19" s="37" t="s">
        <v>454</v>
      </c>
      <c r="J19" s="37"/>
      <c r="K19" s="237"/>
      <c r="L19" s="49"/>
      <c r="M19" s="49"/>
      <c r="N19" s="241"/>
      <c r="O19" s="196" t="s">
        <v>378</v>
      </c>
      <c r="P19" s="110" t="s">
        <v>455</v>
      </c>
      <c r="Q19" s="137"/>
      <c r="R19" s="137"/>
      <c r="S19" s="49"/>
      <c r="T19" s="24"/>
    </row>
    <row r="20" spans="1:20" ht="41.25" customHeight="1" x14ac:dyDescent="0.25">
      <c r="A20" s="140" t="s">
        <v>114</v>
      </c>
      <c r="B20" s="145" t="s">
        <v>456</v>
      </c>
      <c r="C20" s="109">
        <v>3</v>
      </c>
      <c r="D20" s="110">
        <v>3</v>
      </c>
      <c r="E20" s="111" t="s">
        <v>457</v>
      </c>
      <c r="F20" s="110">
        <v>3</v>
      </c>
      <c r="G20" s="110">
        <v>3</v>
      </c>
      <c r="H20" s="37">
        <v>24</v>
      </c>
      <c r="I20" s="37" t="s">
        <v>458</v>
      </c>
      <c r="J20" s="37"/>
      <c r="K20" s="237"/>
      <c r="L20" s="49"/>
      <c r="M20" s="49"/>
      <c r="N20" s="241"/>
      <c r="O20" s="196" t="s">
        <v>459</v>
      </c>
      <c r="P20" s="110" t="s">
        <v>460</v>
      </c>
      <c r="Q20" s="137"/>
      <c r="R20" s="137"/>
      <c r="S20" s="49"/>
      <c r="T20" s="24"/>
    </row>
    <row r="21" spans="1:20" ht="42" customHeight="1" x14ac:dyDescent="0.25">
      <c r="A21" s="140" t="s">
        <v>115</v>
      </c>
      <c r="B21" s="145" t="s">
        <v>461</v>
      </c>
      <c r="C21" s="109">
        <v>3</v>
      </c>
      <c r="D21" s="109">
        <v>3</v>
      </c>
      <c r="E21" s="111" t="s">
        <v>462</v>
      </c>
      <c r="F21" s="111">
        <v>3</v>
      </c>
      <c r="G21" s="110">
        <f t="shared" si="0"/>
        <v>3</v>
      </c>
      <c r="H21" s="37">
        <v>24</v>
      </c>
      <c r="I21" s="37" t="s">
        <v>463</v>
      </c>
      <c r="J21" s="37"/>
      <c r="K21" s="237"/>
      <c r="L21" s="49"/>
      <c r="M21" s="49"/>
      <c r="N21" s="241"/>
      <c r="O21" s="196" t="s">
        <v>464</v>
      </c>
      <c r="P21" s="110" t="s">
        <v>465</v>
      </c>
      <c r="Q21" s="137"/>
      <c r="R21" s="137"/>
      <c r="S21" s="49"/>
      <c r="T21" s="24"/>
    </row>
    <row r="22" spans="1:20" ht="40.5" customHeight="1" x14ac:dyDescent="0.25">
      <c r="A22" s="140" t="s">
        <v>116</v>
      </c>
      <c r="B22" s="145" t="s">
        <v>466</v>
      </c>
      <c r="C22" s="109">
        <v>3</v>
      </c>
      <c r="D22" s="109">
        <v>3</v>
      </c>
      <c r="E22" s="111" t="s">
        <v>467</v>
      </c>
      <c r="F22" s="111">
        <v>3</v>
      </c>
      <c r="G22" s="110">
        <f t="shared" si="0"/>
        <v>3</v>
      </c>
      <c r="H22" s="37">
        <v>24</v>
      </c>
      <c r="I22" s="37" t="s">
        <v>468</v>
      </c>
      <c r="J22" s="37"/>
      <c r="K22" s="237"/>
      <c r="L22" s="49"/>
      <c r="M22" s="49"/>
      <c r="N22" s="241"/>
      <c r="O22" s="196" t="s">
        <v>469</v>
      </c>
      <c r="P22" s="110" t="s">
        <v>470</v>
      </c>
      <c r="Q22" s="137"/>
      <c r="R22" s="137"/>
      <c r="S22" s="49"/>
      <c r="T22" s="24"/>
    </row>
    <row r="23" spans="1:20" ht="40.5" customHeight="1" x14ac:dyDescent="0.25">
      <c r="A23" s="140" t="s">
        <v>1409</v>
      </c>
      <c r="B23" s="145" t="s">
        <v>84</v>
      </c>
      <c r="C23" s="109">
        <v>3</v>
      </c>
      <c r="D23" s="109">
        <v>3</v>
      </c>
      <c r="E23" s="111" t="s">
        <v>165</v>
      </c>
      <c r="F23" s="111">
        <v>3</v>
      </c>
      <c r="G23" s="110">
        <f t="shared" ref="G23" si="1">C23</f>
        <v>3</v>
      </c>
      <c r="H23" s="37">
        <v>24</v>
      </c>
      <c r="I23" s="37" t="s">
        <v>188</v>
      </c>
      <c r="J23" s="37"/>
      <c r="K23" s="234"/>
      <c r="L23" s="49"/>
      <c r="M23" s="49"/>
      <c r="N23" s="241"/>
      <c r="O23" s="196"/>
      <c r="P23" s="110"/>
      <c r="Q23" s="235"/>
      <c r="R23" s="235"/>
      <c r="S23" s="49"/>
      <c r="T23" s="24"/>
    </row>
    <row r="24" spans="1:20" ht="96" customHeight="1" x14ac:dyDescent="0.25">
      <c r="A24" s="140" t="s">
        <v>1410</v>
      </c>
      <c r="B24" s="145" t="s">
        <v>343</v>
      </c>
      <c r="C24" s="109">
        <v>20</v>
      </c>
      <c r="D24" s="143">
        <v>1</v>
      </c>
      <c r="E24" s="111" t="s">
        <v>471</v>
      </c>
      <c r="F24" s="143">
        <v>10</v>
      </c>
      <c r="G24" s="143">
        <v>10</v>
      </c>
      <c r="H24" s="144">
        <v>60</v>
      </c>
      <c r="I24" s="144" t="s">
        <v>183</v>
      </c>
      <c r="J24" s="144"/>
      <c r="K24" s="236" t="s">
        <v>408</v>
      </c>
      <c r="L24" s="49"/>
      <c r="M24" s="49"/>
      <c r="N24" s="241"/>
      <c r="O24" s="196" t="s">
        <v>380</v>
      </c>
      <c r="P24" s="110" t="s">
        <v>472</v>
      </c>
      <c r="Q24" s="137"/>
      <c r="R24" s="137"/>
      <c r="S24" s="49"/>
      <c r="T24" s="24"/>
    </row>
    <row r="25" spans="1:20" ht="87.75" customHeight="1" x14ac:dyDescent="0.25">
      <c r="A25" s="140" t="s">
        <v>1411</v>
      </c>
      <c r="B25" s="145" t="s">
        <v>473</v>
      </c>
      <c r="C25" s="109">
        <v>40</v>
      </c>
      <c r="D25" s="143">
        <v>1</v>
      </c>
      <c r="E25" s="111" t="s">
        <v>474</v>
      </c>
      <c r="F25" s="143">
        <v>10</v>
      </c>
      <c r="G25" s="143">
        <v>10</v>
      </c>
      <c r="H25" s="144">
        <v>80</v>
      </c>
      <c r="I25" s="144" t="s">
        <v>475</v>
      </c>
      <c r="J25" s="144"/>
      <c r="K25" s="238"/>
      <c r="L25" s="49"/>
      <c r="M25" s="49"/>
      <c r="N25" s="241"/>
      <c r="O25" s="196" t="s">
        <v>381</v>
      </c>
      <c r="P25" s="110" t="s">
        <v>476</v>
      </c>
      <c r="Q25" s="137"/>
      <c r="R25" s="137"/>
      <c r="S25" s="49"/>
      <c r="T25" s="24"/>
    </row>
    <row r="26" spans="1:20" ht="15.75" customHeight="1" x14ac:dyDescent="0.25">
      <c r="A26" s="140"/>
      <c r="B26" s="145"/>
      <c r="C26" s="109"/>
      <c r="D26" s="143"/>
      <c r="E26" s="111"/>
      <c r="F26" s="143"/>
      <c r="G26" s="143"/>
      <c r="H26" s="144"/>
      <c r="I26" s="144"/>
      <c r="J26" s="144"/>
      <c r="K26" s="196"/>
      <c r="L26" s="49"/>
      <c r="M26" s="49"/>
      <c r="N26" s="241"/>
      <c r="O26" s="196"/>
      <c r="P26" s="110"/>
      <c r="Q26" s="216"/>
      <c r="R26" s="216"/>
      <c r="S26" s="49"/>
      <c r="T26" s="24"/>
    </row>
    <row r="27" spans="1:20" ht="15" customHeight="1" x14ac:dyDescent="0.25">
      <c r="A27" s="139" t="s">
        <v>477</v>
      </c>
      <c r="B27" s="82" t="s">
        <v>85</v>
      </c>
      <c r="C27" s="142">
        <f t="shared" ref="C27:H27" si="2">SUM(C28:C33)</f>
        <v>493</v>
      </c>
      <c r="D27" s="142">
        <f t="shared" si="2"/>
        <v>0</v>
      </c>
      <c r="E27" s="142">
        <f t="shared" si="2"/>
        <v>0</v>
      </c>
      <c r="F27" s="142">
        <f t="shared" si="2"/>
        <v>0</v>
      </c>
      <c r="G27" s="142">
        <f t="shared" si="2"/>
        <v>0</v>
      </c>
      <c r="H27" s="142">
        <f t="shared" si="2"/>
        <v>108</v>
      </c>
      <c r="I27" s="142"/>
      <c r="J27" s="142"/>
      <c r="K27" s="229"/>
      <c r="L27" s="225"/>
      <c r="M27" s="225"/>
      <c r="N27" s="241"/>
      <c r="O27" s="102"/>
      <c r="P27" s="102"/>
      <c r="Q27" s="103"/>
      <c r="R27" s="103"/>
      <c r="S27" s="100"/>
      <c r="T27" s="24"/>
    </row>
    <row r="28" spans="1:20" ht="29.25" customHeight="1" x14ac:dyDescent="0.25">
      <c r="A28" s="140" t="s">
        <v>166</v>
      </c>
      <c r="B28" s="81" t="s">
        <v>354</v>
      </c>
      <c r="C28" s="37">
        <v>109</v>
      </c>
      <c r="D28" s="37">
        <v>0</v>
      </c>
      <c r="E28" s="111" t="s">
        <v>478</v>
      </c>
      <c r="F28" s="37">
        <v>0</v>
      </c>
      <c r="G28" s="37">
        <v>0</v>
      </c>
      <c r="H28" s="37">
        <v>20</v>
      </c>
      <c r="I28" s="37" t="s">
        <v>479</v>
      </c>
      <c r="J28" s="37"/>
      <c r="K28" s="41"/>
      <c r="L28" s="49"/>
      <c r="M28" s="49"/>
      <c r="N28" s="241"/>
      <c r="O28" s="158" t="s">
        <v>368</v>
      </c>
      <c r="P28" s="110" t="s">
        <v>480</v>
      </c>
      <c r="Q28" s="137"/>
      <c r="R28" s="137"/>
      <c r="S28" s="49"/>
      <c r="T28" s="24"/>
    </row>
    <row r="29" spans="1:20" ht="25.5" customHeight="1" x14ac:dyDescent="0.25">
      <c r="A29" s="140" t="s">
        <v>167</v>
      </c>
      <c r="B29" s="81" t="s">
        <v>355</v>
      </c>
      <c r="C29" s="37">
        <v>19</v>
      </c>
      <c r="D29" s="37">
        <v>0</v>
      </c>
      <c r="E29" s="111" t="s">
        <v>481</v>
      </c>
      <c r="F29" s="37">
        <v>0</v>
      </c>
      <c r="G29" s="37">
        <v>0</v>
      </c>
      <c r="H29" s="37">
        <v>5</v>
      </c>
      <c r="I29" s="37" t="s">
        <v>482</v>
      </c>
      <c r="J29" s="37"/>
      <c r="K29" s="41"/>
      <c r="L29" s="49"/>
      <c r="M29" s="49"/>
      <c r="N29" s="241"/>
      <c r="O29" s="158" t="s">
        <v>483</v>
      </c>
      <c r="P29" s="110" t="s">
        <v>484</v>
      </c>
      <c r="Q29" s="184"/>
      <c r="R29" s="184"/>
      <c r="S29" s="49"/>
      <c r="T29" s="24"/>
    </row>
    <row r="30" spans="1:20" ht="26.25" customHeight="1" x14ac:dyDescent="0.25">
      <c r="A30" s="140" t="s">
        <v>168</v>
      </c>
      <c r="B30" s="81" t="s">
        <v>356</v>
      </c>
      <c r="C30" s="43">
        <v>109</v>
      </c>
      <c r="D30" s="37">
        <v>0</v>
      </c>
      <c r="E30" s="111" t="s">
        <v>485</v>
      </c>
      <c r="F30" s="37">
        <v>0</v>
      </c>
      <c r="G30" s="37">
        <v>0</v>
      </c>
      <c r="H30" s="37">
        <v>40</v>
      </c>
      <c r="I30" s="37" t="s">
        <v>486</v>
      </c>
      <c r="J30" s="37"/>
      <c r="K30" s="40"/>
      <c r="L30" s="49"/>
      <c r="M30" s="49"/>
      <c r="N30" s="241"/>
      <c r="O30" s="158" t="s">
        <v>487</v>
      </c>
      <c r="P30" s="110" t="s">
        <v>488</v>
      </c>
      <c r="Q30" s="137"/>
      <c r="R30" s="137"/>
      <c r="S30" s="49"/>
      <c r="T30" s="24"/>
    </row>
    <row r="31" spans="1:20" ht="23.25" customHeight="1" x14ac:dyDescent="0.25">
      <c r="A31" s="140" t="s">
        <v>358</v>
      </c>
      <c r="B31" s="81" t="s">
        <v>357</v>
      </c>
      <c r="C31" s="43">
        <v>19</v>
      </c>
      <c r="D31" s="37">
        <v>0</v>
      </c>
      <c r="E31" s="111" t="s">
        <v>489</v>
      </c>
      <c r="F31" s="37">
        <v>0</v>
      </c>
      <c r="G31" s="37">
        <v>0</v>
      </c>
      <c r="H31" s="37">
        <v>10</v>
      </c>
      <c r="I31" s="37" t="s">
        <v>490</v>
      </c>
      <c r="J31" s="37"/>
      <c r="K31" s="40"/>
      <c r="L31" s="49"/>
      <c r="M31" s="49"/>
      <c r="N31" s="241"/>
      <c r="O31" s="158" t="s">
        <v>491</v>
      </c>
      <c r="P31" s="110" t="s">
        <v>492</v>
      </c>
      <c r="Q31" s="184"/>
      <c r="R31" s="184"/>
      <c r="S31" s="49"/>
      <c r="T31" s="24"/>
    </row>
    <row r="32" spans="1:20" ht="31.9" customHeight="1" x14ac:dyDescent="0.25">
      <c r="A32" s="140" t="s">
        <v>359</v>
      </c>
      <c r="B32" s="81" t="s">
        <v>361</v>
      </c>
      <c r="C32" s="37">
        <v>109</v>
      </c>
      <c r="D32" s="37">
        <v>0</v>
      </c>
      <c r="E32" s="111" t="s">
        <v>493</v>
      </c>
      <c r="F32" s="37">
        <v>0</v>
      </c>
      <c r="G32" s="37">
        <v>0</v>
      </c>
      <c r="H32" s="37">
        <v>23</v>
      </c>
      <c r="I32" s="37" t="s">
        <v>494</v>
      </c>
      <c r="J32" s="37"/>
      <c r="K32" s="40"/>
      <c r="L32" s="49"/>
      <c r="M32" s="49"/>
      <c r="N32" s="241"/>
      <c r="O32" s="158" t="s">
        <v>495</v>
      </c>
      <c r="P32" s="110" t="s">
        <v>496</v>
      </c>
      <c r="Q32" s="184"/>
      <c r="R32" s="184"/>
      <c r="S32" s="49"/>
      <c r="T32" s="24"/>
    </row>
    <row r="33" spans="1:20" ht="26.25" customHeight="1" x14ac:dyDescent="0.25">
      <c r="A33" s="140" t="s">
        <v>360</v>
      </c>
      <c r="B33" s="81" t="s">
        <v>362</v>
      </c>
      <c r="C33" s="37">
        <v>128</v>
      </c>
      <c r="D33" s="37">
        <v>0</v>
      </c>
      <c r="E33" s="111" t="s">
        <v>497</v>
      </c>
      <c r="F33" s="37">
        <v>0</v>
      </c>
      <c r="G33" s="37">
        <v>0</v>
      </c>
      <c r="H33" s="37">
        <v>10</v>
      </c>
      <c r="I33" s="37" t="s">
        <v>498</v>
      </c>
      <c r="J33" s="37"/>
      <c r="K33" s="38"/>
      <c r="L33" s="48"/>
      <c r="M33" s="48"/>
      <c r="N33" s="241"/>
      <c r="O33" s="158" t="s">
        <v>499</v>
      </c>
      <c r="P33" s="110" t="s">
        <v>500</v>
      </c>
      <c r="Q33" s="137"/>
      <c r="R33" s="137"/>
      <c r="S33" s="48"/>
      <c r="T33" s="24"/>
    </row>
    <row r="34" spans="1:20" ht="14.25" customHeight="1" x14ac:dyDescent="0.25">
      <c r="A34" s="140"/>
      <c r="B34" s="81"/>
      <c r="C34" s="37"/>
      <c r="D34" s="37"/>
      <c r="E34" s="111"/>
      <c r="F34" s="37"/>
      <c r="G34" s="37"/>
      <c r="H34" s="37"/>
      <c r="I34" s="37"/>
      <c r="J34" s="37"/>
      <c r="K34" s="38"/>
      <c r="L34" s="48"/>
      <c r="M34" s="48"/>
      <c r="N34" s="241"/>
      <c r="O34" s="158"/>
      <c r="P34" s="110"/>
      <c r="Q34" s="216"/>
      <c r="R34" s="216"/>
      <c r="S34" s="48"/>
      <c r="T34" s="24"/>
    </row>
    <row r="35" spans="1:20" ht="15" customHeight="1" x14ac:dyDescent="0.25">
      <c r="A35" s="139" t="s">
        <v>501</v>
      </c>
      <c r="B35" s="82" t="s">
        <v>86</v>
      </c>
      <c r="C35" s="142">
        <f t="shared" ref="C35:H35" si="3">SUM(C36:C48)</f>
        <v>110</v>
      </c>
      <c r="D35" s="142">
        <f t="shared" si="3"/>
        <v>10</v>
      </c>
      <c r="E35" s="142">
        <f t="shared" si="3"/>
        <v>0</v>
      </c>
      <c r="F35" s="142">
        <f t="shared" si="3"/>
        <v>19</v>
      </c>
      <c r="G35" s="142">
        <f t="shared" si="3"/>
        <v>19</v>
      </c>
      <c r="H35" s="142">
        <f t="shared" si="3"/>
        <v>650</v>
      </c>
      <c r="I35" s="142"/>
      <c r="J35" s="142"/>
      <c r="K35" s="230"/>
      <c r="L35" s="231"/>
      <c r="M35" s="231"/>
      <c r="N35" s="241"/>
      <c r="O35" s="102"/>
      <c r="P35" s="102"/>
      <c r="Q35" s="103"/>
      <c r="R35" s="103"/>
      <c r="S35" s="101"/>
      <c r="T35" s="24"/>
    </row>
    <row r="36" spans="1:20" ht="44.25" customHeight="1" x14ac:dyDescent="0.25">
      <c r="A36" s="140" t="s">
        <v>169</v>
      </c>
      <c r="B36" s="10" t="s">
        <v>87</v>
      </c>
      <c r="C36" s="109">
        <v>10</v>
      </c>
      <c r="D36" s="111" t="s">
        <v>502</v>
      </c>
      <c r="E36" s="111" t="s">
        <v>503</v>
      </c>
      <c r="F36" s="111">
        <v>1</v>
      </c>
      <c r="G36" s="110">
        <v>1</v>
      </c>
      <c r="H36" s="37">
        <v>50</v>
      </c>
      <c r="I36" s="43" t="s">
        <v>504</v>
      </c>
      <c r="J36" s="43"/>
      <c r="K36" s="236" t="s">
        <v>337</v>
      </c>
      <c r="L36" s="48"/>
      <c r="M36" s="48"/>
      <c r="N36" s="241"/>
      <c r="O36" s="196" t="s">
        <v>382</v>
      </c>
      <c r="P36" s="110" t="s">
        <v>505</v>
      </c>
      <c r="Q36" s="137"/>
      <c r="R36" s="137"/>
      <c r="S36" s="48"/>
      <c r="T36" s="24"/>
    </row>
    <row r="37" spans="1:20" ht="42.75" customHeight="1" x14ac:dyDescent="0.25">
      <c r="A37" s="140" t="s">
        <v>170</v>
      </c>
      <c r="B37" s="10" t="s">
        <v>506</v>
      </c>
      <c r="C37" s="109">
        <v>10</v>
      </c>
      <c r="D37" s="111" t="s">
        <v>507</v>
      </c>
      <c r="E37" s="111" t="s">
        <v>508</v>
      </c>
      <c r="F37" s="111">
        <v>1</v>
      </c>
      <c r="G37" s="148">
        <v>1</v>
      </c>
      <c r="H37" s="43">
        <v>50</v>
      </c>
      <c r="I37" s="43" t="s">
        <v>509</v>
      </c>
      <c r="J37" s="43"/>
      <c r="K37" s="237"/>
      <c r="L37" s="49"/>
      <c r="M37" s="49"/>
      <c r="N37" s="241"/>
      <c r="O37" s="196" t="s">
        <v>510</v>
      </c>
      <c r="P37" s="110" t="s">
        <v>511</v>
      </c>
      <c r="Q37" s="137"/>
      <c r="R37" s="137"/>
      <c r="S37" s="49"/>
      <c r="T37" s="24"/>
    </row>
    <row r="38" spans="1:20" ht="44.25" customHeight="1" x14ac:dyDescent="0.25">
      <c r="A38" s="140" t="s">
        <v>171</v>
      </c>
      <c r="B38" s="10" t="s">
        <v>512</v>
      </c>
      <c r="C38" s="109">
        <v>10</v>
      </c>
      <c r="D38" s="111" t="s">
        <v>513</v>
      </c>
      <c r="E38" s="111" t="s">
        <v>514</v>
      </c>
      <c r="F38" s="111">
        <v>1</v>
      </c>
      <c r="G38" s="148">
        <v>1</v>
      </c>
      <c r="H38" s="43">
        <v>50</v>
      </c>
      <c r="I38" s="43" t="s">
        <v>515</v>
      </c>
      <c r="J38" s="43"/>
      <c r="K38" s="237"/>
      <c r="L38" s="49"/>
      <c r="M38" s="49"/>
      <c r="N38" s="241"/>
      <c r="O38" s="196" t="s">
        <v>516</v>
      </c>
      <c r="P38" s="110" t="s">
        <v>517</v>
      </c>
      <c r="Q38" s="137"/>
      <c r="R38" s="137"/>
      <c r="S38" s="49"/>
      <c r="T38" s="24"/>
    </row>
    <row r="39" spans="1:20" ht="43.5" customHeight="1" x14ac:dyDescent="0.25">
      <c r="A39" s="140" t="s">
        <v>172</v>
      </c>
      <c r="B39" s="10" t="s">
        <v>518</v>
      </c>
      <c r="C39" s="109">
        <v>10</v>
      </c>
      <c r="D39" s="111" t="s">
        <v>519</v>
      </c>
      <c r="E39" s="111" t="s">
        <v>520</v>
      </c>
      <c r="F39" s="111">
        <v>1</v>
      </c>
      <c r="G39" s="148">
        <v>1</v>
      </c>
      <c r="H39" s="43">
        <v>50</v>
      </c>
      <c r="I39" s="43" t="s">
        <v>521</v>
      </c>
      <c r="J39" s="43"/>
      <c r="K39" s="237"/>
      <c r="L39" s="49"/>
      <c r="M39" s="49"/>
      <c r="N39" s="241"/>
      <c r="O39" s="196" t="s">
        <v>522</v>
      </c>
      <c r="P39" s="110" t="s">
        <v>523</v>
      </c>
      <c r="Q39" s="137"/>
      <c r="R39" s="137"/>
      <c r="S39" s="49"/>
      <c r="T39" s="24"/>
    </row>
    <row r="40" spans="1:20" ht="44.25" customHeight="1" x14ac:dyDescent="0.25">
      <c r="A40" s="140" t="s">
        <v>173</v>
      </c>
      <c r="B40" s="10" t="s">
        <v>524</v>
      </c>
      <c r="C40" s="109">
        <v>10</v>
      </c>
      <c r="D40" s="111" t="s">
        <v>525</v>
      </c>
      <c r="E40" s="111" t="s">
        <v>526</v>
      </c>
      <c r="F40" s="111">
        <v>1</v>
      </c>
      <c r="G40" s="148">
        <v>1</v>
      </c>
      <c r="H40" s="43">
        <v>50</v>
      </c>
      <c r="I40" s="43" t="s">
        <v>527</v>
      </c>
      <c r="J40" s="43"/>
      <c r="K40" s="237"/>
      <c r="L40" s="49"/>
      <c r="M40" s="49"/>
      <c r="N40" s="241"/>
      <c r="O40" s="196" t="s">
        <v>528</v>
      </c>
      <c r="P40" s="110" t="s">
        <v>529</v>
      </c>
      <c r="Q40" s="137"/>
      <c r="R40" s="137"/>
      <c r="S40" s="49"/>
      <c r="T40" s="24"/>
    </row>
    <row r="41" spans="1:20" ht="41.25" customHeight="1" x14ac:dyDescent="0.25">
      <c r="A41" s="140" t="s">
        <v>174</v>
      </c>
      <c r="B41" s="10" t="s">
        <v>530</v>
      </c>
      <c r="C41" s="109">
        <v>10</v>
      </c>
      <c r="D41" s="111" t="s">
        <v>531</v>
      </c>
      <c r="E41" s="111" t="s">
        <v>532</v>
      </c>
      <c r="F41" s="111">
        <v>1</v>
      </c>
      <c r="G41" s="148">
        <v>1</v>
      </c>
      <c r="H41" s="43">
        <v>50</v>
      </c>
      <c r="I41" s="43" t="s">
        <v>533</v>
      </c>
      <c r="J41" s="43"/>
      <c r="K41" s="237"/>
      <c r="L41" s="49"/>
      <c r="M41" s="49"/>
      <c r="N41" s="241"/>
      <c r="O41" s="196" t="s">
        <v>534</v>
      </c>
      <c r="P41" s="110" t="s">
        <v>535</v>
      </c>
      <c r="Q41" s="137"/>
      <c r="R41" s="137"/>
      <c r="S41" s="49"/>
      <c r="T41" s="7"/>
    </row>
    <row r="42" spans="1:20" ht="42" customHeight="1" x14ac:dyDescent="0.25">
      <c r="A42" s="140" t="s">
        <v>175</v>
      </c>
      <c r="B42" s="10" t="s">
        <v>536</v>
      </c>
      <c r="C42" s="109">
        <v>10</v>
      </c>
      <c r="D42" s="111" t="s">
        <v>537</v>
      </c>
      <c r="E42" s="111" t="s">
        <v>538</v>
      </c>
      <c r="F42" s="111">
        <v>1</v>
      </c>
      <c r="G42" s="148">
        <v>1</v>
      </c>
      <c r="H42" s="43">
        <v>50</v>
      </c>
      <c r="I42" s="43" t="s">
        <v>539</v>
      </c>
      <c r="J42" s="43"/>
      <c r="K42" s="237"/>
      <c r="L42" s="49"/>
      <c r="M42" s="49"/>
      <c r="N42" s="241"/>
      <c r="O42" s="196" t="s">
        <v>540</v>
      </c>
      <c r="P42" s="110" t="s">
        <v>541</v>
      </c>
      <c r="Q42" s="137"/>
      <c r="R42" s="137"/>
      <c r="S42" s="49"/>
      <c r="T42" s="7"/>
    </row>
    <row r="43" spans="1:20" ht="45" customHeight="1" x14ac:dyDescent="0.25">
      <c r="A43" s="140" t="s">
        <v>176</v>
      </c>
      <c r="B43" s="10" t="s">
        <v>542</v>
      </c>
      <c r="C43" s="109">
        <v>10</v>
      </c>
      <c r="D43" s="111" t="s">
        <v>543</v>
      </c>
      <c r="E43" s="111" t="s">
        <v>544</v>
      </c>
      <c r="F43" s="111">
        <v>1</v>
      </c>
      <c r="G43" s="148">
        <v>1</v>
      </c>
      <c r="H43" s="43">
        <v>50</v>
      </c>
      <c r="I43" s="43" t="s">
        <v>545</v>
      </c>
      <c r="J43" s="43"/>
      <c r="K43" s="237"/>
      <c r="L43" s="49"/>
      <c r="M43" s="49"/>
      <c r="N43" s="241"/>
      <c r="O43" s="196" t="s">
        <v>546</v>
      </c>
      <c r="P43" s="110" t="s">
        <v>547</v>
      </c>
      <c r="Q43" s="137"/>
      <c r="R43" s="137"/>
      <c r="S43" s="49"/>
      <c r="T43" s="7"/>
    </row>
    <row r="44" spans="1:20" ht="42" customHeight="1" x14ac:dyDescent="0.25">
      <c r="A44" s="140" t="s">
        <v>177</v>
      </c>
      <c r="B44" s="10" t="s">
        <v>548</v>
      </c>
      <c r="C44" s="109">
        <v>10</v>
      </c>
      <c r="D44" s="111" t="s">
        <v>549</v>
      </c>
      <c r="E44" s="111" t="s">
        <v>550</v>
      </c>
      <c r="F44" s="111">
        <v>1</v>
      </c>
      <c r="G44" s="148">
        <v>1</v>
      </c>
      <c r="H44" s="43">
        <v>50</v>
      </c>
      <c r="I44" s="43" t="s">
        <v>551</v>
      </c>
      <c r="J44" s="43"/>
      <c r="K44" s="237"/>
      <c r="L44" s="49"/>
      <c r="M44" s="49"/>
      <c r="N44" s="241"/>
      <c r="O44" s="196" t="s">
        <v>552</v>
      </c>
      <c r="P44" s="110" t="s">
        <v>553</v>
      </c>
      <c r="Q44" s="137"/>
      <c r="R44" s="137"/>
      <c r="S44" s="49"/>
      <c r="T44" s="7"/>
    </row>
    <row r="45" spans="1:20" ht="44.25" customHeight="1" x14ac:dyDescent="0.25">
      <c r="A45" s="140" t="s">
        <v>178</v>
      </c>
      <c r="B45" s="145" t="s">
        <v>554</v>
      </c>
      <c r="C45" s="109">
        <v>10</v>
      </c>
      <c r="D45" s="148">
        <v>5</v>
      </c>
      <c r="E45" s="111" t="s">
        <v>555</v>
      </c>
      <c r="F45" s="148">
        <v>5</v>
      </c>
      <c r="G45" s="148">
        <v>5</v>
      </c>
      <c r="H45" s="43">
        <v>50</v>
      </c>
      <c r="I45" s="43" t="s">
        <v>556</v>
      </c>
      <c r="J45" s="43"/>
      <c r="K45" s="237"/>
      <c r="L45" s="49"/>
      <c r="M45" s="49"/>
      <c r="N45" s="241"/>
      <c r="O45" s="196" t="s">
        <v>557</v>
      </c>
      <c r="P45" s="110" t="s">
        <v>558</v>
      </c>
      <c r="Q45" s="137"/>
      <c r="R45" s="137"/>
      <c r="S45" s="49"/>
      <c r="T45" s="7"/>
    </row>
    <row r="46" spans="1:20" ht="44.25" customHeight="1" x14ac:dyDescent="0.25">
      <c r="A46" s="140" t="s">
        <v>179</v>
      </c>
      <c r="B46" s="145" t="s">
        <v>559</v>
      </c>
      <c r="C46" s="109">
        <v>10</v>
      </c>
      <c r="D46" s="148">
        <v>5</v>
      </c>
      <c r="E46" s="111" t="s">
        <v>560</v>
      </c>
      <c r="F46" s="148">
        <v>5</v>
      </c>
      <c r="G46" s="148">
        <v>5</v>
      </c>
      <c r="H46" s="43">
        <v>50</v>
      </c>
      <c r="I46" s="43" t="s">
        <v>561</v>
      </c>
      <c r="J46" s="43"/>
      <c r="K46" s="238"/>
      <c r="L46" s="49"/>
      <c r="M46" s="49"/>
      <c r="N46" s="241"/>
      <c r="O46" s="196" t="s">
        <v>562</v>
      </c>
      <c r="P46" s="110" t="s">
        <v>563</v>
      </c>
      <c r="Q46" s="137"/>
      <c r="R46" s="137"/>
      <c r="S46" s="49"/>
      <c r="T46" s="7"/>
    </row>
    <row r="47" spans="1:20" ht="47.25" customHeight="1" x14ac:dyDescent="0.25">
      <c r="A47" s="140" t="s">
        <v>180</v>
      </c>
      <c r="B47" s="10" t="s">
        <v>88</v>
      </c>
      <c r="C47" s="111" t="s">
        <v>564</v>
      </c>
      <c r="D47" s="111" t="s">
        <v>565</v>
      </c>
      <c r="E47" s="111" t="s">
        <v>566</v>
      </c>
      <c r="F47" s="111" t="s">
        <v>567</v>
      </c>
      <c r="G47" s="111" t="s">
        <v>568</v>
      </c>
      <c r="H47" s="43">
        <v>50</v>
      </c>
      <c r="I47" s="43" t="s">
        <v>569</v>
      </c>
      <c r="J47" s="43"/>
      <c r="K47" s="236" t="s">
        <v>372</v>
      </c>
      <c r="L47" s="49"/>
      <c r="M47" s="49"/>
      <c r="N47" s="241"/>
      <c r="O47" s="196" t="s">
        <v>383</v>
      </c>
      <c r="P47" s="110" t="s">
        <v>570</v>
      </c>
      <c r="Q47" s="137"/>
      <c r="R47" s="137"/>
      <c r="S47" s="49"/>
      <c r="T47" s="7"/>
    </row>
    <row r="48" spans="1:20" ht="50.25" customHeight="1" x14ac:dyDescent="0.25">
      <c r="A48" s="140" t="s">
        <v>181</v>
      </c>
      <c r="B48" s="145" t="s">
        <v>571</v>
      </c>
      <c r="C48" s="111" t="s">
        <v>572</v>
      </c>
      <c r="D48" s="111" t="s">
        <v>573</v>
      </c>
      <c r="E48" s="111" t="s">
        <v>574</v>
      </c>
      <c r="F48" s="111" t="s">
        <v>575</v>
      </c>
      <c r="G48" s="111" t="s">
        <v>576</v>
      </c>
      <c r="H48" s="147">
        <v>50</v>
      </c>
      <c r="I48" s="147" t="s">
        <v>577</v>
      </c>
      <c r="J48" s="147"/>
      <c r="K48" s="238"/>
      <c r="L48" s="49"/>
      <c r="M48" s="49"/>
      <c r="N48" s="241"/>
      <c r="O48" s="196" t="s">
        <v>578</v>
      </c>
      <c r="P48" s="110" t="s">
        <v>579</v>
      </c>
      <c r="Q48" s="137"/>
      <c r="R48" s="137"/>
      <c r="S48" s="49"/>
      <c r="T48" s="7"/>
    </row>
    <row r="49" spans="1:1033" ht="20.25" customHeight="1" x14ac:dyDescent="0.25">
      <c r="A49" s="140"/>
      <c r="B49" s="145"/>
      <c r="C49" s="111"/>
      <c r="D49" s="111"/>
      <c r="E49" s="111"/>
      <c r="F49" s="111"/>
      <c r="G49" s="111"/>
      <c r="H49" s="147"/>
      <c r="I49" s="147"/>
      <c r="J49" s="147"/>
      <c r="K49" s="215"/>
      <c r="L49" s="49"/>
      <c r="M49" s="49"/>
      <c r="N49" s="241"/>
      <c r="O49" s="196"/>
      <c r="P49" s="110"/>
      <c r="Q49" s="216"/>
      <c r="R49" s="216"/>
      <c r="S49" s="49"/>
      <c r="T49" s="7"/>
    </row>
    <row r="50" spans="1:1033" ht="15" customHeight="1" x14ac:dyDescent="0.25">
      <c r="A50" s="139" t="s">
        <v>580</v>
      </c>
      <c r="B50" s="82" t="s">
        <v>89</v>
      </c>
      <c r="C50" s="142">
        <f t="shared" ref="C50:H50" si="4">SUM(C51:C66)</f>
        <v>1</v>
      </c>
      <c r="D50" s="142">
        <f t="shared" si="4"/>
        <v>1</v>
      </c>
      <c r="E50" s="142">
        <f t="shared" si="4"/>
        <v>0</v>
      </c>
      <c r="F50" s="142">
        <f t="shared" si="4"/>
        <v>1</v>
      </c>
      <c r="G50" s="142">
        <f t="shared" si="4"/>
        <v>1</v>
      </c>
      <c r="H50" s="142">
        <f t="shared" si="4"/>
        <v>446</v>
      </c>
      <c r="I50" s="142"/>
      <c r="J50" s="142"/>
      <c r="K50" s="232"/>
      <c r="L50" s="225"/>
      <c r="M50" s="225"/>
      <c r="N50" s="241"/>
      <c r="O50" s="223"/>
      <c r="P50" s="223"/>
      <c r="Q50" s="224"/>
      <c r="R50" s="224"/>
      <c r="S50" s="225"/>
      <c r="T50" s="7"/>
    </row>
    <row r="51" spans="1:1033" ht="33" customHeight="1" x14ac:dyDescent="0.25">
      <c r="A51" s="140" t="s">
        <v>182</v>
      </c>
      <c r="B51" s="10" t="s">
        <v>90</v>
      </c>
      <c r="C51" s="111" t="s">
        <v>581</v>
      </c>
      <c r="D51" s="111" t="s">
        <v>582</v>
      </c>
      <c r="E51" s="111" t="s">
        <v>583</v>
      </c>
      <c r="F51" s="111" t="s">
        <v>584</v>
      </c>
      <c r="G51" s="111" t="s">
        <v>585</v>
      </c>
      <c r="H51" s="151">
        <v>30</v>
      </c>
      <c r="I51" s="146" t="s">
        <v>586</v>
      </c>
      <c r="J51" s="146"/>
      <c r="K51" s="236" t="s">
        <v>391</v>
      </c>
      <c r="L51" s="49"/>
      <c r="M51" s="49"/>
      <c r="N51" s="241"/>
      <c r="O51" s="196" t="s">
        <v>350</v>
      </c>
      <c r="P51" s="110" t="s">
        <v>587</v>
      </c>
      <c r="Q51" s="137"/>
      <c r="R51" s="137"/>
      <c r="S51" s="49"/>
      <c r="T51" s="7"/>
    </row>
    <row r="52" spans="1:1033" ht="30.75" customHeight="1" x14ac:dyDescent="0.25">
      <c r="A52" s="140" t="s">
        <v>189</v>
      </c>
      <c r="B52" s="10" t="s">
        <v>588</v>
      </c>
      <c r="C52" s="111" t="s">
        <v>589</v>
      </c>
      <c r="D52" s="111" t="s">
        <v>590</v>
      </c>
      <c r="E52" s="111" t="s">
        <v>591</v>
      </c>
      <c r="F52" s="111" t="s">
        <v>592</v>
      </c>
      <c r="G52" s="111" t="s">
        <v>593</v>
      </c>
      <c r="H52" s="151">
        <v>30</v>
      </c>
      <c r="I52" s="146" t="s">
        <v>594</v>
      </c>
      <c r="J52" s="146"/>
      <c r="K52" s="237"/>
      <c r="L52" s="49"/>
      <c r="M52" s="49"/>
      <c r="N52" s="241"/>
      <c r="O52" s="196" t="s">
        <v>595</v>
      </c>
      <c r="P52" s="110" t="s">
        <v>596</v>
      </c>
      <c r="Q52" s="171"/>
      <c r="R52" s="171"/>
      <c r="S52" s="49"/>
      <c r="T52" s="7"/>
    </row>
    <row r="53" spans="1:1033" ht="33" customHeight="1" x14ac:dyDescent="0.25">
      <c r="A53" s="140" t="s">
        <v>190</v>
      </c>
      <c r="B53" s="10" t="s">
        <v>597</v>
      </c>
      <c r="C53" s="111" t="s">
        <v>598</v>
      </c>
      <c r="D53" s="111" t="s">
        <v>599</v>
      </c>
      <c r="E53" s="111" t="s">
        <v>600</v>
      </c>
      <c r="F53" s="111" t="s">
        <v>601</v>
      </c>
      <c r="G53" s="111" t="s">
        <v>602</v>
      </c>
      <c r="H53" s="151">
        <v>30</v>
      </c>
      <c r="I53" s="146" t="s">
        <v>603</v>
      </c>
      <c r="J53" s="146"/>
      <c r="K53" s="238"/>
      <c r="L53" s="49"/>
      <c r="M53" s="49"/>
      <c r="N53" s="241"/>
      <c r="O53" s="196" t="s">
        <v>604</v>
      </c>
      <c r="P53" s="110" t="s">
        <v>605</v>
      </c>
      <c r="Q53" s="171"/>
      <c r="R53" s="171"/>
      <c r="S53" s="49"/>
      <c r="T53" s="7"/>
    </row>
    <row r="54" spans="1:1033" ht="144" customHeight="1" x14ac:dyDescent="0.25">
      <c r="A54" s="140" t="s">
        <v>191</v>
      </c>
      <c r="B54" s="10" t="s">
        <v>91</v>
      </c>
      <c r="C54" s="111" t="s">
        <v>606</v>
      </c>
      <c r="D54" s="111" t="s">
        <v>607</v>
      </c>
      <c r="E54" s="111" t="s">
        <v>608</v>
      </c>
      <c r="F54" s="111" t="s">
        <v>609</v>
      </c>
      <c r="G54" s="111" t="s">
        <v>610</v>
      </c>
      <c r="H54" s="151">
        <v>80</v>
      </c>
      <c r="I54" s="146" t="s">
        <v>611</v>
      </c>
      <c r="J54" s="146"/>
      <c r="K54" s="196" t="s">
        <v>409</v>
      </c>
      <c r="L54" s="49"/>
      <c r="M54" s="49"/>
      <c r="N54" s="241"/>
      <c r="O54" s="196" t="s">
        <v>384</v>
      </c>
      <c r="P54" s="110" t="s">
        <v>612</v>
      </c>
      <c r="Q54" s="137"/>
      <c r="R54" s="137"/>
      <c r="S54" s="49"/>
      <c r="T54" s="7"/>
    </row>
    <row r="55" spans="1:1033" ht="135" customHeight="1" x14ac:dyDescent="0.25">
      <c r="A55" s="140" t="s">
        <v>192</v>
      </c>
      <c r="B55" s="145" t="s">
        <v>164</v>
      </c>
      <c r="C55" s="111" t="s">
        <v>613</v>
      </c>
      <c r="D55" s="111" t="s">
        <v>614</v>
      </c>
      <c r="E55" s="111" t="s">
        <v>615</v>
      </c>
      <c r="F55" s="111" t="s">
        <v>616</v>
      </c>
      <c r="G55" s="111" t="s">
        <v>617</v>
      </c>
      <c r="H55" s="188">
        <v>20</v>
      </c>
      <c r="I55" s="146" t="s">
        <v>618</v>
      </c>
      <c r="J55" s="146"/>
      <c r="K55" s="196" t="s">
        <v>410</v>
      </c>
      <c r="L55" s="49"/>
      <c r="M55" s="49"/>
      <c r="N55" s="241"/>
      <c r="O55" s="196" t="s">
        <v>619</v>
      </c>
      <c r="P55" s="110" t="s">
        <v>620</v>
      </c>
      <c r="Q55" s="137"/>
      <c r="R55" s="137"/>
      <c r="S55" s="49"/>
      <c r="T55" s="7"/>
    </row>
    <row r="56" spans="1:1033" ht="150.6" customHeight="1" x14ac:dyDescent="0.25">
      <c r="A56" s="140" t="s">
        <v>193</v>
      </c>
      <c r="B56" s="10" t="s">
        <v>37</v>
      </c>
      <c r="C56" s="43">
        <v>1</v>
      </c>
      <c r="D56" s="43">
        <v>1</v>
      </c>
      <c r="E56" s="111" t="s">
        <v>621</v>
      </c>
      <c r="F56" s="43">
        <v>1</v>
      </c>
      <c r="G56" s="43">
        <v>1</v>
      </c>
      <c r="H56" s="188">
        <v>16</v>
      </c>
      <c r="I56" s="147" t="s">
        <v>622</v>
      </c>
      <c r="J56" s="147"/>
      <c r="K56" s="196" t="s">
        <v>340</v>
      </c>
      <c r="L56" s="49"/>
      <c r="M56" s="49"/>
      <c r="N56" s="241"/>
      <c r="O56" s="196" t="s">
        <v>352</v>
      </c>
      <c r="P56" s="110" t="s">
        <v>623</v>
      </c>
      <c r="Q56" s="137"/>
      <c r="R56" s="137"/>
      <c r="S56" s="49"/>
      <c r="T56" s="7"/>
    </row>
    <row r="57" spans="1:1033" ht="114.75" customHeight="1" x14ac:dyDescent="0.25">
      <c r="A57" s="140" t="s">
        <v>194</v>
      </c>
      <c r="B57" s="10" t="s">
        <v>92</v>
      </c>
      <c r="C57" s="111" t="s">
        <v>624</v>
      </c>
      <c r="D57" s="111" t="s">
        <v>625</v>
      </c>
      <c r="E57" s="111" t="s">
        <v>626</v>
      </c>
      <c r="F57" s="111" t="s">
        <v>627</v>
      </c>
      <c r="G57" s="111" t="s">
        <v>628</v>
      </c>
      <c r="H57" s="151">
        <v>20</v>
      </c>
      <c r="I57" s="146" t="s">
        <v>629</v>
      </c>
      <c r="J57" s="146"/>
      <c r="K57" s="196" t="s">
        <v>411</v>
      </c>
      <c r="L57" s="49"/>
      <c r="M57" s="49"/>
      <c r="N57" s="241"/>
      <c r="O57" s="196" t="s">
        <v>385</v>
      </c>
      <c r="P57" s="110" t="s">
        <v>630</v>
      </c>
      <c r="Q57" s="137"/>
      <c r="R57" s="137"/>
      <c r="S57" s="49"/>
      <c r="T57" s="7"/>
    </row>
    <row r="58" spans="1:1033" ht="66" customHeight="1" x14ac:dyDescent="0.25">
      <c r="A58" s="140" t="s">
        <v>195</v>
      </c>
      <c r="B58" s="10" t="s">
        <v>631</v>
      </c>
      <c r="C58" s="111" t="s">
        <v>632</v>
      </c>
      <c r="D58" s="111" t="s">
        <v>633</v>
      </c>
      <c r="E58" s="111" t="s">
        <v>634</v>
      </c>
      <c r="F58" s="111" t="s">
        <v>635</v>
      </c>
      <c r="G58" s="111" t="s">
        <v>636</v>
      </c>
      <c r="H58" s="151">
        <v>30</v>
      </c>
      <c r="I58" s="146" t="s">
        <v>637</v>
      </c>
      <c r="J58" s="146"/>
      <c r="K58" s="196" t="s">
        <v>393</v>
      </c>
      <c r="L58" s="49"/>
      <c r="M58" s="49"/>
      <c r="N58" s="241"/>
      <c r="O58" s="196" t="s">
        <v>638</v>
      </c>
      <c r="P58" s="110" t="s">
        <v>639</v>
      </c>
      <c r="Q58" s="137"/>
      <c r="R58" s="137"/>
      <c r="S58" s="49"/>
      <c r="T58" s="7"/>
    </row>
    <row r="59" spans="1:1033" ht="95.25" customHeight="1" x14ac:dyDescent="0.25">
      <c r="A59" s="140" t="s">
        <v>196</v>
      </c>
      <c r="B59" s="10" t="s">
        <v>93</v>
      </c>
      <c r="C59" s="111" t="s">
        <v>640</v>
      </c>
      <c r="D59" s="111" t="s">
        <v>641</v>
      </c>
      <c r="E59" s="111" t="s">
        <v>642</v>
      </c>
      <c r="F59" s="111" t="s">
        <v>643</v>
      </c>
      <c r="G59" s="111" t="s">
        <v>644</v>
      </c>
      <c r="H59" s="151">
        <v>20</v>
      </c>
      <c r="I59" s="146" t="s">
        <v>645</v>
      </c>
      <c r="J59" s="146"/>
      <c r="K59" s="196" t="s">
        <v>373</v>
      </c>
      <c r="L59" s="50"/>
      <c r="M59" s="50"/>
      <c r="N59" s="241"/>
      <c r="O59" s="93"/>
      <c r="P59" s="110" t="s">
        <v>374</v>
      </c>
      <c r="Q59" s="137"/>
      <c r="R59" s="137"/>
      <c r="S59" s="50"/>
      <c r="T59" s="28"/>
      <c r="U59" s="27"/>
      <c r="V59" s="27"/>
      <c r="W59" s="27"/>
      <c r="X59" s="27"/>
      <c r="Y59" s="27"/>
      <c r="Z59" s="27"/>
      <c r="AA59" s="27"/>
      <c r="AB59" s="27"/>
      <c r="AC59" s="27"/>
      <c r="AD59" s="27"/>
      <c r="AE59" s="27"/>
      <c r="AF59" s="27"/>
      <c r="AG59" s="27"/>
      <c r="AH59" s="27"/>
      <c r="AI59" s="27"/>
      <c r="AJ59" s="27"/>
      <c r="AK59" s="27"/>
      <c r="AL59" s="27"/>
      <c r="AM59" s="27"/>
      <c r="AN59" s="27"/>
      <c r="AO59" s="27"/>
      <c r="AP59" s="27"/>
      <c r="AQ59" s="27"/>
      <c r="AR59" s="27"/>
      <c r="AS59" s="27"/>
      <c r="AT59" s="27"/>
      <c r="AU59" s="27"/>
      <c r="AV59" s="27"/>
      <c r="AW59" s="27"/>
      <c r="AX59" s="27"/>
      <c r="AY59" s="27"/>
      <c r="AZ59" s="27"/>
      <c r="BA59" s="27"/>
      <c r="BB59" s="27"/>
      <c r="BC59" s="27"/>
      <c r="BD59" s="27"/>
      <c r="BE59" s="27"/>
      <c r="BF59" s="27"/>
      <c r="BG59" s="27"/>
      <c r="BH59" s="27"/>
      <c r="BI59" s="27"/>
      <c r="BJ59" s="27"/>
      <c r="BK59" s="27"/>
      <c r="BL59" s="27"/>
      <c r="BM59" s="27"/>
      <c r="BN59" s="27"/>
      <c r="BO59" s="27"/>
      <c r="BP59" s="27"/>
      <c r="BQ59" s="27"/>
      <c r="BR59" s="27"/>
      <c r="BS59" s="27"/>
      <c r="BT59" s="27"/>
      <c r="BU59" s="27"/>
      <c r="BV59" s="27"/>
      <c r="BW59" s="27"/>
      <c r="BX59" s="27"/>
      <c r="BY59" s="27"/>
      <c r="BZ59" s="27"/>
      <c r="CA59" s="27"/>
      <c r="CB59" s="27"/>
      <c r="CC59" s="27"/>
      <c r="CD59" s="27"/>
      <c r="CE59" s="27"/>
      <c r="CF59" s="27"/>
      <c r="CG59" s="27"/>
      <c r="CH59" s="27"/>
      <c r="CI59" s="27"/>
      <c r="CJ59" s="27"/>
      <c r="CK59" s="27"/>
      <c r="CL59" s="27"/>
      <c r="CM59" s="27"/>
      <c r="CN59" s="27"/>
      <c r="CO59" s="27"/>
      <c r="CP59" s="27"/>
      <c r="CQ59" s="27"/>
      <c r="CR59" s="27"/>
      <c r="CS59" s="27"/>
      <c r="CT59" s="27"/>
      <c r="CU59" s="27"/>
      <c r="CV59" s="27"/>
      <c r="CW59" s="27"/>
      <c r="CX59" s="27"/>
      <c r="CY59" s="27"/>
      <c r="CZ59" s="27"/>
      <c r="DA59" s="27"/>
      <c r="DB59" s="27"/>
      <c r="DC59" s="27"/>
      <c r="DD59" s="27"/>
      <c r="DE59" s="27"/>
      <c r="DF59" s="27"/>
      <c r="DG59" s="27"/>
      <c r="DH59" s="27"/>
      <c r="DI59" s="27"/>
      <c r="DJ59" s="27"/>
      <c r="DK59" s="27"/>
      <c r="DL59" s="27"/>
      <c r="DM59" s="27"/>
      <c r="DN59" s="27"/>
      <c r="DO59" s="27"/>
      <c r="DP59" s="27"/>
      <c r="DQ59" s="27"/>
      <c r="DR59" s="27"/>
      <c r="DS59" s="27"/>
      <c r="DT59" s="27"/>
      <c r="DU59" s="27"/>
      <c r="DV59" s="27"/>
      <c r="DW59" s="27"/>
      <c r="DX59" s="27"/>
      <c r="DY59" s="27"/>
      <c r="DZ59" s="27"/>
      <c r="EA59" s="27"/>
      <c r="EB59" s="27"/>
      <c r="EC59" s="27"/>
      <c r="ED59" s="27"/>
      <c r="EE59" s="27"/>
      <c r="EF59" s="27"/>
      <c r="EG59" s="27"/>
      <c r="EH59" s="27"/>
      <c r="EI59" s="27"/>
      <c r="EJ59" s="27"/>
      <c r="EK59" s="27"/>
      <c r="EL59" s="27"/>
      <c r="EM59" s="27"/>
      <c r="EN59" s="27"/>
      <c r="EO59" s="27"/>
      <c r="EP59" s="27"/>
      <c r="EQ59" s="27"/>
      <c r="ER59" s="27"/>
      <c r="ES59" s="27"/>
      <c r="ET59" s="27"/>
      <c r="EU59" s="27"/>
      <c r="EV59" s="27"/>
      <c r="EW59" s="27"/>
      <c r="EX59" s="27"/>
      <c r="EY59" s="27"/>
      <c r="EZ59" s="27"/>
      <c r="FA59" s="27"/>
      <c r="FB59" s="27"/>
      <c r="FC59" s="27"/>
      <c r="FD59" s="27"/>
      <c r="FE59" s="27"/>
      <c r="FF59" s="27"/>
      <c r="FG59" s="27"/>
      <c r="FH59" s="27"/>
      <c r="FI59" s="27"/>
      <c r="FJ59" s="27"/>
      <c r="FK59" s="27"/>
      <c r="FL59" s="27"/>
      <c r="FM59" s="27"/>
      <c r="FN59" s="27"/>
      <c r="FO59" s="27"/>
      <c r="FP59" s="27"/>
      <c r="FQ59" s="27"/>
      <c r="FR59" s="27"/>
      <c r="FS59" s="27"/>
      <c r="FT59" s="27"/>
      <c r="FU59" s="27"/>
      <c r="FV59" s="27"/>
      <c r="FW59" s="27"/>
      <c r="FX59" s="27"/>
      <c r="FY59" s="27"/>
      <c r="FZ59" s="27"/>
      <c r="GA59" s="27"/>
      <c r="GB59" s="27"/>
      <c r="GC59" s="27"/>
      <c r="GD59" s="27"/>
      <c r="GE59" s="27"/>
      <c r="GF59" s="27"/>
      <c r="GG59" s="27"/>
      <c r="GH59" s="27"/>
      <c r="GI59" s="27"/>
      <c r="GJ59" s="27"/>
      <c r="GK59" s="27"/>
      <c r="GL59" s="27"/>
      <c r="GM59" s="27"/>
      <c r="GN59" s="27"/>
      <c r="GO59" s="27"/>
      <c r="GP59" s="27"/>
      <c r="GQ59" s="27"/>
      <c r="GR59" s="27"/>
      <c r="GS59" s="27"/>
      <c r="GT59" s="27"/>
      <c r="GU59" s="27"/>
      <c r="GV59" s="27"/>
      <c r="GW59" s="27"/>
      <c r="GX59" s="27"/>
      <c r="GY59" s="27"/>
      <c r="GZ59" s="27"/>
      <c r="HA59" s="27"/>
      <c r="HB59" s="27"/>
      <c r="HC59" s="27"/>
      <c r="HD59" s="27"/>
      <c r="HE59" s="27"/>
      <c r="HF59" s="27"/>
      <c r="HG59" s="27"/>
      <c r="HH59" s="27"/>
      <c r="HI59" s="27"/>
      <c r="HJ59" s="27"/>
      <c r="HK59" s="27"/>
      <c r="HL59" s="27"/>
      <c r="HM59" s="27"/>
      <c r="HN59" s="27"/>
      <c r="HO59" s="27"/>
      <c r="HP59" s="27"/>
      <c r="HQ59" s="27"/>
      <c r="HR59" s="27"/>
      <c r="HS59" s="27"/>
      <c r="HT59" s="27"/>
      <c r="HU59" s="27"/>
      <c r="HV59" s="27"/>
      <c r="HW59" s="27"/>
      <c r="HX59" s="27"/>
      <c r="HY59" s="27"/>
      <c r="HZ59" s="27"/>
      <c r="IA59" s="27"/>
      <c r="IB59" s="27"/>
      <c r="IC59" s="27"/>
      <c r="ID59" s="27"/>
      <c r="IE59" s="27"/>
      <c r="IF59" s="27"/>
      <c r="IG59" s="27"/>
      <c r="IH59" s="27"/>
      <c r="II59" s="27"/>
      <c r="IJ59" s="27"/>
      <c r="IK59" s="27"/>
      <c r="IL59" s="27"/>
      <c r="IM59" s="27"/>
      <c r="IN59" s="27"/>
      <c r="IO59" s="27"/>
      <c r="IP59" s="27"/>
      <c r="IQ59" s="27"/>
      <c r="IR59" s="27"/>
      <c r="IS59" s="27"/>
      <c r="IT59" s="27"/>
      <c r="IU59" s="27"/>
      <c r="IV59" s="27"/>
      <c r="IW59" s="27"/>
      <c r="IX59" s="27"/>
      <c r="IY59" s="27"/>
      <c r="IZ59" s="27"/>
      <c r="JA59" s="27"/>
      <c r="JB59" s="27"/>
      <c r="JC59" s="27"/>
      <c r="JD59" s="27"/>
      <c r="JE59" s="27"/>
      <c r="JF59" s="27"/>
      <c r="JG59" s="27"/>
      <c r="JH59" s="27"/>
      <c r="JI59" s="27"/>
      <c r="JJ59" s="27"/>
      <c r="JK59" s="27"/>
      <c r="JL59" s="27"/>
      <c r="JM59" s="27"/>
      <c r="JN59" s="27"/>
      <c r="JO59" s="27"/>
      <c r="JP59" s="27"/>
      <c r="JQ59" s="27"/>
      <c r="JR59" s="27"/>
      <c r="JS59" s="27"/>
      <c r="JT59" s="27"/>
      <c r="JU59" s="27"/>
      <c r="JV59" s="27"/>
      <c r="JW59" s="27"/>
      <c r="JX59" s="27"/>
      <c r="JY59" s="27"/>
      <c r="JZ59" s="27"/>
      <c r="KA59" s="27"/>
      <c r="KB59" s="27"/>
      <c r="KC59" s="27"/>
      <c r="KD59" s="27"/>
      <c r="KE59" s="27"/>
      <c r="KF59" s="27"/>
      <c r="KG59" s="27"/>
      <c r="KH59" s="27"/>
      <c r="KI59" s="27"/>
      <c r="KJ59" s="27"/>
      <c r="KK59" s="27"/>
      <c r="KL59" s="27"/>
      <c r="KM59" s="27"/>
      <c r="KN59" s="27"/>
      <c r="KO59" s="27"/>
      <c r="KP59" s="27"/>
      <c r="KQ59" s="27"/>
      <c r="KR59" s="27"/>
      <c r="KS59" s="27"/>
      <c r="KT59" s="27"/>
      <c r="KU59" s="27"/>
      <c r="KV59" s="27"/>
      <c r="KW59" s="27"/>
      <c r="KX59" s="27"/>
      <c r="KY59" s="27"/>
      <c r="KZ59" s="27"/>
      <c r="LA59" s="27"/>
      <c r="LB59" s="27"/>
      <c r="LC59" s="27"/>
      <c r="LD59" s="27"/>
      <c r="LE59" s="27"/>
      <c r="LF59" s="27"/>
      <c r="LG59" s="27"/>
      <c r="LH59" s="27"/>
      <c r="LI59" s="27"/>
      <c r="LJ59" s="27"/>
      <c r="LK59" s="27"/>
      <c r="LL59" s="27"/>
      <c r="LM59" s="27"/>
      <c r="LN59" s="27"/>
      <c r="LO59" s="27"/>
      <c r="LP59" s="27"/>
      <c r="LQ59" s="27"/>
      <c r="LR59" s="27"/>
      <c r="LS59" s="27"/>
      <c r="LT59" s="27"/>
      <c r="LU59" s="27"/>
      <c r="LV59" s="27"/>
      <c r="LW59" s="27"/>
      <c r="LX59" s="27"/>
      <c r="LY59" s="27"/>
      <c r="LZ59" s="27"/>
      <c r="MA59" s="27"/>
      <c r="MB59" s="27"/>
      <c r="MC59" s="27"/>
      <c r="MD59" s="27"/>
      <c r="ME59" s="27"/>
      <c r="MF59" s="27"/>
      <c r="MG59" s="27"/>
      <c r="MH59" s="27"/>
      <c r="MI59" s="27"/>
      <c r="MJ59" s="27"/>
      <c r="MK59" s="27"/>
      <c r="ML59" s="27"/>
      <c r="MM59" s="27"/>
      <c r="MN59" s="27"/>
      <c r="MO59" s="27"/>
      <c r="MP59" s="27"/>
      <c r="MQ59" s="27"/>
      <c r="MR59" s="27"/>
      <c r="MS59" s="27"/>
      <c r="MT59" s="27"/>
      <c r="MU59" s="27"/>
      <c r="MV59" s="27"/>
      <c r="MW59" s="27"/>
      <c r="MX59" s="27"/>
      <c r="MY59" s="27"/>
      <c r="MZ59" s="27"/>
      <c r="NA59" s="27"/>
      <c r="NB59" s="27"/>
      <c r="NC59" s="27"/>
      <c r="ND59" s="27"/>
      <c r="NE59" s="27"/>
      <c r="NF59" s="27"/>
      <c r="NG59" s="27"/>
      <c r="NH59" s="27"/>
      <c r="NI59" s="27"/>
      <c r="NJ59" s="27"/>
      <c r="NK59" s="27"/>
      <c r="NL59" s="27"/>
      <c r="NM59" s="27"/>
      <c r="NN59" s="27"/>
      <c r="NO59" s="27"/>
      <c r="NP59" s="27"/>
      <c r="NQ59" s="27"/>
      <c r="NR59" s="27"/>
      <c r="NS59" s="27"/>
      <c r="NT59" s="27"/>
      <c r="NU59" s="27"/>
      <c r="NV59" s="27"/>
      <c r="NW59" s="27"/>
      <c r="NX59" s="27"/>
      <c r="NY59" s="27"/>
      <c r="NZ59" s="27"/>
      <c r="OA59" s="27"/>
      <c r="OB59" s="27"/>
      <c r="OC59" s="27"/>
      <c r="OD59" s="27"/>
      <c r="OE59" s="27"/>
      <c r="OF59" s="27"/>
      <c r="OG59" s="27"/>
      <c r="OH59" s="27"/>
      <c r="OI59" s="27"/>
      <c r="OJ59" s="27"/>
      <c r="OK59" s="27"/>
      <c r="OL59" s="27"/>
      <c r="OM59" s="27"/>
      <c r="ON59" s="27"/>
      <c r="OO59" s="27"/>
      <c r="OP59" s="27"/>
      <c r="OQ59" s="27"/>
      <c r="OR59" s="27"/>
      <c r="OS59" s="27"/>
      <c r="OT59" s="27"/>
      <c r="OU59" s="27"/>
      <c r="OV59" s="27"/>
      <c r="OW59" s="27"/>
      <c r="OX59" s="27"/>
      <c r="OY59" s="27"/>
      <c r="OZ59" s="27"/>
      <c r="PA59" s="27"/>
      <c r="PB59" s="27"/>
      <c r="PC59" s="27"/>
      <c r="PD59" s="27"/>
      <c r="PE59" s="27"/>
      <c r="PF59" s="27"/>
      <c r="PG59" s="27"/>
      <c r="PH59" s="27"/>
      <c r="PI59" s="27"/>
      <c r="PJ59" s="27"/>
      <c r="PK59" s="27"/>
      <c r="PL59" s="27"/>
      <c r="PM59" s="27"/>
      <c r="PN59" s="27"/>
      <c r="PO59" s="27"/>
      <c r="PP59" s="27"/>
      <c r="PQ59" s="27"/>
      <c r="PR59" s="27"/>
      <c r="PS59" s="27"/>
      <c r="PT59" s="27"/>
      <c r="PU59" s="27"/>
      <c r="PV59" s="27"/>
      <c r="PW59" s="27"/>
      <c r="PX59" s="27"/>
      <c r="PY59" s="27"/>
      <c r="PZ59" s="27"/>
      <c r="QA59" s="27"/>
      <c r="QB59" s="27"/>
      <c r="QC59" s="27"/>
      <c r="QD59" s="27"/>
      <c r="QE59" s="27"/>
      <c r="QF59" s="27"/>
      <c r="QG59" s="27"/>
      <c r="QH59" s="27"/>
      <c r="QI59" s="27"/>
      <c r="QJ59" s="27"/>
      <c r="QK59" s="27"/>
      <c r="QL59" s="27"/>
      <c r="QM59" s="27"/>
      <c r="QN59" s="27"/>
      <c r="QO59" s="27"/>
      <c r="QP59" s="27"/>
      <c r="QQ59" s="27"/>
      <c r="QR59" s="27"/>
      <c r="QS59" s="27"/>
      <c r="QT59" s="27"/>
      <c r="QU59" s="27"/>
      <c r="QV59" s="27"/>
      <c r="QW59" s="27"/>
      <c r="QX59" s="27"/>
      <c r="QY59" s="27"/>
      <c r="QZ59" s="27"/>
      <c r="RA59" s="27"/>
      <c r="RB59" s="27"/>
      <c r="RC59" s="27"/>
      <c r="RD59" s="27"/>
      <c r="RE59" s="27"/>
      <c r="RF59" s="27"/>
      <c r="RG59" s="27"/>
      <c r="RH59" s="27"/>
      <c r="RI59" s="27"/>
      <c r="RJ59" s="27"/>
      <c r="RK59" s="27"/>
      <c r="RL59" s="27"/>
      <c r="RM59" s="27"/>
      <c r="RN59" s="27"/>
      <c r="RO59" s="27"/>
      <c r="RP59" s="27"/>
      <c r="RQ59" s="27"/>
      <c r="RR59" s="27"/>
      <c r="RS59" s="27"/>
      <c r="RT59" s="27"/>
      <c r="RU59" s="27"/>
      <c r="RV59" s="27"/>
      <c r="RW59" s="27"/>
      <c r="RX59" s="27"/>
      <c r="RY59" s="27"/>
      <c r="RZ59" s="27"/>
      <c r="SA59" s="27"/>
      <c r="SB59" s="27"/>
      <c r="SC59" s="27"/>
      <c r="SD59" s="27"/>
      <c r="SE59" s="27"/>
      <c r="SF59" s="27"/>
      <c r="SG59" s="27"/>
      <c r="SH59" s="27"/>
      <c r="SI59" s="27"/>
      <c r="SJ59" s="27"/>
      <c r="SK59" s="27"/>
      <c r="SL59" s="27"/>
      <c r="SM59" s="27"/>
      <c r="SN59" s="27"/>
      <c r="SO59" s="27"/>
      <c r="SP59" s="27"/>
      <c r="SQ59" s="27"/>
      <c r="SR59" s="27"/>
      <c r="SS59" s="27"/>
      <c r="ST59" s="27"/>
      <c r="SU59" s="27"/>
      <c r="SV59" s="27"/>
      <c r="SW59" s="27"/>
      <c r="SX59" s="27"/>
      <c r="SY59" s="27"/>
      <c r="SZ59" s="27"/>
      <c r="TA59" s="27"/>
      <c r="TB59" s="27"/>
      <c r="TC59" s="27"/>
      <c r="TD59" s="27"/>
      <c r="TE59" s="27"/>
      <c r="TF59" s="27"/>
      <c r="TG59" s="27"/>
      <c r="TH59" s="27"/>
      <c r="TI59" s="27"/>
      <c r="TJ59" s="27"/>
      <c r="TK59" s="27"/>
      <c r="TL59" s="27"/>
      <c r="TM59" s="27"/>
      <c r="TN59" s="27"/>
      <c r="TO59" s="27"/>
      <c r="TP59" s="27"/>
      <c r="TQ59" s="27"/>
      <c r="TR59" s="27"/>
      <c r="TS59" s="27"/>
      <c r="TT59" s="27"/>
      <c r="TU59" s="27"/>
      <c r="TV59" s="27"/>
      <c r="TW59" s="27"/>
      <c r="TX59" s="27"/>
      <c r="TY59" s="27"/>
      <c r="TZ59" s="27"/>
      <c r="UA59" s="27"/>
      <c r="UB59" s="27"/>
      <c r="UC59" s="27"/>
      <c r="UD59" s="27"/>
      <c r="UE59" s="27"/>
      <c r="UF59" s="27"/>
      <c r="UG59" s="27"/>
      <c r="UH59" s="27"/>
      <c r="UI59" s="27"/>
      <c r="UJ59" s="27"/>
      <c r="UK59" s="27"/>
      <c r="UL59" s="27"/>
      <c r="UM59" s="27"/>
      <c r="UN59" s="27"/>
      <c r="UO59" s="27"/>
      <c r="UP59" s="27"/>
      <c r="UQ59" s="27"/>
      <c r="UR59" s="27"/>
      <c r="US59" s="27"/>
      <c r="UT59" s="27"/>
      <c r="UU59" s="27"/>
      <c r="UV59" s="27"/>
      <c r="UW59" s="27"/>
      <c r="UX59" s="27"/>
      <c r="UY59" s="27"/>
      <c r="UZ59" s="27"/>
      <c r="VA59" s="27"/>
      <c r="VB59" s="27"/>
      <c r="VC59" s="27"/>
      <c r="VD59" s="27"/>
      <c r="VE59" s="27"/>
      <c r="VF59" s="27"/>
      <c r="VG59" s="27"/>
      <c r="VH59" s="27"/>
      <c r="VI59" s="27"/>
      <c r="VJ59" s="27"/>
      <c r="VK59" s="27"/>
      <c r="VL59" s="27"/>
      <c r="VM59" s="27"/>
      <c r="VN59" s="27"/>
      <c r="VO59" s="27"/>
      <c r="VP59" s="27"/>
      <c r="VQ59" s="27"/>
      <c r="VR59" s="27"/>
      <c r="VS59" s="27"/>
      <c r="VT59" s="27"/>
      <c r="VU59" s="27"/>
      <c r="VV59" s="27"/>
      <c r="VW59" s="27"/>
      <c r="VX59" s="27"/>
      <c r="VY59" s="27"/>
      <c r="VZ59" s="27"/>
      <c r="WA59" s="27"/>
      <c r="WB59" s="27"/>
      <c r="WC59" s="27"/>
      <c r="WD59" s="27"/>
      <c r="WE59" s="27"/>
      <c r="WF59" s="27"/>
      <c r="WG59" s="27"/>
      <c r="WH59" s="27"/>
      <c r="WI59" s="27"/>
      <c r="WJ59" s="27"/>
      <c r="WK59" s="27"/>
      <c r="WL59" s="27"/>
      <c r="WM59" s="27"/>
      <c r="WN59" s="27"/>
      <c r="WO59" s="27"/>
      <c r="WP59" s="27"/>
      <c r="WQ59" s="27"/>
      <c r="WR59" s="27"/>
      <c r="WS59" s="27"/>
      <c r="WT59" s="27"/>
      <c r="WU59" s="27"/>
      <c r="WV59" s="27"/>
      <c r="WW59" s="27"/>
      <c r="WX59" s="27"/>
      <c r="WY59" s="27"/>
      <c r="WZ59" s="27"/>
      <c r="XA59" s="27"/>
      <c r="XB59" s="27"/>
      <c r="XC59" s="27"/>
      <c r="XD59" s="27"/>
      <c r="XE59" s="27"/>
      <c r="XF59" s="27"/>
      <c r="XG59" s="27"/>
      <c r="XH59" s="27"/>
      <c r="XI59" s="27"/>
      <c r="XJ59" s="27"/>
      <c r="XK59" s="27"/>
      <c r="XL59" s="27"/>
      <c r="XM59" s="27"/>
      <c r="XN59" s="27"/>
      <c r="XO59" s="27"/>
      <c r="XP59" s="27"/>
      <c r="XQ59" s="27"/>
      <c r="XR59" s="27"/>
      <c r="XS59" s="27"/>
      <c r="XT59" s="27"/>
      <c r="XU59" s="27"/>
      <c r="XV59" s="27"/>
      <c r="XW59" s="27"/>
      <c r="XX59" s="27"/>
      <c r="XY59" s="27"/>
      <c r="XZ59" s="27"/>
      <c r="YA59" s="27"/>
      <c r="YB59" s="27"/>
      <c r="YC59" s="27"/>
      <c r="YD59" s="27"/>
      <c r="YE59" s="27"/>
      <c r="YF59" s="27"/>
      <c r="YG59" s="27"/>
      <c r="YH59" s="27"/>
      <c r="YI59" s="27"/>
      <c r="YJ59" s="27"/>
      <c r="YK59" s="27"/>
      <c r="YL59" s="27"/>
      <c r="YM59" s="27"/>
      <c r="YN59" s="27"/>
      <c r="YO59" s="27"/>
      <c r="YP59" s="27"/>
      <c r="YQ59" s="27"/>
      <c r="YR59" s="27"/>
      <c r="YS59" s="27"/>
      <c r="YT59" s="27"/>
      <c r="YU59" s="27"/>
      <c r="YV59" s="27"/>
      <c r="YW59" s="27"/>
      <c r="YX59" s="27"/>
      <c r="YY59" s="27"/>
      <c r="YZ59" s="27"/>
      <c r="ZA59" s="27"/>
      <c r="ZB59" s="27"/>
      <c r="ZC59" s="27"/>
      <c r="ZD59" s="27"/>
      <c r="ZE59" s="27"/>
      <c r="ZF59" s="27"/>
      <c r="ZG59" s="27"/>
      <c r="ZH59" s="27"/>
      <c r="ZI59" s="27"/>
      <c r="ZJ59" s="27"/>
      <c r="ZK59" s="27"/>
      <c r="ZL59" s="27"/>
      <c r="ZM59" s="27"/>
      <c r="ZN59" s="27"/>
      <c r="ZO59" s="27"/>
      <c r="ZP59" s="27"/>
      <c r="ZQ59" s="27"/>
      <c r="ZR59" s="27"/>
      <c r="ZS59" s="27"/>
      <c r="ZT59" s="27"/>
      <c r="ZU59" s="27"/>
      <c r="ZV59" s="27"/>
      <c r="ZW59" s="27"/>
      <c r="ZX59" s="27"/>
      <c r="ZY59" s="27"/>
      <c r="ZZ59" s="27"/>
      <c r="AAA59" s="27"/>
      <c r="AAB59" s="27"/>
      <c r="AAC59" s="27"/>
      <c r="AAD59" s="27"/>
      <c r="AAE59" s="27"/>
      <c r="AAF59" s="27"/>
      <c r="AAG59" s="27"/>
      <c r="AAH59" s="27"/>
      <c r="AAI59" s="27"/>
      <c r="AAJ59" s="27"/>
      <c r="AAK59" s="27"/>
      <c r="AAL59" s="27"/>
      <c r="AAM59" s="27"/>
      <c r="AAN59" s="27"/>
      <c r="AAO59" s="27"/>
      <c r="AAP59" s="27"/>
      <c r="AAQ59" s="27"/>
      <c r="AAR59" s="27"/>
      <c r="AAS59" s="27"/>
      <c r="AAT59" s="27"/>
      <c r="AAU59" s="27"/>
      <c r="AAV59" s="27"/>
      <c r="AAW59" s="27"/>
      <c r="AAX59" s="27"/>
      <c r="AAY59" s="27"/>
      <c r="AAZ59" s="27"/>
      <c r="ABA59" s="27"/>
      <c r="ABB59" s="27"/>
      <c r="ABC59" s="27"/>
      <c r="ABD59" s="27"/>
      <c r="ABE59" s="27"/>
      <c r="ABF59" s="27"/>
      <c r="ABG59" s="27"/>
      <c r="ABH59" s="27"/>
      <c r="ABI59" s="27"/>
      <c r="ABJ59" s="27"/>
      <c r="ABK59" s="27"/>
      <c r="ABL59" s="27"/>
      <c r="ABM59" s="27"/>
      <c r="ABN59" s="27"/>
      <c r="ABO59" s="27"/>
      <c r="ABP59" s="27"/>
      <c r="ABQ59" s="27"/>
      <c r="ABR59" s="27"/>
      <c r="ABS59" s="27"/>
      <c r="ABT59" s="27"/>
      <c r="ABU59" s="27"/>
      <c r="ABV59" s="27"/>
      <c r="ABW59" s="27"/>
      <c r="ABX59" s="27"/>
      <c r="ABY59" s="27"/>
      <c r="ABZ59" s="27"/>
      <c r="ACA59" s="27"/>
      <c r="ACB59" s="27"/>
      <c r="ACC59" s="27"/>
      <c r="ACD59" s="27"/>
      <c r="ACE59" s="27"/>
      <c r="ACF59" s="27"/>
      <c r="ACG59" s="27"/>
      <c r="ACH59" s="27"/>
      <c r="ACI59" s="27"/>
      <c r="ACJ59" s="27"/>
      <c r="ACK59" s="27"/>
      <c r="ACL59" s="27"/>
      <c r="ACM59" s="27"/>
      <c r="ACN59" s="27"/>
      <c r="ACO59" s="27"/>
      <c r="ACP59" s="27"/>
      <c r="ACQ59" s="27"/>
      <c r="ACR59" s="27"/>
      <c r="ACS59" s="27"/>
      <c r="ACT59" s="27"/>
      <c r="ACU59" s="27"/>
      <c r="ACV59" s="27"/>
      <c r="ACW59" s="27"/>
      <c r="ACX59" s="27"/>
      <c r="ACY59" s="27"/>
      <c r="ACZ59" s="27"/>
      <c r="ADA59" s="27"/>
      <c r="ADB59" s="27"/>
      <c r="ADC59" s="27"/>
      <c r="ADD59" s="27"/>
      <c r="ADE59" s="27"/>
      <c r="ADF59" s="27"/>
      <c r="ADG59" s="27"/>
      <c r="ADH59" s="27"/>
      <c r="ADI59" s="27"/>
      <c r="ADJ59" s="27"/>
      <c r="ADK59" s="27"/>
      <c r="ADL59" s="27"/>
      <c r="ADM59" s="27"/>
      <c r="ADN59" s="27"/>
      <c r="ADO59" s="27"/>
      <c r="ADP59" s="27"/>
      <c r="ADQ59" s="27"/>
      <c r="ADR59" s="27"/>
      <c r="ADS59" s="27"/>
      <c r="ADT59" s="27"/>
      <c r="ADU59" s="27"/>
      <c r="ADV59" s="27"/>
      <c r="ADW59" s="27"/>
      <c r="ADX59" s="27"/>
      <c r="ADY59" s="27"/>
      <c r="ADZ59" s="27"/>
      <c r="AEA59" s="27"/>
      <c r="AEB59" s="27"/>
      <c r="AEC59" s="27"/>
      <c r="AED59" s="27"/>
      <c r="AEE59" s="27"/>
      <c r="AEF59" s="27"/>
      <c r="AEG59" s="27"/>
      <c r="AEH59" s="27"/>
      <c r="AEI59" s="27"/>
      <c r="AEJ59" s="27"/>
      <c r="AEK59" s="27"/>
      <c r="AEL59" s="27"/>
      <c r="AEM59" s="27"/>
      <c r="AEN59" s="27"/>
      <c r="AEO59" s="27"/>
      <c r="AEP59" s="27"/>
      <c r="AEQ59" s="27"/>
      <c r="AER59" s="27"/>
      <c r="AES59" s="27"/>
      <c r="AET59" s="27"/>
      <c r="AEU59" s="27"/>
      <c r="AEV59" s="27"/>
      <c r="AEW59" s="27"/>
      <c r="AEX59" s="27"/>
      <c r="AEY59" s="27"/>
      <c r="AEZ59" s="27"/>
      <c r="AFA59" s="27"/>
      <c r="AFB59" s="27"/>
      <c r="AFC59" s="27"/>
      <c r="AFD59" s="27"/>
      <c r="AFE59" s="27"/>
      <c r="AFF59" s="27"/>
      <c r="AFG59" s="27"/>
      <c r="AFH59" s="27"/>
      <c r="AFI59" s="27"/>
      <c r="AFJ59" s="27"/>
      <c r="AFK59" s="27"/>
      <c r="AFL59" s="27"/>
      <c r="AFM59" s="27"/>
      <c r="AFN59" s="27"/>
      <c r="AFO59" s="27"/>
      <c r="AFP59" s="27"/>
      <c r="AFQ59" s="27"/>
      <c r="AFR59" s="27"/>
      <c r="AFS59" s="27"/>
      <c r="AFT59" s="27"/>
      <c r="AFU59" s="27"/>
      <c r="AFV59" s="27"/>
      <c r="AFW59" s="27"/>
      <c r="AFX59" s="27"/>
      <c r="AFY59" s="27"/>
      <c r="AFZ59" s="27"/>
      <c r="AGA59" s="27"/>
      <c r="AGB59" s="27"/>
      <c r="AGC59" s="27"/>
      <c r="AGD59" s="27"/>
      <c r="AGE59" s="27"/>
      <c r="AGF59" s="27"/>
      <c r="AGG59" s="27"/>
      <c r="AGH59" s="27"/>
      <c r="AGI59" s="27"/>
      <c r="AGJ59" s="27"/>
      <c r="AGK59" s="27"/>
      <c r="AGL59" s="27"/>
      <c r="AGM59" s="27"/>
      <c r="AGN59" s="27"/>
      <c r="AGO59" s="27"/>
      <c r="AGP59" s="27"/>
      <c r="AGQ59" s="27"/>
      <c r="AGR59" s="27"/>
      <c r="AGS59" s="27"/>
      <c r="AGT59" s="27"/>
      <c r="AGU59" s="27"/>
      <c r="AGV59" s="27"/>
      <c r="AGW59" s="27"/>
      <c r="AGX59" s="27"/>
      <c r="AGY59" s="27"/>
      <c r="AGZ59" s="27"/>
      <c r="AHA59" s="27"/>
      <c r="AHB59" s="27"/>
      <c r="AHC59" s="27"/>
      <c r="AHD59" s="27"/>
      <c r="AHE59" s="27"/>
      <c r="AHF59" s="27"/>
      <c r="AHG59" s="27"/>
      <c r="AHH59" s="27"/>
      <c r="AHI59" s="27"/>
      <c r="AHJ59" s="27"/>
      <c r="AHK59" s="27"/>
      <c r="AHL59" s="27"/>
      <c r="AHM59" s="27"/>
      <c r="AHN59" s="27"/>
      <c r="AHO59" s="27"/>
      <c r="AHP59" s="27"/>
      <c r="AHQ59" s="27"/>
      <c r="AHR59" s="27"/>
      <c r="AHS59" s="27"/>
      <c r="AHT59" s="27"/>
      <c r="AHU59" s="27"/>
      <c r="AHV59" s="27"/>
      <c r="AHW59" s="27"/>
      <c r="AHX59" s="27"/>
      <c r="AHY59" s="27"/>
      <c r="AHZ59" s="27"/>
      <c r="AIA59" s="27"/>
      <c r="AIB59" s="27"/>
      <c r="AIC59" s="27"/>
      <c r="AID59" s="27"/>
      <c r="AIE59" s="27"/>
      <c r="AIF59" s="27"/>
      <c r="AIG59" s="27"/>
      <c r="AIH59" s="27"/>
      <c r="AII59" s="27"/>
      <c r="AIJ59" s="27"/>
      <c r="AIK59" s="27"/>
      <c r="AIL59" s="27"/>
      <c r="AIM59" s="27"/>
      <c r="AIN59" s="27"/>
      <c r="AIO59" s="27"/>
      <c r="AIP59" s="27"/>
      <c r="AIQ59" s="27"/>
      <c r="AIR59" s="27"/>
      <c r="AIS59" s="27"/>
      <c r="AIT59" s="27"/>
      <c r="AIU59" s="27"/>
      <c r="AIV59" s="27"/>
      <c r="AIW59" s="27"/>
      <c r="AIX59" s="27"/>
      <c r="AIY59" s="27"/>
      <c r="AIZ59" s="27"/>
      <c r="AJA59" s="27"/>
      <c r="AJB59" s="27"/>
      <c r="AJC59" s="27"/>
      <c r="AJD59" s="27"/>
      <c r="AJE59" s="27"/>
      <c r="AJF59" s="27"/>
      <c r="AJG59" s="27"/>
      <c r="AJH59" s="27"/>
      <c r="AJI59" s="27"/>
      <c r="AJJ59" s="27"/>
      <c r="AJK59" s="27"/>
      <c r="AJL59" s="27"/>
      <c r="AJM59" s="27"/>
      <c r="AJN59" s="27"/>
      <c r="AJO59" s="27"/>
      <c r="AJP59" s="27"/>
      <c r="AJQ59" s="27"/>
      <c r="AJR59" s="27"/>
      <c r="AJS59" s="27"/>
      <c r="AJT59" s="27"/>
      <c r="AJU59" s="27"/>
      <c r="AJV59" s="27"/>
      <c r="AJW59" s="27"/>
      <c r="AJX59" s="27"/>
      <c r="AJY59" s="27"/>
      <c r="AJZ59" s="27"/>
      <c r="AKA59" s="27"/>
      <c r="AKB59" s="27"/>
      <c r="AKC59" s="27"/>
      <c r="AKD59" s="27"/>
      <c r="AKE59" s="27"/>
      <c r="AKF59" s="27"/>
      <c r="AKG59" s="27"/>
      <c r="AKH59" s="27"/>
      <c r="AKI59" s="27"/>
      <c r="AKJ59" s="27"/>
      <c r="AKK59" s="27"/>
      <c r="AKL59" s="27"/>
      <c r="AKM59" s="27"/>
      <c r="AKN59" s="27"/>
      <c r="AKO59" s="27"/>
      <c r="AKP59" s="27"/>
      <c r="AKQ59" s="27"/>
      <c r="AKR59" s="27"/>
      <c r="AKS59" s="27"/>
      <c r="AKT59" s="27"/>
      <c r="AKU59" s="27"/>
      <c r="AKV59" s="27"/>
      <c r="AKW59" s="27"/>
      <c r="AKX59" s="27"/>
      <c r="AKY59" s="27"/>
      <c r="AKZ59" s="27"/>
      <c r="ALA59" s="27"/>
      <c r="ALB59" s="27"/>
      <c r="ALC59" s="27"/>
      <c r="ALD59" s="27"/>
      <c r="ALE59" s="27"/>
      <c r="ALF59" s="27"/>
      <c r="ALG59" s="27"/>
      <c r="ALH59" s="27"/>
      <c r="ALI59" s="27"/>
      <c r="ALJ59" s="27"/>
      <c r="ALK59" s="27"/>
      <c r="ALL59" s="27"/>
      <c r="ALM59" s="27"/>
      <c r="ALN59" s="27"/>
      <c r="ALO59" s="27"/>
      <c r="ALP59" s="27"/>
      <c r="ALQ59" s="27"/>
      <c r="ALR59" s="27"/>
      <c r="ALS59" s="27"/>
      <c r="ALT59" s="27"/>
      <c r="ALU59" s="27"/>
      <c r="ALV59" s="27"/>
      <c r="ALW59" s="27"/>
      <c r="ALX59" s="27"/>
      <c r="ALY59" s="27"/>
      <c r="ALZ59" s="27"/>
      <c r="AMA59" s="27"/>
      <c r="AMB59" s="27"/>
      <c r="AMC59" s="27"/>
      <c r="AMD59" s="27"/>
      <c r="AME59" s="27"/>
      <c r="AMF59" s="27"/>
      <c r="AMG59" s="27"/>
      <c r="AMH59" s="27"/>
      <c r="AMI59" s="27"/>
      <c r="AMJ59" s="27"/>
      <c r="AMK59" s="27"/>
      <c r="AML59" s="27"/>
      <c r="AMM59" s="27"/>
      <c r="AMN59" s="27"/>
      <c r="AMO59" s="27"/>
      <c r="AMP59" s="27"/>
      <c r="AMQ59" s="27"/>
      <c r="AMR59" s="27"/>
      <c r="AMS59" s="27"/>
    </row>
    <row r="60" spans="1:1033" ht="111.75" customHeight="1" x14ac:dyDescent="0.25">
      <c r="A60" s="140" t="s">
        <v>197</v>
      </c>
      <c r="B60" s="10" t="s">
        <v>94</v>
      </c>
      <c r="C60" s="111" t="s">
        <v>646</v>
      </c>
      <c r="D60" s="111" t="s">
        <v>647</v>
      </c>
      <c r="E60" s="111" t="s">
        <v>648</v>
      </c>
      <c r="F60" s="111" t="s">
        <v>649</v>
      </c>
      <c r="G60" s="111" t="s">
        <v>650</v>
      </c>
      <c r="H60" s="151">
        <v>20</v>
      </c>
      <c r="I60" s="146" t="s">
        <v>651</v>
      </c>
      <c r="J60" s="146"/>
      <c r="K60" s="196" t="s">
        <v>338</v>
      </c>
      <c r="L60" s="50"/>
      <c r="M60" s="50"/>
      <c r="N60" s="241"/>
      <c r="O60" s="196" t="s">
        <v>652</v>
      </c>
      <c r="P60" s="110" t="s">
        <v>653</v>
      </c>
      <c r="Q60" s="137"/>
      <c r="R60" s="137"/>
      <c r="S60" s="50"/>
      <c r="T60" s="28"/>
      <c r="U60" s="27"/>
      <c r="V60" s="27"/>
      <c r="W60" s="27"/>
      <c r="X60" s="27"/>
      <c r="Y60" s="27"/>
      <c r="Z60" s="27"/>
      <c r="AA60" s="27"/>
      <c r="AB60" s="27"/>
      <c r="AC60" s="27"/>
      <c r="AD60" s="27"/>
      <c r="AE60" s="27"/>
      <c r="AF60" s="27"/>
      <c r="AG60" s="27"/>
      <c r="AH60" s="27"/>
      <c r="AI60" s="27"/>
      <c r="AJ60" s="27"/>
      <c r="AK60" s="27"/>
      <c r="AL60" s="27"/>
      <c r="AM60" s="27"/>
      <c r="AN60" s="27"/>
      <c r="AO60" s="27"/>
      <c r="AP60" s="27"/>
      <c r="AQ60" s="27"/>
      <c r="AR60" s="27"/>
      <c r="AS60" s="27"/>
      <c r="AT60" s="27"/>
      <c r="AU60" s="27"/>
      <c r="AV60" s="27"/>
      <c r="AW60" s="27"/>
      <c r="AX60" s="27"/>
      <c r="AY60" s="27"/>
      <c r="AZ60" s="27"/>
      <c r="BA60" s="27"/>
      <c r="BB60" s="27"/>
      <c r="BC60" s="27"/>
      <c r="BD60" s="27"/>
      <c r="BE60" s="27"/>
      <c r="BF60" s="27"/>
      <c r="BG60" s="27"/>
      <c r="BH60" s="27"/>
      <c r="BI60" s="27"/>
      <c r="BJ60" s="27"/>
      <c r="BK60" s="27"/>
      <c r="BL60" s="27"/>
      <c r="BM60" s="27"/>
      <c r="BN60" s="27"/>
      <c r="BO60" s="27"/>
      <c r="BP60" s="27"/>
      <c r="BQ60" s="27"/>
      <c r="BR60" s="27"/>
      <c r="BS60" s="27"/>
      <c r="BT60" s="27"/>
      <c r="BU60" s="27"/>
      <c r="BV60" s="27"/>
      <c r="BW60" s="27"/>
      <c r="BX60" s="27"/>
      <c r="BY60" s="27"/>
      <c r="BZ60" s="27"/>
      <c r="CA60" s="27"/>
      <c r="CB60" s="27"/>
      <c r="CC60" s="27"/>
      <c r="CD60" s="27"/>
      <c r="CE60" s="27"/>
      <c r="CF60" s="27"/>
      <c r="CG60" s="27"/>
      <c r="CH60" s="27"/>
      <c r="CI60" s="27"/>
      <c r="CJ60" s="27"/>
      <c r="CK60" s="27"/>
      <c r="CL60" s="27"/>
      <c r="CM60" s="27"/>
      <c r="CN60" s="27"/>
      <c r="CO60" s="27"/>
      <c r="CP60" s="27"/>
      <c r="CQ60" s="27"/>
      <c r="CR60" s="27"/>
      <c r="CS60" s="27"/>
      <c r="CT60" s="27"/>
      <c r="CU60" s="27"/>
      <c r="CV60" s="27"/>
      <c r="CW60" s="27"/>
      <c r="CX60" s="27"/>
      <c r="CY60" s="27"/>
      <c r="CZ60" s="27"/>
      <c r="DA60" s="27"/>
      <c r="DB60" s="27"/>
      <c r="DC60" s="27"/>
      <c r="DD60" s="27"/>
      <c r="DE60" s="27"/>
      <c r="DF60" s="27"/>
      <c r="DG60" s="27"/>
      <c r="DH60" s="27"/>
      <c r="DI60" s="27"/>
      <c r="DJ60" s="27"/>
      <c r="DK60" s="27"/>
      <c r="DL60" s="27"/>
      <c r="DM60" s="27"/>
      <c r="DN60" s="27"/>
      <c r="DO60" s="27"/>
      <c r="DP60" s="27"/>
      <c r="DQ60" s="27"/>
      <c r="DR60" s="27"/>
      <c r="DS60" s="27"/>
      <c r="DT60" s="27"/>
      <c r="DU60" s="27"/>
      <c r="DV60" s="27"/>
      <c r="DW60" s="27"/>
      <c r="DX60" s="27"/>
      <c r="DY60" s="27"/>
      <c r="DZ60" s="27"/>
      <c r="EA60" s="27"/>
      <c r="EB60" s="27"/>
      <c r="EC60" s="27"/>
      <c r="ED60" s="27"/>
      <c r="EE60" s="27"/>
      <c r="EF60" s="27"/>
      <c r="EG60" s="27"/>
      <c r="EH60" s="27"/>
      <c r="EI60" s="27"/>
      <c r="EJ60" s="27"/>
      <c r="EK60" s="27"/>
      <c r="EL60" s="27"/>
      <c r="EM60" s="27"/>
      <c r="EN60" s="27"/>
      <c r="EO60" s="27"/>
      <c r="EP60" s="27"/>
      <c r="EQ60" s="27"/>
      <c r="ER60" s="27"/>
      <c r="ES60" s="27"/>
      <c r="ET60" s="27"/>
      <c r="EU60" s="27"/>
      <c r="EV60" s="27"/>
      <c r="EW60" s="27"/>
      <c r="EX60" s="27"/>
      <c r="EY60" s="27"/>
      <c r="EZ60" s="27"/>
      <c r="FA60" s="27"/>
      <c r="FB60" s="27"/>
      <c r="FC60" s="27"/>
      <c r="FD60" s="27"/>
      <c r="FE60" s="27"/>
      <c r="FF60" s="27"/>
      <c r="FG60" s="27"/>
      <c r="FH60" s="27"/>
      <c r="FI60" s="27"/>
      <c r="FJ60" s="27"/>
      <c r="FK60" s="27"/>
      <c r="FL60" s="27"/>
      <c r="FM60" s="27"/>
      <c r="FN60" s="27"/>
      <c r="FO60" s="27"/>
      <c r="FP60" s="27"/>
      <c r="FQ60" s="27"/>
      <c r="FR60" s="27"/>
      <c r="FS60" s="27"/>
      <c r="FT60" s="27"/>
      <c r="FU60" s="27"/>
      <c r="FV60" s="27"/>
      <c r="FW60" s="27"/>
      <c r="FX60" s="27"/>
      <c r="FY60" s="27"/>
      <c r="FZ60" s="27"/>
      <c r="GA60" s="27"/>
      <c r="GB60" s="27"/>
      <c r="GC60" s="27"/>
      <c r="GD60" s="27"/>
      <c r="GE60" s="27"/>
      <c r="GF60" s="27"/>
      <c r="GG60" s="27"/>
      <c r="GH60" s="27"/>
      <c r="GI60" s="27"/>
      <c r="GJ60" s="27"/>
      <c r="GK60" s="27"/>
      <c r="GL60" s="27"/>
      <c r="GM60" s="27"/>
      <c r="GN60" s="27"/>
      <c r="GO60" s="27"/>
      <c r="GP60" s="27"/>
      <c r="GQ60" s="27"/>
      <c r="GR60" s="27"/>
      <c r="GS60" s="27"/>
      <c r="GT60" s="27"/>
      <c r="GU60" s="27"/>
      <c r="GV60" s="27"/>
      <c r="GW60" s="27"/>
      <c r="GX60" s="27"/>
      <c r="GY60" s="27"/>
      <c r="GZ60" s="27"/>
      <c r="HA60" s="27"/>
      <c r="HB60" s="27"/>
      <c r="HC60" s="27"/>
      <c r="HD60" s="27"/>
      <c r="HE60" s="27"/>
      <c r="HF60" s="27"/>
      <c r="HG60" s="27"/>
      <c r="HH60" s="27"/>
      <c r="HI60" s="27"/>
      <c r="HJ60" s="27"/>
      <c r="HK60" s="27"/>
      <c r="HL60" s="27"/>
      <c r="HM60" s="27"/>
      <c r="HN60" s="27"/>
      <c r="HO60" s="27"/>
      <c r="HP60" s="27"/>
      <c r="HQ60" s="27"/>
      <c r="HR60" s="27"/>
      <c r="HS60" s="27"/>
      <c r="HT60" s="27"/>
      <c r="HU60" s="27"/>
      <c r="HV60" s="27"/>
      <c r="HW60" s="27"/>
      <c r="HX60" s="27"/>
      <c r="HY60" s="27"/>
      <c r="HZ60" s="27"/>
      <c r="IA60" s="27"/>
      <c r="IB60" s="27"/>
      <c r="IC60" s="27"/>
      <c r="ID60" s="27"/>
      <c r="IE60" s="27"/>
      <c r="IF60" s="27"/>
      <c r="IG60" s="27"/>
      <c r="IH60" s="27"/>
      <c r="II60" s="27"/>
      <c r="IJ60" s="27"/>
      <c r="IK60" s="27"/>
      <c r="IL60" s="27"/>
      <c r="IM60" s="27"/>
      <c r="IN60" s="27"/>
      <c r="IO60" s="27"/>
      <c r="IP60" s="27"/>
      <c r="IQ60" s="27"/>
      <c r="IR60" s="27"/>
      <c r="IS60" s="27"/>
      <c r="IT60" s="27"/>
      <c r="IU60" s="27"/>
      <c r="IV60" s="27"/>
      <c r="IW60" s="27"/>
      <c r="IX60" s="27"/>
      <c r="IY60" s="27"/>
      <c r="IZ60" s="27"/>
      <c r="JA60" s="27"/>
      <c r="JB60" s="27"/>
      <c r="JC60" s="27"/>
      <c r="JD60" s="27"/>
      <c r="JE60" s="27"/>
      <c r="JF60" s="27"/>
      <c r="JG60" s="27"/>
      <c r="JH60" s="27"/>
      <c r="JI60" s="27"/>
      <c r="JJ60" s="27"/>
      <c r="JK60" s="27"/>
      <c r="JL60" s="27"/>
      <c r="JM60" s="27"/>
      <c r="JN60" s="27"/>
      <c r="JO60" s="27"/>
      <c r="JP60" s="27"/>
      <c r="JQ60" s="27"/>
      <c r="JR60" s="27"/>
      <c r="JS60" s="27"/>
      <c r="JT60" s="27"/>
      <c r="JU60" s="27"/>
      <c r="JV60" s="27"/>
      <c r="JW60" s="27"/>
      <c r="JX60" s="27"/>
      <c r="JY60" s="27"/>
      <c r="JZ60" s="27"/>
      <c r="KA60" s="27"/>
      <c r="KB60" s="27"/>
      <c r="KC60" s="27"/>
      <c r="KD60" s="27"/>
      <c r="KE60" s="27"/>
      <c r="KF60" s="27"/>
      <c r="KG60" s="27"/>
      <c r="KH60" s="27"/>
      <c r="KI60" s="27"/>
      <c r="KJ60" s="27"/>
      <c r="KK60" s="27"/>
      <c r="KL60" s="27"/>
      <c r="KM60" s="27"/>
      <c r="KN60" s="27"/>
      <c r="KO60" s="27"/>
      <c r="KP60" s="27"/>
      <c r="KQ60" s="27"/>
      <c r="KR60" s="27"/>
      <c r="KS60" s="27"/>
      <c r="KT60" s="27"/>
      <c r="KU60" s="27"/>
      <c r="KV60" s="27"/>
      <c r="KW60" s="27"/>
      <c r="KX60" s="27"/>
      <c r="KY60" s="27"/>
      <c r="KZ60" s="27"/>
      <c r="LA60" s="27"/>
      <c r="LB60" s="27"/>
      <c r="LC60" s="27"/>
      <c r="LD60" s="27"/>
      <c r="LE60" s="27"/>
      <c r="LF60" s="27"/>
      <c r="LG60" s="27"/>
      <c r="LH60" s="27"/>
      <c r="LI60" s="27"/>
      <c r="LJ60" s="27"/>
      <c r="LK60" s="27"/>
      <c r="LL60" s="27"/>
      <c r="LM60" s="27"/>
      <c r="LN60" s="27"/>
      <c r="LO60" s="27"/>
      <c r="LP60" s="27"/>
      <c r="LQ60" s="27"/>
      <c r="LR60" s="27"/>
      <c r="LS60" s="27"/>
      <c r="LT60" s="27"/>
      <c r="LU60" s="27"/>
      <c r="LV60" s="27"/>
      <c r="LW60" s="27"/>
      <c r="LX60" s="27"/>
      <c r="LY60" s="27"/>
      <c r="LZ60" s="27"/>
      <c r="MA60" s="27"/>
      <c r="MB60" s="27"/>
      <c r="MC60" s="27"/>
      <c r="MD60" s="27"/>
      <c r="ME60" s="27"/>
      <c r="MF60" s="27"/>
      <c r="MG60" s="27"/>
      <c r="MH60" s="27"/>
      <c r="MI60" s="27"/>
      <c r="MJ60" s="27"/>
      <c r="MK60" s="27"/>
      <c r="ML60" s="27"/>
      <c r="MM60" s="27"/>
      <c r="MN60" s="27"/>
      <c r="MO60" s="27"/>
      <c r="MP60" s="27"/>
      <c r="MQ60" s="27"/>
      <c r="MR60" s="27"/>
      <c r="MS60" s="27"/>
      <c r="MT60" s="27"/>
      <c r="MU60" s="27"/>
      <c r="MV60" s="27"/>
      <c r="MW60" s="27"/>
      <c r="MX60" s="27"/>
      <c r="MY60" s="27"/>
      <c r="MZ60" s="27"/>
      <c r="NA60" s="27"/>
      <c r="NB60" s="27"/>
      <c r="NC60" s="27"/>
      <c r="ND60" s="27"/>
      <c r="NE60" s="27"/>
      <c r="NF60" s="27"/>
      <c r="NG60" s="27"/>
      <c r="NH60" s="27"/>
      <c r="NI60" s="27"/>
      <c r="NJ60" s="27"/>
      <c r="NK60" s="27"/>
      <c r="NL60" s="27"/>
      <c r="NM60" s="27"/>
      <c r="NN60" s="27"/>
      <c r="NO60" s="27"/>
      <c r="NP60" s="27"/>
      <c r="NQ60" s="27"/>
      <c r="NR60" s="27"/>
      <c r="NS60" s="27"/>
      <c r="NT60" s="27"/>
      <c r="NU60" s="27"/>
      <c r="NV60" s="27"/>
      <c r="NW60" s="27"/>
      <c r="NX60" s="27"/>
      <c r="NY60" s="27"/>
      <c r="NZ60" s="27"/>
      <c r="OA60" s="27"/>
      <c r="OB60" s="27"/>
      <c r="OC60" s="27"/>
      <c r="OD60" s="27"/>
      <c r="OE60" s="27"/>
      <c r="OF60" s="27"/>
      <c r="OG60" s="27"/>
      <c r="OH60" s="27"/>
      <c r="OI60" s="27"/>
      <c r="OJ60" s="27"/>
      <c r="OK60" s="27"/>
      <c r="OL60" s="27"/>
      <c r="OM60" s="27"/>
      <c r="ON60" s="27"/>
      <c r="OO60" s="27"/>
      <c r="OP60" s="27"/>
      <c r="OQ60" s="27"/>
      <c r="OR60" s="27"/>
      <c r="OS60" s="27"/>
      <c r="OT60" s="27"/>
      <c r="OU60" s="27"/>
      <c r="OV60" s="27"/>
      <c r="OW60" s="27"/>
      <c r="OX60" s="27"/>
      <c r="OY60" s="27"/>
      <c r="OZ60" s="27"/>
      <c r="PA60" s="27"/>
      <c r="PB60" s="27"/>
      <c r="PC60" s="27"/>
      <c r="PD60" s="27"/>
      <c r="PE60" s="27"/>
      <c r="PF60" s="27"/>
      <c r="PG60" s="27"/>
      <c r="PH60" s="27"/>
      <c r="PI60" s="27"/>
      <c r="PJ60" s="27"/>
      <c r="PK60" s="27"/>
      <c r="PL60" s="27"/>
      <c r="PM60" s="27"/>
      <c r="PN60" s="27"/>
      <c r="PO60" s="27"/>
      <c r="PP60" s="27"/>
      <c r="PQ60" s="27"/>
      <c r="PR60" s="27"/>
      <c r="PS60" s="27"/>
      <c r="PT60" s="27"/>
      <c r="PU60" s="27"/>
      <c r="PV60" s="27"/>
      <c r="PW60" s="27"/>
      <c r="PX60" s="27"/>
      <c r="PY60" s="27"/>
      <c r="PZ60" s="27"/>
      <c r="QA60" s="27"/>
      <c r="QB60" s="27"/>
      <c r="QC60" s="27"/>
      <c r="QD60" s="27"/>
      <c r="QE60" s="27"/>
      <c r="QF60" s="27"/>
      <c r="QG60" s="27"/>
      <c r="QH60" s="27"/>
      <c r="QI60" s="27"/>
      <c r="QJ60" s="27"/>
      <c r="QK60" s="27"/>
      <c r="QL60" s="27"/>
      <c r="QM60" s="27"/>
      <c r="QN60" s="27"/>
      <c r="QO60" s="27"/>
      <c r="QP60" s="27"/>
      <c r="QQ60" s="27"/>
      <c r="QR60" s="27"/>
      <c r="QS60" s="27"/>
      <c r="QT60" s="27"/>
      <c r="QU60" s="27"/>
      <c r="QV60" s="27"/>
      <c r="QW60" s="27"/>
      <c r="QX60" s="27"/>
      <c r="QY60" s="27"/>
      <c r="QZ60" s="27"/>
      <c r="RA60" s="27"/>
      <c r="RB60" s="27"/>
      <c r="RC60" s="27"/>
      <c r="RD60" s="27"/>
      <c r="RE60" s="27"/>
      <c r="RF60" s="27"/>
      <c r="RG60" s="27"/>
      <c r="RH60" s="27"/>
      <c r="RI60" s="27"/>
      <c r="RJ60" s="27"/>
      <c r="RK60" s="27"/>
      <c r="RL60" s="27"/>
      <c r="RM60" s="27"/>
      <c r="RN60" s="27"/>
      <c r="RO60" s="27"/>
      <c r="RP60" s="27"/>
      <c r="RQ60" s="27"/>
      <c r="RR60" s="27"/>
      <c r="RS60" s="27"/>
      <c r="RT60" s="27"/>
      <c r="RU60" s="27"/>
      <c r="RV60" s="27"/>
      <c r="RW60" s="27"/>
      <c r="RX60" s="27"/>
      <c r="RY60" s="27"/>
      <c r="RZ60" s="27"/>
      <c r="SA60" s="27"/>
      <c r="SB60" s="27"/>
      <c r="SC60" s="27"/>
      <c r="SD60" s="27"/>
      <c r="SE60" s="27"/>
      <c r="SF60" s="27"/>
      <c r="SG60" s="27"/>
      <c r="SH60" s="27"/>
      <c r="SI60" s="27"/>
      <c r="SJ60" s="27"/>
      <c r="SK60" s="27"/>
      <c r="SL60" s="27"/>
      <c r="SM60" s="27"/>
      <c r="SN60" s="27"/>
      <c r="SO60" s="27"/>
      <c r="SP60" s="27"/>
      <c r="SQ60" s="27"/>
      <c r="SR60" s="27"/>
      <c r="SS60" s="27"/>
      <c r="ST60" s="27"/>
      <c r="SU60" s="27"/>
      <c r="SV60" s="27"/>
      <c r="SW60" s="27"/>
      <c r="SX60" s="27"/>
      <c r="SY60" s="27"/>
      <c r="SZ60" s="27"/>
      <c r="TA60" s="27"/>
      <c r="TB60" s="27"/>
      <c r="TC60" s="27"/>
      <c r="TD60" s="27"/>
      <c r="TE60" s="27"/>
      <c r="TF60" s="27"/>
      <c r="TG60" s="27"/>
      <c r="TH60" s="27"/>
      <c r="TI60" s="27"/>
      <c r="TJ60" s="27"/>
      <c r="TK60" s="27"/>
      <c r="TL60" s="27"/>
      <c r="TM60" s="27"/>
      <c r="TN60" s="27"/>
      <c r="TO60" s="27"/>
      <c r="TP60" s="27"/>
      <c r="TQ60" s="27"/>
      <c r="TR60" s="27"/>
      <c r="TS60" s="27"/>
      <c r="TT60" s="27"/>
      <c r="TU60" s="27"/>
      <c r="TV60" s="27"/>
      <c r="TW60" s="27"/>
      <c r="TX60" s="27"/>
      <c r="TY60" s="27"/>
      <c r="TZ60" s="27"/>
      <c r="UA60" s="27"/>
      <c r="UB60" s="27"/>
      <c r="UC60" s="27"/>
      <c r="UD60" s="27"/>
      <c r="UE60" s="27"/>
      <c r="UF60" s="27"/>
      <c r="UG60" s="27"/>
      <c r="UH60" s="27"/>
      <c r="UI60" s="27"/>
      <c r="UJ60" s="27"/>
      <c r="UK60" s="27"/>
      <c r="UL60" s="27"/>
      <c r="UM60" s="27"/>
      <c r="UN60" s="27"/>
      <c r="UO60" s="27"/>
      <c r="UP60" s="27"/>
      <c r="UQ60" s="27"/>
      <c r="UR60" s="27"/>
      <c r="US60" s="27"/>
      <c r="UT60" s="27"/>
      <c r="UU60" s="27"/>
      <c r="UV60" s="27"/>
      <c r="UW60" s="27"/>
      <c r="UX60" s="27"/>
      <c r="UY60" s="27"/>
      <c r="UZ60" s="27"/>
      <c r="VA60" s="27"/>
      <c r="VB60" s="27"/>
      <c r="VC60" s="27"/>
      <c r="VD60" s="27"/>
      <c r="VE60" s="27"/>
      <c r="VF60" s="27"/>
      <c r="VG60" s="27"/>
      <c r="VH60" s="27"/>
      <c r="VI60" s="27"/>
      <c r="VJ60" s="27"/>
      <c r="VK60" s="27"/>
      <c r="VL60" s="27"/>
      <c r="VM60" s="27"/>
      <c r="VN60" s="27"/>
      <c r="VO60" s="27"/>
      <c r="VP60" s="27"/>
      <c r="VQ60" s="27"/>
      <c r="VR60" s="27"/>
      <c r="VS60" s="27"/>
      <c r="VT60" s="27"/>
      <c r="VU60" s="27"/>
      <c r="VV60" s="27"/>
      <c r="VW60" s="27"/>
      <c r="VX60" s="27"/>
      <c r="VY60" s="27"/>
      <c r="VZ60" s="27"/>
      <c r="WA60" s="27"/>
      <c r="WB60" s="27"/>
      <c r="WC60" s="27"/>
      <c r="WD60" s="27"/>
      <c r="WE60" s="27"/>
      <c r="WF60" s="27"/>
      <c r="WG60" s="27"/>
      <c r="WH60" s="27"/>
      <c r="WI60" s="27"/>
      <c r="WJ60" s="27"/>
      <c r="WK60" s="27"/>
      <c r="WL60" s="27"/>
      <c r="WM60" s="27"/>
      <c r="WN60" s="27"/>
      <c r="WO60" s="27"/>
      <c r="WP60" s="27"/>
      <c r="WQ60" s="27"/>
      <c r="WR60" s="27"/>
      <c r="WS60" s="27"/>
      <c r="WT60" s="27"/>
      <c r="WU60" s="27"/>
      <c r="WV60" s="27"/>
      <c r="WW60" s="27"/>
      <c r="WX60" s="27"/>
      <c r="WY60" s="27"/>
      <c r="WZ60" s="27"/>
      <c r="XA60" s="27"/>
      <c r="XB60" s="27"/>
      <c r="XC60" s="27"/>
      <c r="XD60" s="27"/>
      <c r="XE60" s="27"/>
      <c r="XF60" s="27"/>
      <c r="XG60" s="27"/>
      <c r="XH60" s="27"/>
      <c r="XI60" s="27"/>
      <c r="XJ60" s="27"/>
      <c r="XK60" s="27"/>
      <c r="XL60" s="27"/>
      <c r="XM60" s="27"/>
      <c r="XN60" s="27"/>
      <c r="XO60" s="27"/>
      <c r="XP60" s="27"/>
      <c r="XQ60" s="27"/>
      <c r="XR60" s="27"/>
      <c r="XS60" s="27"/>
      <c r="XT60" s="27"/>
      <c r="XU60" s="27"/>
      <c r="XV60" s="27"/>
      <c r="XW60" s="27"/>
      <c r="XX60" s="27"/>
      <c r="XY60" s="27"/>
      <c r="XZ60" s="27"/>
      <c r="YA60" s="27"/>
      <c r="YB60" s="27"/>
      <c r="YC60" s="27"/>
      <c r="YD60" s="27"/>
      <c r="YE60" s="27"/>
      <c r="YF60" s="27"/>
      <c r="YG60" s="27"/>
      <c r="YH60" s="27"/>
      <c r="YI60" s="27"/>
      <c r="YJ60" s="27"/>
      <c r="YK60" s="27"/>
      <c r="YL60" s="27"/>
      <c r="YM60" s="27"/>
      <c r="YN60" s="27"/>
      <c r="YO60" s="27"/>
      <c r="YP60" s="27"/>
      <c r="YQ60" s="27"/>
      <c r="YR60" s="27"/>
      <c r="YS60" s="27"/>
      <c r="YT60" s="27"/>
      <c r="YU60" s="27"/>
      <c r="YV60" s="27"/>
      <c r="YW60" s="27"/>
      <c r="YX60" s="27"/>
      <c r="YY60" s="27"/>
      <c r="YZ60" s="27"/>
      <c r="ZA60" s="27"/>
      <c r="ZB60" s="27"/>
      <c r="ZC60" s="27"/>
      <c r="ZD60" s="27"/>
      <c r="ZE60" s="27"/>
      <c r="ZF60" s="27"/>
      <c r="ZG60" s="27"/>
      <c r="ZH60" s="27"/>
      <c r="ZI60" s="27"/>
      <c r="ZJ60" s="27"/>
      <c r="ZK60" s="27"/>
      <c r="ZL60" s="27"/>
      <c r="ZM60" s="27"/>
      <c r="ZN60" s="27"/>
      <c r="ZO60" s="27"/>
      <c r="ZP60" s="27"/>
      <c r="ZQ60" s="27"/>
      <c r="ZR60" s="27"/>
      <c r="ZS60" s="27"/>
      <c r="ZT60" s="27"/>
      <c r="ZU60" s="27"/>
      <c r="ZV60" s="27"/>
      <c r="ZW60" s="27"/>
      <c r="ZX60" s="27"/>
      <c r="ZY60" s="27"/>
      <c r="ZZ60" s="27"/>
      <c r="AAA60" s="27"/>
      <c r="AAB60" s="27"/>
      <c r="AAC60" s="27"/>
      <c r="AAD60" s="27"/>
      <c r="AAE60" s="27"/>
      <c r="AAF60" s="27"/>
      <c r="AAG60" s="27"/>
      <c r="AAH60" s="27"/>
      <c r="AAI60" s="27"/>
      <c r="AAJ60" s="27"/>
      <c r="AAK60" s="27"/>
      <c r="AAL60" s="27"/>
      <c r="AAM60" s="27"/>
      <c r="AAN60" s="27"/>
      <c r="AAO60" s="27"/>
      <c r="AAP60" s="27"/>
      <c r="AAQ60" s="27"/>
      <c r="AAR60" s="27"/>
      <c r="AAS60" s="27"/>
      <c r="AAT60" s="27"/>
      <c r="AAU60" s="27"/>
      <c r="AAV60" s="27"/>
      <c r="AAW60" s="27"/>
      <c r="AAX60" s="27"/>
      <c r="AAY60" s="27"/>
      <c r="AAZ60" s="27"/>
      <c r="ABA60" s="27"/>
      <c r="ABB60" s="27"/>
      <c r="ABC60" s="27"/>
      <c r="ABD60" s="27"/>
      <c r="ABE60" s="27"/>
      <c r="ABF60" s="27"/>
      <c r="ABG60" s="27"/>
      <c r="ABH60" s="27"/>
      <c r="ABI60" s="27"/>
      <c r="ABJ60" s="27"/>
      <c r="ABK60" s="27"/>
      <c r="ABL60" s="27"/>
      <c r="ABM60" s="27"/>
      <c r="ABN60" s="27"/>
      <c r="ABO60" s="27"/>
      <c r="ABP60" s="27"/>
      <c r="ABQ60" s="27"/>
      <c r="ABR60" s="27"/>
      <c r="ABS60" s="27"/>
      <c r="ABT60" s="27"/>
      <c r="ABU60" s="27"/>
      <c r="ABV60" s="27"/>
      <c r="ABW60" s="27"/>
      <c r="ABX60" s="27"/>
      <c r="ABY60" s="27"/>
      <c r="ABZ60" s="27"/>
      <c r="ACA60" s="27"/>
      <c r="ACB60" s="27"/>
      <c r="ACC60" s="27"/>
      <c r="ACD60" s="27"/>
      <c r="ACE60" s="27"/>
      <c r="ACF60" s="27"/>
      <c r="ACG60" s="27"/>
      <c r="ACH60" s="27"/>
      <c r="ACI60" s="27"/>
      <c r="ACJ60" s="27"/>
      <c r="ACK60" s="27"/>
      <c r="ACL60" s="27"/>
      <c r="ACM60" s="27"/>
      <c r="ACN60" s="27"/>
      <c r="ACO60" s="27"/>
      <c r="ACP60" s="27"/>
      <c r="ACQ60" s="27"/>
      <c r="ACR60" s="27"/>
      <c r="ACS60" s="27"/>
      <c r="ACT60" s="27"/>
      <c r="ACU60" s="27"/>
      <c r="ACV60" s="27"/>
      <c r="ACW60" s="27"/>
      <c r="ACX60" s="27"/>
      <c r="ACY60" s="27"/>
      <c r="ACZ60" s="27"/>
      <c r="ADA60" s="27"/>
      <c r="ADB60" s="27"/>
      <c r="ADC60" s="27"/>
      <c r="ADD60" s="27"/>
      <c r="ADE60" s="27"/>
      <c r="ADF60" s="27"/>
      <c r="ADG60" s="27"/>
      <c r="ADH60" s="27"/>
      <c r="ADI60" s="27"/>
      <c r="ADJ60" s="27"/>
      <c r="ADK60" s="27"/>
      <c r="ADL60" s="27"/>
      <c r="ADM60" s="27"/>
      <c r="ADN60" s="27"/>
      <c r="ADO60" s="27"/>
      <c r="ADP60" s="27"/>
      <c r="ADQ60" s="27"/>
      <c r="ADR60" s="27"/>
      <c r="ADS60" s="27"/>
      <c r="ADT60" s="27"/>
      <c r="ADU60" s="27"/>
      <c r="ADV60" s="27"/>
      <c r="ADW60" s="27"/>
      <c r="ADX60" s="27"/>
      <c r="ADY60" s="27"/>
      <c r="ADZ60" s="27"/>
      <c r="AEA60" s="27"/>
      <c r="AEB60" s="27"/>
      <c r="AEC60" s="27"/>
      <c r="AED60" s="27"/>
      <c r="AEE60" s="27"/>
      <c r="AEF60" s="27"/>
      <c r="AEG60" s="27"/>
      <c r="AEH60" s="27"/>
      <c r="AEI60" s="27"/>
      <c r="AEJ60" s="27"/>
      <c r="AEK60" s="27"/>
      <c r="AEL60" s="27"/>
      <c r="AEM60" s="27"/>
      <c r="AEN60" s="27"/>
      <c r="AEO60" s="27"/>
      <c r="AEP60" s="27"/>
      <c r="AEQ60" s="27"/>
      <c r="AER60" s="27"/>
      <c r="AES60" s="27"/>
      <c r="AET60" s="27"/>
      <c r="AEU60" s="27"/>
      <c r="AEV60" s="27"/>
      <c r="AEW60" s="27"/>
      <c r="AEX60" s="27"/>
      <c r="AEY60" s="27"/>
      <c r="AEZ60" s="27"/>
      <c r="AFA60" s="27"/>
      <c r="AFB60" s="27"/>
      <c r="AFC60" s="27"/>
      <c r="AFD60" s="27"/>
      <c r="AFE60" s="27"/>
      <c r="AFF60" s="27"/>
      <c r="AFG60" s="27"/>
      <c r="AFH60" s="27"/>
      <c r="AFI60" s="27"/>
      <c r="AFJ60" s="27"/>
      <c r="AFK60" s="27"/>
      <c r="AFL60" s="27"/>
      <c r="AFM60" s="27"/>
      <c r="AFN60" s="27"/>
      <c r="AFO60" s="27"/>
      <c r="AFP60" s="27"/>
      <c r="AFQ60" s="27"/>
      <c r="AFR60" s="27"/>
      <c r="AFS60" s="27"/>
      <c r="AFT60" s="27"/>
      <c r="AFU60" s="27"/>
      <c r="AFV60" s="27"/>
      <c r="AFW60" s="27"/>
      <c r="AFX60" s="27"/>
      <c r="AFY60" s="27"/>
      <c r="AFZ60" s="27"/>
      <c r="AGA60" s="27"/>
      <c r="AGB60" s="27"/>
      <c r="AGC60" s="27"/>
      <c r="AGD60" s="27"/>
      <c r="AGE60" s="27"/>
      <c r="AGF60" s="27"/>
      <c r="AGG60" s="27"/>
      <c r="AGH60" s="27"/>
      <c r="AGI60" s="27"/>
      <c r="AGJ60" s="27"/>
      <c r="AGK60" s="27"/>
      <c r="AGL60" s="27"/>
      <c r="AGM60" s="27"/>
      <c r="AGN60" s="27"/>
      <c r="AGO60" s="27"/>
      <c r="AGP60" s="27"/>
      <c r="AGQ60" s="27"/>
      <c r="AGR60" s="27"/>
      <c r="AGS60" s="27"/>
      <c r="AGT60" s="27"/>
      <c r="AGU60" s="27"/>
      <c r="AGV60" s="27"/>
      <c r="AGW60" s="27"/>
      <c r="AGX60" s="27"/>
      <c r="AGY60" s="27"/>
      <c r="AGZ60" s="27"/>
      <c r="AHA60" s="27"/>
      <c r="AHB60" s="27"/>
      <c r="AHC60" s="27"/>
      <c r="AHD60" s="27"/>
      <c r="AHE60" s="27"/>
      <c r="AHF60" s="27"/>
      <c r="AHG60" s="27"/>
      <c r="AHH60" s="27"/>
      <c r="AHI60" s="27"/>
      <c r="AHJ60" s="27"/>
      <c r="AHK60" s="27"/>
      <c r="AHL60" s="27"/>
      <c r="AHM60" s="27"/>
      <c r="AHN60" s="27"/>
      <c r="AHO60" s="27"/>
      <c r="AHP60" s="27"/>
      <c r="AHQ60" s="27"/>
      <c r="AHR60" s="27"/>
      <c r="AHS60" s="27"/>
      <c r="AHT60" s="27"/>
      <c r="AHU60" s="27"/>
      <c r="AHV60" s="27"/>
      <c r="AHW60" s="27"/>
      <c r="AHX60" s="27"/>
      <c r="AHY60" s="27"/>
      <c r="AHZ60" s="27"/>
      <c r="AIA60" s="27"/>
      <c r="AIB60" s="27"/>
      <c r="AIC60" s="27"/>
      <c r="AID60" s="27"/>
      <c r="AIE60" s="27"/>
      <c r="AIF60" s="27"/>
      <c r="AIG60" s="27"/>
      <c r="AIH60" s="27"/>
      <c r="AII60" s="27"/>
      <c r="AIJ60" s="27"/>
      <c r="AIK60" s="27"/>
      <c r="AIL60" s="27"/>
      <c r="AIM60" s="27"/>
      <c r="AIN60" s="27"/>
      <c r="AIO60" s="27"/>
      <c r="AIP60" s="27"/>
      <c r="AIQ60" s="27"/>
      <c r="AIR60" s="27"/>
      <c r="AIS60" s="27"/>
      <c r="AIT60" s="27"/>
      <c r="AIU60" s="27"/>
      <c r="AIV60" s="27"/>
      <c r="AIW60" s="27"/>
      <c r="AIX60" s="27"/>
      <c r="AIY60" s="27"/>
      <c r="AIZ60" s="27"/>
      <c r="AJA60" s="27"/>
      <c r="AJB60" s="27"/>
      <c r="AJC60" s="27"/>
      <c r="AJD60" s="27"/>
      <c r="AJE60" s="27"/>
      <c r="AJF60" s="27"/>
      <c r="AJG60" s="27"/>
      <c r="AJH60" s="27"/>
      <c r="AJI60" s="27"/>
      <c r="AJJ60" s="27"/>
      <c r="AJK60" s="27"/>
      <c r="AJL60" s="27"/>
      <c r="AJM60" s="27"/>
      <c r="AJN60" s="27"/>
      <c r="AJO60" s="27"/>
      <c r="AJP60" s="27"/>
      <c r="AJQ60" s="27"/>
      <c r="AJR60" s="27"/>
      <c r="AJS60" s="27"/>
      <c r="AJT60" s="27"/>
      <c r="AJU60" s="27"/>
      <c r="AJV60" s="27"/>
      <c r="AJW60" s="27"/>
      <c r="AJX60" s="27"/>
      <c r="AJY60" s="27"/>
      <c r="AJZ60" s="27"/>
      <c r="AKA60" s="27"/>
      <c r="AKB60" s="27"/>
      <c r="AKC60" s="27"/>
      <c r="AKD60" s="27"/>
      <c r="AKE60" s="27"/>
      <c r="AKF60" s="27"/>
      <c r="AKG60" s="27"/>
      <c r="AKH60" s="27"/>
      <c r="AKI60" s="27"/>
      <c r="AKJ60" s="27"/>
      <c r="AKK60" s="27"/>
      <c r="AKL60" s="27"/>
      <c r="AKM60" s="27"/>
      <c r="AKN60" s="27"/>
      <c r="AKO60" s="27"/>
      <c r="AKP60" s="27"/>
      <c r="AKQ60" s="27"/>
      <c r="AKR60" s="27"/>
      <c r="AKS60" s="27"/>
      <c r="AKT60" s="27"/>
      <c r="AKU60" s="27"/>
      <c r="AKV60" s="27"/>
      <c r="AKW60" s="27"/>
      <c r="AKX60" s="27"/>
      <c r="AKY60" s="27"/>
      <c r="AKZ60" s="27"/>
      <c r="ALA60" s="27"/>
      <c r="ALB60" s="27"/>
      <c r="ALC60" s="27"/>
      <c r="ALD60" s="27"/>
      <c r="ALE60" s="27"/>
      <c r="ALF60" s="27"/>
      <c r="ALG60" s="27"/>
      <c r="ALH60" s="27"/>
      <c r="ALI60" s="27"/>
      <c r="ALJ60" s="27"/>
      <c r="ALK60" s="27"/>
      <c r="ALL60" s="27"/>
      <c r="ALM60" s="27"/>
      <c r="ALN60" s="27"/>
      <c r="ALO60" s="27"/>
      <c r="ALP60" s="27"/>
      <c r="ALQ60" s="27"/>
      <c r="ALR60" s="27"/>
      <c r="ALS60" s="27"/>
      <c r="ALT60" s="27"/>
      <c r="ALU60" s="27"/>
      <c r="ALV60" s="27"/>
      <c r="ALW60" s="27"/>
      <c r="ALX60" s="27"/>
      <c r="ALY60" s="27"/>
      <c r="ALZ60" s="27"/>
      <c r="AMA60" s="27"/>
      <c r="AMB60" s="27"/>
      <c r="AMC60" s="27"/>
      <c r="AMD60" s="27"/>
      <c r="AME60" s="27"/>
      <c r="AMF60" s="27"/>
      <c r="AMG60" s="27"/>
      <c r="AMH60" s="27"/>
      <c r="AMI60" s="27"/>
      <c r="AMJ60" s="27"/>
      <c r="AMK60" s="27"/>
      <c r="AML60" s="27"/>
      <c r="AMM60" s="27"/>
      <c r="AMN60" s="27"/>
      <c r="AMO60" s="27"/>
      <c r="AMP60" s="27"/>
      <c r="AMQ60" s="27"/>
      <c r="AMR60" s="27"/>
      <c r="AMS60" s="27"/>
    </row>
    <row r="61" spans="1:1033" ht="128.25" customHeight="1" x14ac:dyDescent="0.25">
      <c r="A61" s="140" t="s">
        <v>198</v>
      </c>
      <c r="B61" s="10" t="s">
        <v>95</v>
      </c>
      <c r="C61" s="111" t="s">
        <v>654</v>
      </c>
      <c r="D61" s="111" t="s">
        <v>655</v>
      </c>
      <c r="E61" s="111" t="s">
        <v>656</v>
      </c>
      <c r="F61" s="111" t="s">
        <v>657</v>
      </c>
      <c r="G61" s="111" t="s">
        <v>658</v>
      </c>
      <c r="H61" s="151">
        <v>20</v>
      </c>
      <c r="I61" s="146" t="s">
        <v>659</v>
      </c>
      <c r="J61" s="146"/>
      <c r="K61" s="196" t="s">
        <v>339</v>
      </c>
      <c r="L61" s="49"/>
      <c r="M61" s="49"/>
      <c r="N61" s="241"/>
      <c r="O61" s="196" t="s">
        <v>660</v>
      </c>
      <c r="P61" s="110" t="s">
        <v>661</v>
      </c>
      <c r="Q61" s="137"/>
      <c r="R61" s="137"/>
      <c r="S61" s="49"/>
      <c r="T61" s="7"/>
    </row>
    <row r="62" spans="1:1033" ht="35.25" customHeight="1" x14ac:dyDescent="0.25">
      <c r="A62" s="140" t="s">
        <v>199</v>
      </c>
      <c r="B62" s="10" t="s">
        <v>662</v>
      </c>
      <c r="C62" s="111" t="s">
        <v>663</v>
      </c>
      <c r="D62" s="111" t="s">
        <v>664</v>
      </c>
      <c r="E62" s="111" t="s">
        <v>665</v>
      </c>
      <c r="F62" s="111" t="s">
        <v>666</v>
      </c>
      <c r="G62" s="111" t="s">
        <v>667</v>
      </c>
      <c r="H62" s="151">
        <v>30</v>
      </c>
      <c r="I62" s="146" t="s">
        <v>668</v>
      </c>
      <c r="J62" s="146"/>
      <c r="K62" s="236" t="s">
        <v>669</v>
      </c>
      <c r="L62" s="49"/>
      <c r="M62" s="49"/>
      <c r="N62" s="241"/>
      <c r="O62" s="196" t="s">
        <v>670</v>
      </c>
      <c r="P62" s="110" t="s">
        <v>671</v>
      </c>
      <c r="Q62" s="137"/>
      <c r="R62" s="137"/>
      <c r="S62" s="49"/>
      <c r="T62" s="7"/>
    </row>
    <row r="63" spans="1:1033" ht="34.5" customHeight="1" x14ac:dyDescent="0.25">
      <c r="A63" s="140" t="s">
        <v>200</v>
      </c>
      <c r="B63" s="145" t="s">
        <v>672</v>
      </c>
      <c r="C63" s="111" t="s">
        <v>673</v>
      </c>
      <c r="D63" s="111" t="s">
        <v>674</v>
      </c>
      <c r="E63" s="111" t="s">
        <v>675</v>
      </c>
      <c r="F63" s="111" t="s">
        <v>676</v>
      </c>
      <c r="G63" s="111" t="s">
        <v>677</v>
      </c>
      <c r="H63" s="151">
        <v>30</v>
      </c>
      <c r="I63" s="146" t="s">
        <v>678</v>
      </c>
      <c r="J63" s="146"/>
      <c r="K63" s="237"/>
      <c r="L63" s="49"/>
      <c r="M63" s="49"/>
      <c r="N63" s="241"/>
      <c r="O63" s="196" t="s">
        <v>679</v>
      </c>
      <c r="P63" s="110" t="s">
        <v>680</v>
      </c>
      <c r="Q63" s="137"/>
      <c r="R63" s="137"/>
      <c r="S63" s="49"/>
      <c r="T63" s="7"/>
    </row>
    <row r="64" spans="1:1033" ht="38.25" customHeight="1" x14ac:dyDescent="0.25">
      <c r="A64" s="140" t="s">
        <v>365</v>
      </c>
      <c r="B64" s="145" t="s">
        <v>681</v>
      </c>
      <c r="C64" s="111" t="s">
        <v>682</v>
      </c>
      <c r="D64" s="111" t="s">
        <v>683</v>
      </c>
      <c r="E64" s="111" t="s">
        <v>684</v>
      </c>
      <c r="F64" s="111" t="s">
        <v>685</v>
      </c>
      <c r="G64" s="111" t="s">
        <v>686</v>
      </c>
      <c r="H64" s="151">
        <v>30</v>
      </c>
      <c r="I64" s="146" t="s">
        <v>687</v>
      </c>
      <c r="J64" s="146"/>
      <c r="K64" s="237"/>
      <c r="L64" s="49"/>
      <c r="M64" s="49"/>
      <c r="N64" s="241"/>
      <c r="O64" s="196" t="s">
        <v>688</v>
      </c>
      <c r="P64" s="110" t="s">
        <v>689</v>
      </c>
      <c r="Q64" s="137"/>
      <c r="R64" s="137"/>
      <c r="S64" s="49"/>
      <c r="T64" s="7"/>
    </row>
    <row r="65" spans="1:20" ht="42.75" customHeight="1" x14ac:dyDescent="0.25">
      <c r="A65" s="140" t="s">
        <v>366</v>
      </c>
      <c r="B65" s="145" t="s">
        <v>690</v>
      </c>
      <c r="C65" s="111" t="s">
        <v>691</v>
      </c>
      <c r="D65" s="111" t="s">
        <v>692</v>
      </c>
      <c r="E65" s="111" t="s">
        <v>693</v>
      </c>
      <c r="F65" s="111" t="s">
        <v>694</v>
      </c>
      <c r="G65" s="111" t="s">
        <v>695</v>
      </c>
      <c r="H65" s="151">
        <v>30</v>
      </c>
      <c r="I65" s="146" t="s">
        <v>696</v>
      </c>
      <c r="J65" s="146"/>
      <c r="K65" s="238"/>
      <c r="L65" s="49"/>
      <c r="M65" s="49"/>
      <c r="N65" s="241"/>
      <c r="O65" s="196" t="s">
        <v>697</v>
      </c>
      <c r="P65" s="110" t="s">
        <v>698</v>
      </c>
      <c r="Q65" s="183"/>
      <c r="R65" s="183"/>
      <c r="S65" s="49"/>
      <c r="T65" s="7"/>
    </row>
    <row r="66" spans="1:20" ht="97.15" customHeight="1" x14ac:dyDescent="0.25">
      <c r="A66" s="140" t="s">
        <v>367</v>
      </c>
      <c r="B66" s="10" t="s">
        <v>342</v>
      </c>
      <c r="C66" s="111" t="s">
        <v>699</v>
      </c>
      <c r="D66" s="111" t="s">
        <v>700</v>
      </c>
      <c r="E66" s="111" t="s">
        <v>701</v>
      </c>
      <c r="F66" s="111" t="s">
        <v>702</v>
      </c>
      <c r="G66" s="111" t="s">
        <v>703</v>
      </c>
      <c r="H66" s="151">
        <v>10</v>
      </c>
      <c r="I66" s="146" t="s">
        <v>704</v>
      </c>
      <c r="J66" s="146"/>
      <c r="K66" s="39" t="s">
        <v>390</v>
      </c>
      <c r="L66" s="49"/>
      <c r="M66" s="49"/>
      <c r="N66" s="241"/>
      <c r="O66" s="158" t="s">
        <v>705</v>
      </c>
      <c r="P66" s="110" t="s">
        <v>420</v>
      </c>
      <c r="Q66" s="137"/>
      <c r="R66" s="137"/>
      <c r="S66" s="49"/>
      <c r="T66" s="7"/>
    </row>
    <row r="67" spans="1:20" ht="15.75" customHeight="1" x14ac:dyDescent="0.25">
      <c r="A67" s="140"/>
      <c r="B67" s="10"/>
      <c r="C67" s="111"/>
      <c r="D67" s="111"/>
      <c r="E67" s="111"/>
      <c r="F67" s="111"/>
      <c r="G67" s="111"/>
      <c r="H67" s="151"/>
      <c r="I67" s="146"/>
      <c r="J67" s="146"/>
      <c r="K67" s="39"/>
      <c r="L67" s="49"/>
      <c r="M67" s="49"/>
      <c r="N67" s="241"/>
      <c r="O67" s="158"/>
      <c r="P67" s="110"/>
      <c r="Q67" s="216"/>
      <c r="R67" s="216"/>
      <c r="S67" s="49"/>
      <c r="T67" s="7"/>
    </row>
    <row r="68" spans="1:20" ht="15" customHeight="1" x14ac:dyDescent="0.25">
      <c r="A68" s="139" t="s">
        <v>706</v>
      </c>
      <c r="B68" s="82" t="s">
        <v>185</v>
      </c>
      <c r="C68" s="142">
        <f t="shared" ref="C68:H68" si="5">SUM(C69:C71)</f>
        <v>0</v>
      </c>
      <c r="D68" s="142">
        <f t="shared" si="5"/>
        <v>0</v>
      </c>
      <c r="E68" s="142">
        <f t="shared" si="5"/>
        <v>0</v>
      </c>
      <c r="F68" s="142">
        <f t="shared" si="5"/>
        <v>0</v>
      </c>
      <c r="G68" s="142">
        <f t="shared" si="5"/>
        <v>0</v>
      </c>
      <c r="H68" s="142">
        <f t="shared" si="5"/>
        <v>64</v>
      </c>
      <c r="I68" s="142"/>
      <c r="J68" s="142"/>
      <c r="K68" s="142"/>
      <c r="L68" s="142"/>
      <c r="M68" s="142"/>
      <c r="N68" s="241"/>
      <c r="O68" s="142"/>
      <c r="P68" s="142"/>
      <c r="Q68" s="142"/>
      <c r="R68" s="142"/>
      <c r="S68" s="142"/>
      <c r="T68" s="24"/>
    </row>
    <row r="69" spans="1:20" ht="66" customHeight="1" x14ac:dyDescent="0.25">
      <c r="A69" s="140" t="s">
        <v>184</v>
      </c>
      <c r="B69" s="10" t="s">
        <v>38</v>
      </c>
      <c r="C69" s="111" t="s">
        <v>707</v>
      </c>
      <c r="D69" s="111" t="s">
        <v>708</v>
      </c>
      <c r="E69" s="111" t="s">
        <v>709</v>
      </c>
      <c r="F69" s="111" t="s">
        <v>710</v>
      </c>
      <c r="G69" s="111" t="s">
        <v>711</v>
      </c>
      <c r="H69" s="149">
        <v>40</v>
      </c>
      <c r="I69" s="146" t="s">
        <v>712</v>
      </c>
      <c r="J69" s="146"/>
      <c r="K69" s="196" t="s">
        <v>402</v>
      </c>
      <c r="L69" s="51"/>
      <c r="M69" s="51"/>
      <c r="N69" s="241"/>
      <c r="O69" s="93"/>
      <c r="P69" s="93"/>
      <c r="Q69" s="137"/>
      <c r="R69" s="137"/>
      <c r="S69" s="48"/>
      <c r="T69" s="24"/>
    </row>
    <row r="70" spans="1:20" ht="22.5" customHeight="1" x14ac:dyDescent="0.25">
      <c r="A70" s="140" t="s">
        <v>230</v>
      </c>
      <c r="B70" s="10" t="s">
        <v>186</v>
      </c>
      <c r="C70" s="111" t="s">
        <v>713</v>
      </c>
      <c r="D70" s="111" t="s">
        <v>714</v>
      </c>
      <c r="E70" s="111" t="s">
        <v>715</v>
      </c>
      <c r="F70" s="111" t="s">
        <v>716</v>
      </c>
      <c r="G70" s="111" t="s">
        <v>717</v>
      </c>
      <c r="H70" s="109">
        <v>10</v>
      </c>
      <c r="I70" s="146" t="s">
        <v>386</v>
      </c>
      <c r="J70" s="146"/>
      <c r="K70" s="236" t="s">
        <v>392</v>
      </c>
      <c r="L70" s="51"/>
      <c r="M70" s="51"/>
      <c r="N70" s="241"/>
      <c r="O70" s="93"/>
      <c r="P70" s="93"/>
      <c r="Q70" s="137"/>
      <c r="R70" s="137"/>
      <c r="S70" s="48"/>
      <c r="T70" s="24"/>
    </row>
    <row r="71" spans="1:20" ht="22.5" customHeight="1" x14ac:dyDescent="0.25">
      <c r="A71" s="140" t="s">
        <v>231</v>
      </c>
      <c r="B71" s="10" t="s">
        <v>187</v>
      </c>
      <c r="C71" s="111" t="s">
        <v>718</v>
      </c>
      <c r="D71" s="111" t="s">
        <v>719</v>
      </c>
      <c r="E71" s="111" t="s">
        <v>720</v>
      </c>
      <c r="F71" s="111" t="s">
        <v>721</v>
      </c>
      <c r="G71" s="111" t="s">
        <v>722</v>
      </c>
      <c r="H71" s="109">
        <v>14</v>
      </c>
      <c r="I71" s="146" t="s">
        <v>723</v>
      </c>
      <c r="J71" s="146"/>
      <c r="K71" s="238"/>
      <c r="L71" s="51"/>
      <c r="M71" s="51"/>
      <c r="N71" s="241"/>
      <c r="O71" s="93"/>
      <c r="P71" s="93"/>
      <c r="Q71" s="137"/>
      <c r="R71" s="137"/>
      <c r="S71" s="48"/>
      <c r="T71" s="24"/>
    </row>
    <row r="72" spans="1:20" ht="14.25" customHeight="1" x14ac:dyDescent="0.25">
      <c r="A72" s="140"/>
      <c r="B72" s="10"/>
      <c r="C72" s="111"/>
      <c r="D72" s="111"/>
      <c r="E72" s="111"/>
      <c r="F72" s="111"/>
      <c r="G72" s="111"/>
      <c r="H72" s="109"/>
      <c r="I72" s="146"/>
      <c r="J72" s="146"/>
      <c r="K72" s="215"/>
      <c r="L72" s="51"/>
      <c r="M72" s="51"/>
      <c r="N72" s="241"/>
      <c r="O72" s="93"/>
      <c r="P72" s="93"/>
      <c r="Q72" s="216"/>
      <c r="R72" s="216"/>
      <c r="S72" s="48"/>
      <c r="T72" s="24"/>
    </row>
    <row r="73" spans="1:20" ht="15" customHeight="1" x14ac:dyDescent="0.25">
      <c r="A73" s="139" t="s">
        <v>724</v>
      </c>
      <c r="B73" s="82" t="s">
        <v>39</v>
      </c>
      <c r="C73" s="142">
        <f t="shared" ref="C73:H73" si="6">SUM(C74)</f>
        <v>0</v>
      </c>
      <c r="D73" s="142">
        <f t="shared" si="6"/>
        <v>0</v>
      </c>
      <c r="E73" s="142">
        <f t="shared" si="6"/>
        <v>0</v>
      </c>
      <c r="F73" s="142">
        <f t="shared" si="6"/>
        <v>0</v>
      </c>
      <c r="G73" s="142">
        <f t="shared" si="6"/>
        <v>0</v>
      </c>
      <c r="H73" s="142">
        <f t="shared" si="6"/>
        <v>240</v>
      </c>
      <c r="I73" s="142"/>
      <c r="J73" s="142"/>
      <c r="K73" s="142"/>
      <c r="L73" s="142"/>
      <c r="M73" s="142"/>
      <c r="N73" s="241"/>
      <c r="O73" s="142"/>
      <c r="P73" s="142"/>
      <c r="Q73" s="142"/>
      <c r="R73" s="142"/>
      <c r="S73" s="142"/>
      <c r="T73" s="24"/>
    </row>
    <row r="74" spans="1:20" ht="69.599999999999994" customHeight="1" x14ac:dyDescent="0.25">
      <c r="A74" s="140" t="s">
        <v>202</v>
      </c>
      <c r="B74" s="10" t="s">
        <v>201</v>
      </c>
      <c r="C74" s="111" t="s">
        <v>725</v>
      </c>
      <c r="D74" s="111" t="s">
        <v>726</v>
      </c>
      <c r="E74" s="111" t="s">
        <v>727</v>
      </c>
      <c r="F74" s="111" t="s">
        <v>728</v>
      </c>
      <c r="G74" s="111" t="s">
        <v>729</v>
      </c>
      <c r="H74" s="43">
        <v>240</v>
      </c>
      <c r="I74" s="146" t="s">
        <v>730</v>
      </c>
      <c r="J74" s="146"/>
      <c r="K74" s="196" t="s">
        <v>394</v>
      </c>
      <c r="L74" s="51"/>
      <c r="M74" s="51"/>
      <c r="N74" s="241"/>
      <c r="O74" s="93"/>
      <c r="P74" s="93"/>
      <c r="Q74" s="137"/>
      <c r="R74" s="137"/>
      <c r="S74" s="48"/>
      <c r="T74" s="24"/>
    </row>
    <row r="75" spans="1:20" ht="13.5" customHeight="1" x14ac:dyDescent="0.25">
      <c r="A75" s="219"/>
      <c r="B75" s="217"/>
      <c r="C75" s="220"/>
      <c r="D75" s="220"/>
      <c r="E75" s="220"/>
      <c r="F75" s="220"/>
      <c r="G75" s="220"/>
      <c r="H75" s="221"/>
      <c r="I75" s="227"/>
      <c r="J75" s="228"/>
      <c r="K75" s="222"/>
      <c r="L75" s="51"/>
      <c r="M75" s="74"/>
      <c r="N75" s="241"/>
      <c r="O75" s="94"/>
      <c r="P75" s="94"/>
      <c r="Q75" s="90"/>
      <c r="R75" s="90"/>
      <c r="S75" s="75"/>
      <c r="T75" s="24"/>
    </row>
    <row r="76" spans="1:20" ht="18" customHeight="1" x14ac:dyDescent="0.25">
      <c r="A76" s="226" t="s">
        <v>731</v>
      </c>
      <c r="B76" s="104" t="s">
        <v>67</v>
      </c>
      <c r="C76" s="76"/>
      <c r="D76" s="77"/>
      <c r="E76" s="77"/>
      <c r="F76" s="77"/>
      <c r="G76" s="77"/>
      <c r="H76" s="77"/>
      <c r="I76" s="77"/>
      <c r="J76" s="88"/>
      <c r="K76" s="89"/>
      <c r="L76" s="48"/>
      <c r="M76" s="74"/>
      <c r="N76" s="242"/>
      <c r="O76" s="94"/>
      <c r="P76" s="94"/>
      <c r="Q76" s="90"/>
      <c r="R76" s="90"/>
      <c r="S76" s="75"/>
      <c r="T76" s="31" t="s">
        <v>48</v>
      </c>
    </row>
    <row r="77" spans="1:20" ht="18.75" customHeight="1" x14ac:dyDescent="0.25">
      <c r="A77" s="86"/>
      <c r="B77" s="86"/>
      <c r="C77" s="87"/>
      <c r="D77" s="88"/>
      <c r="E77" s="88"/>
      <c r="F77" s="88"/>
      <c r="G77" s="88"/>
      <c r="H77" s="88"/>
      <c r="I77" s="88"/>
      <c r="J77" s="88"/>
      <c r="K77" s="89"/>
      <c r="L77" s="75"/>
      <c r="M77" s="74"/>
      <c r="N77" s="90"/>
      <c r="O77" s="94"/>
      <c r="P77" s="94"/>
      <c r="Q77" s="90"/>
      <c r="R77" s="90"/>
      <c r="S77" s="75"/>
      <c r="T77" s="31"/>
    </row>
    <row r="78" spans="1:20" ht="22.5" customHeight="1" x14ac:dyDescent="0.25">
      <c r="A78" s="78"/>
      <c r="B78" s="78" t="s">
        <v>203</v>
      </c>
      <c r="C78" s="78"/>
      <c r="D78" s="78"/>
      <c r="E78" s="78"/>
      <c r="F78" s="78"/>
      <c r="G78" s="78"/>
      <c r="H78" s="150">
        <f>SUM(H14+H27+H35+H50+H68+H73)</f>
        <v>1824</v>
      </c>
      <c r="I78" s="78"/>
      <c r="J78" s="78"/>
      <c r="K78" s="78"/>
      <c r="L78" s="49"/>
      <c r="M78" s="49"/>
      <c r="N78" s="152"/>
      <c r="O78" s="153"/>
      <c r="P78" s="153"/>
      <c r="Q78" s="152"/>
      <c r="R78" s="152"/>
      <c r="S78" s="49"/>
      <c r="T78" s="24"/>
    </row>
    <row r="79" spans="1:20" ht="22.5" customHeight="1" x14ac:dyDescent="0.25">
      <c r="A79" s="78"/>
      <c r="B79" s="78" t="s">
        <v>344</v>
      </c>
      <c r="C79" s="78"/>
      <c r="D79" s="78"/>
      <c r="E79" s="78"/>
      <c r="F79" s="78"/>
      <c r="G79" s="78"/>
      <c r="H79" s="150">
        <f>SUM(H78*6)</f>
        <v>10944</v>
      </c>
      <c r="I79" s="78"/>
      <c r="J79" s="78"/>
      <c r="K79" s="78"/>
      <c r="L79" s="49"/>
      <c r="M79" s="49"/>
      <c r="N79" s="152"/>
      <c r="O79" s="153"/>
      <c r="P79" s="153"/>
      <c r="Q79" s="152"/>
      <c r="R79" s="152"/>
      <c r="S79" s="49"/>
      <c r="T79" s="24"/>
    </row>
    <row r="80" spans="1:20" ht="101.25" customHeight="1" x14ac:dyDescent="0.25">
      <c r="A80" s="18"/>
      <c r="B80" s="18"/>
      <c r="C80" s="18"/>
      <c r="D80" s="18"/>
      <c r="E80" s="18"/>
      <c r="F80" s="18"/>
      <c r="G80" s="18"/>
      <c r="H80" s="18"/>
      <c r="I80" s="18"/>
      <c r="J80" s="18"/>
      <c r="N80" s="133" t="s">
        <v>17</v>
      </c>
      <c r="O80" s="133"/>
      <c r="P80" s="133"/>
      <c r="Q80" s="133"/>
      <c r="R80" s="133"/>
      <c r="S80" s="65" t="s">
        <v>80</v>
      </c>
    </row>
    <row r="82" spans="1:19" s="18" customFormat="1" ht="15.75" x14ac:dyDescent="0.25">
      <c r="A82" s="134"/>
      <c r="B82" s="46" t="s">
        <v>12</v>
      </c>
      <c r="C82" s="44"/>
      <c r="D82" s="45"/>
      <c r="E82" s="45"/>
      <c r="F82" s="45"/>
      <c r="G82" s="45"/>
      <c r="H82" s="45"/>
      <c r="I82" s="45"/>
      <c r="J82" s="45"/>
      <c r="K82" s="30"/>
    </row>
    <row r="83" spans="1:19" s="18" customFormat="1" x14ac:dyDescent="0.25">
      <c r="A83" s="25"/>
      <c r="B83" s="243" t="s">
        <v>58</v>
      </c>
      <c r="C83" s="243"/>
      <c r="D83" s="243"/>
      <c r="E83" s="243"/>
      <c r="F83" s="243"/>
      <c r="G83" s="243"/>
      <c r="H83" s="243"/>
      <c r="I83" s="243"/>
      <c r="J83" s="243"/>
      <c r="K83" s="243"/>
      <c r="L83" s="243"/>
      <c r="M83" s="243"/>
      <c r="N83" s="243"/>
      <c r="O83" s="243"/>
      <c r="P83" s="243"/>
      <c r="Q83" s="243"/>
      <c r="R83" s="243"/>
      <c r="S83" s="243"/>
    </row>
    <row r="84" spans="1:19" s="18" customFormat="1" x14ac:dyDescent="0.25">
      <c r="A84" s="16"/>
      <c r="B84" s="263" t="s">
        <v>59</v>
      </c>
      <c r="C84" s="263"/>
      <c r="D84" s="263"/>
      <c r="E84" s="263"/>
      <c r="F84" s="263"/>
      <c r="G84" s="263"/>
      <c r="H84" s="263"/>
      <c r="I84" s="263"/>
      <c r="J84" s="263"/>
      <c r="K84" s="263"/>
      <c r="L84" s="263"/>
      <c r="M84" s="263"/>
      <c r="N84" s="263"/>
      <c r="O84" s="263"/>
      <c r="P84" s="263"/>
      <c r="Q84" s="263"/>
      <c r="R84" s="263"/>
      <c r="S84" s="263"/>
    </row>
    <row r="85" spans="1:19" s="18" customFormat="1" x14ac:dyDescent="0.25">
      <c r="A85" s="16"/>
      <c r="B85" s="264" t="s">
        <v>65</v>
      </c>
      <c r="C85" s="264"/>
      <c r="D85" s="264"/>
      <c r="E85" s="264"/>
      <c r="F85" s="264"/>
      <c r="G85" s="264"/>
      <c r="H85" s="264"/>
      <c r="I85" s="264"/>
      <c r="J85" s="264"/>
      <c r="K85" s="264"/>
      <c r="L85" s="264"/>
      <c r="M85" s="264"/>
      <c r="N85" s="264"/>
      <c r="O85" s="264"/>
      <c r="P85" s="264"/>
      <c r="Q85" s="264"/>
      <c r="R85" s="264"/>
      <c r="S85" s="264"/>
    </row>
    <row r="86" spans="1:19" s="18" customFormat="1" x14ac:dyDescent="0.25">
      <c r="A86" s="16"/>
      <c r="B86" s="261" t="s">
        <v>60</v>
      </c>
      <c r="C86" s="261"/>
      <c r="D86" s="261"/>
      <c r="E86" s="261"/>
      <c r="F86" s="261"/>
      <c r="G86" s="261"/>
      <c r="H86" s="261"/>
      <c r="I86" s="261"/>
      <c r="J86" s="261"/>
      <c r="K86" s="261"/>
      <c r="L86" s="261"/>
      <c r="M86" s="261"/>
      <c r="N86" s="261"/>
      <c r="O86" s="261"/>
      <c r="P86" s="261"/>
      <c r="Q86" s="261"/>
      <c r="R86" s="261"/>
      <c r="S86" s="261"/>
    </row>
    <row r="87" spans="1:19" s="18" customFormat="1" x14ac:dyDescent="0.25">
      <c r="A87" s="16"/>
      <c r="B87" s="262" t="s">
        <v>61</v>
      </c>
      <c r="C87" s="262"/>
      <c r="D87" s="262"/>
      <c r="E87" s="262"/>
      <c r="F87" s="262"/>
      <c r="G87" s="262"/>
      <c r="H87" s="262"/>
      <c r="I87" s="262"/>
      <c r="J87" s="262"/>
      <c r="K87" s="262"/>
      <c r="L87" s="262"/>
      <c r="M87" s="262"/>
      <c r="N87" s="262"/>
      <c r="O87" s="262"/>
      <c r="P87" s="262"/>
      <c r="Q87" s="262"/>
      <c r="R87" s="262"/>
      <c r="S87" s="262"/>
    </row>
    <row r="88" spans="1:19" s="18" customFormat="1" x14ac:dyDescent="0.25">
      <c r="A88" s="26"/>
      <c r="B88" s="35" t="s">
        <v>62</v>
      </c>
      <c r="C88" s="35"/>
      <c r="D88" s="35"/>
      <c r="E88" s="35"/>
      <c r="F88" s="35"/>
      <c r="G88" s="35"/>
      <c r="H88" s="35"/>
      <c r="I88" s="35"/>
      <c r="J88" s="35"/>
    </row>
    <row r="89" spans="1:19" s="18" customFormat="1" x14ac:dyDescent="0.25">
      <c r="A89" s="16"/>
      <c r="B89" s="18" t="s">
        <v>63</v>
      </c>
      <c r="D89" s="35"/>
      <c r="E89" s="35"/>
      <c r="F89" s="35"/>
      <c r="G89" s="35"/>
      <c r="H89" s="35"/>
      <c r="I89" s="35"/>
      <c r="J89" s="35"/>
    </row>
    <row r="90" spans="1:19" s="18" customFormat="1" x14ac:dyDescent="0.25">
      <c r="A90" s="16"/>
      <c r="B90" s="36" t="s">
        <v>64</v>
      </c>
      <c r="C90" s="36"/>
      <c r="D90" s="35"/>
      <c r="E90" s="35"/>
      <c r="F90" s="35"/>
      <c r="G90" s="35"/>
      <c r="H90" s="35"/>
      <c r="I90" s="35"/>
      <c r="J90" s="35"/>
    </row>
    <row r="91" spans="1:19" s="18" customFormat="1" x14ac:dyDescent="0.25">
      <c r="A91" s="16"/>
      <c r="B91" s="135" t="s">
        <v>104</v>
      </c>
      <c r="C91" s="135"/>
      <c r="D91" s="135"/>
      <c r="E91" s="135"/>
      <c r="F91" s="135"/>
      <c r="G91" s="106"/>
    </row>
    <row r="92" spans="1:19" s="18" customFormat="1" x14ac:dyDescent="0.25">
      <c r="A92" s="16"/>
      <c r="B92" s="132" t="s">
        <v>105</v>
      </c>
      <c r="C92" s="132"/>
      <c r="D92" s="132"/>
      <c r="E92" s="132"/>
      <c r="F92" s="132"/>
      <c r="G92" s="107"/>
      <c r="H92" s="108"/>
      <c r="I92" s="108"/>
      <c r="J92" s="108"/>
      <c r="K92" s="108"/>
      <c r="L92" s="108"/>
    </row>
    <row r="93" spans="1:19" s="18" customFormat="1" x14ac:dyDescent="0.25">
      <c r="A93" s="16"/>
      <c r="B93" s="256" t="s">
        <v>418</v>
      </c>
      <c r="C93" s="256"/>
      <c r="D93" s="256"/>
      <c r="E93" s="256"/>
      <c r="F93" s="256"/>
      <c r="G93" s="256"/>
      <c r="H93" s="256"/>
      <c r="I93" s="256"/>
      <c r="J93" s="256"/>
      <c r="K93" s="256"/>
      <c r="L93" s="256"/>
    </row>
    <row r="94" spans="1:19" x14ac:dyDescent="0.25">
      <c r="B94" s="256" t="s">
        <v>370</v>
      </c>
      <c r="C94" s="256"/>
      <c r="D94" s="256"/>
      <c r="E94" s="256"/>
      <c r="F94" s="256"/>
      <c r="G94" s="256"/>
      <c r="H94" s="256"/>
      <c r="I94" s="256"/>
      <c r="J94" s="256"/>
      <c r="K94" s="256"/>
      <c r="L94" s="256"/>
    </row>
  </sheetData>
  <mergeCells count="38">
    <mergeCell ref="B94:L94"/>
    <mergeCell ref="D7:K7"/>
    <mergeCell ref="D1:K1"/>
    <mergeCell ref="D3:K3"/>
    <mergeCell ref="D4:K4"/>
    <mergeCell ref="D5:K5"/>
    <mergeCell ref="D6:K6"/>
    <mergeCell ref="D8:K8"/>
    <mergeCell ref="F10:F11"/>
    <mergeCell ref="G10:G11"/>
    <mergeCell ref="H10:H11"/>
    <mergeCell ref="B86:S86"/>
    <mergeCell ref="B87:S87"/>
    <mergeCell ref="B93:L93"/>
    <mergeCell ref="B84:S84"/>
    <mergeCell ref="B85:S85"/>
    <mergeCell ref="K51:K53"/>
    <mergeCell ref="A10:A12"/>
    <mergeCell ref="B10:B11"/>
    <mergeCell ref="C10:C11"/>
    <mergeCell ref="D10:D11"/>
    <mergeCell ref="E10:E11"/>
    <mergeCell ref="K62:K65"/>
    <mergeCell ref="K70:K71"/>
    <mergeCell ref="T10:T11"/>
    <mergeCell ref="N14:N76"/>
    <mergeCell ref="B83:S83"/>
    <mergeCell ref="I10:I11"/>
    <mergeCell ref="K10:K11"/>
    <mergeCell ref="L10:L11"/>
    <mergeCell ref="M10:M11"/>
    <mergeCell ref="N10:N11"/>
    <mergeCell ref="K36:K46"/>
    <mergeCell ref="O10:R10"/>
    <mergeCell ref="S10:S11"/>
    <mergeCell ref="K15:K22"/>
    <mergeCell ref="K24:K25"/>
    <mergeCell ref="K47:K48"/>
  </mergeCells>
  <pageMargins left="0.7" right="0.7" top="0.75" bottom="0.75" header="0.51180555555555496" footer="0.51180555555555496"/>
  <pageSetup paperSize="8" scale="42" firstPageNumber="0" fitToHeight="0"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R90"/>
  <sheetViews>
    <sheetView zoomScale="70" zoomScaleNormal="70" workbookViewId="0">
      <selection activeCell="H75" sqref="H75"/>
    </sheetView>
  </sheetViews>
  <sheetFormatPr defaultColWidth="9.140625" defaultRowHeight="15" x14ac:dyDescent="0.25"/>
  <cols>
    <col min="1" max="1" width="10" style="16" customWidth="1"/>
    <col min="2" max="2" width="47.42578125" style="17" customWidth="1"/>
    <col min="3" max="3" width="16.85546875" style="17" customWidth="1"/>
    <col min="4" max="4" width="14" style="17" customWidth="1"/>
    <col min="5" max="5" width="15" style="17" customWidth="1"/>
    <col min="6" max="6" width="15.42578125" style="17" customWidth="1"/>
    <col min="7" max="7" width="16.28515625" style="17" customWidth="1"/>
    <col min="8" max="8" width="14" style="17" customWidth="1"/>
    <col min="9" max="9" width="12.7109375" style="17" customWidth="1"/>
    <col min="10" max="10" width="48.85546875" style="18" customWidth="1"/>
    <col min="11" max="11" width="15.7109375" style="18" customWidth="1"/>
    <col min="12" max="12" width="15.28515625" style="18" customWidth="1"/>
    <col min="13" max="13" width="20.7109375" style="18"/>
    <col min="14" max="14" width="28.42578125" style="18" customWidth="1"/>
    <col min="15" max="15" width="19.42578125" style="18" customWidth="1"/>
    <col min="16" max="16" width="19.28515625" style="18" customWidth="1"/>
    <col min="17" max="17" width="20" style="18" customWidth="1"/>
    <col min="18" max="18" width="23.5703125" style="18" customWidth="1"/>
    <col min="19" max="19" width="41.140625" style="18" customWidth="1"/>
    <col min="20" max="1032" width="20.7109375" style="18"/>
  </cols>
  <sheetData>
    <row r="1" spans="1:19" x14ac:dyDescent="0.25">
      <c r="D1" s="258" t="s">
        <v>732</v>
      </c>
      <c r="E1" s="258"/>
      <c r="F1" s="258"/>
      <c r="G1" s="258"/>
      <c r="H1" s="258"/>
      <c r="I1" s="258"/>
      <c r="J1" s="258"/>
    </row>
    <row r="2" spans="1:19" ht="15" customHeight="1" x14ac:dyDescent="0.25"/>
    <row r="3" spans="1:19" ht="15" customHeight="1" x14ac:dyDescent="0.25">
      <c r="B3" s="19" t="s">
        <v>733</v>
      </c>
      <c r="C3" s="19"/>
      <c r="D3" s="259" t="s">
        <v>734</v>
      </c>
      <c r="E3" s="259"/>
      <c r="F3" s="259"/>
      <c r="G3" s="259"/>
      <c r="H3" s="259"/>
      <c r="I3" s="259"/>
      <c r="J3" s="259"/>
    </row>
    <row r="4" spans="1:19" ht="15" customHeight="1" x14ac:dyDescent="0.25">
      <c r="B4" s="19" t="s">
        <v>735</v>
      </c>
      <c r="C4" s="19"/>
      <c r="D4" s="259" t="s">
        <v>736</v>
      </c>
      <c r="E4" s="259"/>
      <c r="F4" s="259"/>
      <c r="G4" s="259"/>
      <c r="H4" s="259"/>
      <c r="I4" s="259"/>
      <c r="J4" s="259"/>
    </row>
    <row r="5" spans="1:19" ht="15" customHeight="1" x14ac:dyDescent="0.25">
      <c r="B5" s="19" t="s">
        <v>737</v>
      </c>
      <c r="C5" s="19"/>
      <c r="D5" s="259" t="s">
        <v>738</v>
      </c>
      <c r="E5" s="259"/>
      <c r="F5" s="259"/>
      <c r="G5" s="259"/>
      <c r="H5" s="259"/>
      <c r="I5" s="259"/>
      <c r="J5" s="259"/>
    </row>
    <row r="6" spans="1:19" ht="15" customHeight="1" x14ac:dyDescent="0.25">
      <c r="B6" s="20" t="s">
        <v>739</v>
      </c>
      <c r="C6" s="20"/>
      <c r="D6" s="260" t="s">
        <v>740</v>
      </c>
      <c r="E6" s="260"/>
      <c r="F6" s="260"/>
      <c r="G6" s="260"/>
      <c r="H6" s="260"/>
      <c r="I6" s="260"/>
      <c r="J6" s="260"/>
    </row>
    <row r="7" spans="1:19" ht="15" customHeight="1" x14ac:dyDescent="0.25">
      <c r="B7" s="20" t="s">
        <v>741</v>
      </c>
      <c r="C7" s="20"/>
      <c r="D7" s="257" t="s">
        <v>742</v>
      </c>
      <c r="E7" s="257"/>
      <c r="F7" s="257"/>
      <c r="G7" s="257"/>
      <c r="H7" s="257"/>
      <c r="I7" s="257"/>
      <c r="J7" s="257"/>
    </row>
    <row r="8" spans="1:19" ht="15" customHeight="1" x14ac:dyDescent="0.25">
      <c r="B8" s="34" t="s">
        <v>743</v>
      </c>
      <c r="C8" s="34"/>
      <c r="D8" s="257" t="s">
        <v>348</v>
      </c>
      <c r="E8" s="257"/>
      <c r="F8" s="257"/>
      <c r="G8" s="257"/>
      <c r="H8" s="257"/>
      <c r="I8" s="257"/>
      <c r="J8" s="257"/>
    </row>
    <row r="9" spans="1:19" ht="15" customHeight="1" x14ac:dyDescent="0.25">
      <c r="B9" s="18"/>
      <c r="C9" s="18"/>
      <c r="D9" s="21"/>
      <c r="E9" s="21"/>
      <c r="F9" s="21"/>
      <c r="G9" s="21"/>
      <c r="H9" s="21"/>
      <c r="I9" s="21"/>
      <c r="J9" s="21"/>
    </row>
    <row r="10" spans="1:19" ht="15" customHeight="1" x14ac:dyDescent="0.25">
      <c r="A10" s="265" t="s">
        <v>744</v>
      </c>
      <c r="B10" s="265" t="s">
        <v>745</v>
      </c>
      <c r="C10" s="273" t="s">
        <v>746</v>
      </c>
      <c r="D10" s="273" t="s">
        <v>747</v>
      </c>
      <c r="E10" s="273" t="s">
        <v>748</v>
      </c>
      <c r="F10" s="273" t="s">
        <v>749</v>
      </c>
      <c r="G10" s="273" t="s">
        <v>750</v>
      </c>
      <c r="H10" s="273" t="s">
        <v>751</v>
      </c>
      <c r="I10" s="273" t="s">
        <v>752</v>
      </c>
      <c r="J10" s="265" t="s">
        <v>753</v>
      </c>
      <c r="K10" s="277" t="s">
        <v>754</v>
      </c>
      <c r="L10" s="275" t="s">
        <v>755</v>
      </c>
      <c r="M10" s="265" t="s">
        <v>756</v>
      </c>
      <c r="N10" s="279" t="s">
        <v>757</v>
      </c>
      <c r="O10" s="279"/>
      <c r="P10" s="279"/>
      <c r="Q10" s="279"/>
      <c r="R10" s="269" t="s">
        <v>758</v>
      </c>
      <c r="S10" s="271" t="s">
        <v>759</v>
      </c>
    </row>
    <row r="11" spans="1:19" ht="173.25" x14ac:dyDescent="0.25">
      <c r="A11" s="266"/>
      <c r="B11" s="267"/>
      <c r="C11" s="274"/>
      <c r="D11" s="274"/>
      <c r="E11" s="274"/>
      <c r="F11" s="274"/>
      <c r="G11" s="274"/>
      <c r="H11" s="274"/>
      <c r="I11" s="274"/>
      <c r="J11" s="267"/>
      <c r="K11" s="278"/>
      <c r="L11" s="276"/>
      <c r="M11" s="267"/>
      <c r="N11" s="91" t="s">
        <v>760</v>
      </c>
      <c r="O11" s="91" t="s">
        <v>761</v>
      </c>
      <c r="P11" s="32" t="s">
        <v>762</v>
      </c>
      <c r="Q11" s="32" t="s">
        <v>763</v>
      </c>
      <c r="R11" s="270"/>
      <c r="S11" s="272"/>
    </row>
    <row r="12" spans="1:19" ht="48.4" customHeight="1" x14ac:dyDescent="0.25">
      <c r="A12" s="267"/>
      <c r="B12" s="22" t="s">
        <v>764</v>
      </c>
      <c r="C12" s="22" t="s">
        <v>765</v>
      </c>
      <c r="D12" s="22" t="s">
        <v>766</v>
      </c>
      <c r="E12" s="22" t="s">
        <v>767</v>
      </c>
      <c r="F12" s="22" t="s">
        <v>768</v>
      </c>
      <c r="G12" s="22" t="s">
        <v>769</v>
      </c>
      <c r="H12" s="22" t="s">
        <v>770</v>
      </c>
      <c r="I12" s="22" t="s">
        <v>771</v>
      </c>
      <c r="J12" s="22" t="s">
        <v>772</v>
      </c>
      <c r="K12" s="73" t="s">
        <v>773</v>
      </c>
      <c r="L12" s="80" t="s">
        <v>774</v>
      </c>
      <c r="M12" s="73" t="s">
        <v>775</v>
      </c>
      <c r="N12" s="92" t="s">
        <v>776</v>
      </c>
      <c r="O12" s="92" t="s">
        <v>777</v>
      </c>
      <c r="P12" s="73" t="s">
        <v>778</v>
      </c>
      <c r="Q12" s="73" t="s">
        <v>779</v>
      </c>
      <c r="R12" s="73" t="s">
        <v>780</v>
      </c>
      <c r="S12" s="23"/>
    </row>
    <row r="13" spans="1:19" ht="18" customHeight="1" x14ac:dyDescent="0.25">
      <c r="A13" s="141"/>
      <c r="B13" s="99" t="s">
        <v>363</v>
      </c>
      <c r="C13" s="99"/>
      <c r="D13" s="99"/>
      <c r="E13" s="99"/>
      <c r="F13" s="99"/>
      <c r="G13" s="99"/>
      <c r="H13" s="99"/>
      <c r="I13" s="99"/>
      <c r="J13" s="99"/>
      <c r="K13" s="181"/>
      <c r="L13" s="181"/>
      <c r="M13" s="181"/>
      <c r="N13" s="181"/>
      <c r="O13" s="181"/>
      <c r="P13" s="181"/>
      <c r="Q13" s="181"/>
      <c r="R13" s="181"/>
      <c r="S13" s="95"/>
    </row>
    <row r="14" spans="1:19" ht="15" customHeight="1" x14ac:dyDescent="0.25">
      <c r="A14" s="139" t="s">
        <v>781</v>
      </c>
      <c r="B14" s="82" t="s">
        <v>782</v>
      </c>
      <c r="C14" s="142">
        <f>SUM(C15:C24)</f>
        <v>54</v>
      </c>
      <c r="D14" s="142">
        <f>SUM(D15:D24)</f>
        <v>12</v>
      </c>
      <c r="E14" s="142">
        <f>SUM(E15:E24)</f>
        <v>0</v>
      </c>
      <c r="F14" s="142">
        <f>SUM(F15:F24)</f>
        <v>36</v>
      </c>
      <c r="G14" s="142">
        <f>SUM(G15:G24)</f>
        <v>36</v>
      </c>
      <c r="H14" s="142">
        <f>SUM(H15:H24)</f>
        <v>260</v>
      </c>
      <c r="I14" s="142"/>
      <c r="J14" s="84"/>
      <c r="K14" s="96"/>
      <c r="L14" s="96"/>
      <c r="M14" s="136"/>
      <c r="N14" s="97"/>
      <c r="O14" s="97"/>
      <c r="P14" s="98"/>
      <c r="Q14" s="98"/>
      <c r="R14" s="96"/>
      <c r="S14" s="24"/>
    </row>
    <row r="15" spans="1:19" ht="45" customHeight="1" x14ac:dyDescent="0.25">
      <c r="A15" s="140" t="s">
        <v>783</v>
      </c>
      <c r="B15" s="10" t="s">
        <v>784</v>
      </c>
      <c r="C15" s="37">
        <v>2</v>
      </c>
      <c r="D15" s="37">
        <v>1</v>
      </c>
      <c r="E15" s="37" t="s">
        <v>785</v>
      </c>
      <c r="F15" s="37">
        <v>2</v>
      </c>
      <c r="G15" s="37">
        <v>2</v>
      </c>
      <c r="H15" s="37">
        <v>16</v>
      </c>
      <c r="I15" s="37" t="s">
        <v>786</v>
      </c>
      <c r="J15" s="236" t="s">
        <v>415</v>
      </c>
      <c r="K15" s="49"/>
      <c r="L15" s="49"/>
      <c r="M15" s="268"/>
      <c r="N15" s="158" t="s">
        <v>787</v>
      </c>
      <c r="O15" s="110" t="s">
        <v>788</v>
      </c>
      <c r="P15" s="137"/>
      <c r="Q15" s="137"/>
      <c r="R15" s="49"/>
      <c r="S15" s="24"/>
    </row>
    <row r="16" spans="1:19" ht="39.75" customHeight="1" x14ac:dyDescent="0.25">
      <c r="A16" s="140" t="s">
        <v>789</v>
      </c>
      <c r="B16" s="10" t="s">
        <v>790</v>
      </c>
      <c r="C16" s="37">
        <v>2</v>
      </c>
      <c r="D16" s="37">
        <v>1</v>
      </c>
      <c r="E16" s="37" t="s">
        <v>791</v>
      </c>
      <c r="F16" s="37">
        <v>2</v>
      </c>
      <c r="G16" s="37">
        <v>2</v>
      </c>
      <c r="H16" s="37">
        <v>16</v>
      </c>
      <c r="I16" s="37" t="s">
        <v>792</v>
      </c>
      <c r="J16" s="237"/>
      <c r="K16" s="49"/>
      <c r="L16" s="49"/>
      <c r="M16" s="268"/>
      <c r="N16" s="158" t="s">
        <v>793</v>
      </c>
      <c r="O16" s="110" t="s">
        <v>794</v>
      </c>
      <c r="P16" s="137"/>
      <c r="Q16" s="137"/>
      <c r="R16" s="49"/>
      <c r="S16" s="24"/>
    </row>
    <row r="17" spans="1:19" ht="41.25" customHeight="1" x14ac:dyDescent="0.25">
      <c r="A17" s="140" t="s">
        <v>795</v>
      </c>
      <c r="B17" s="10" t="s">
        <v>796</v>
      </c>
      <c r="C17" s="37">
        <v>2</v>
      </c>
      <c r="D17" s="37">
        <v>2</v>
      </c>
      <c r="E17" s="37" t="s">
        <v>797</v>
      </c>
      <c r="F17" s="37">
        <v>2</v>
      </c>
      <c r="G17" s="37">
        <v>2</v>
      </c>
      <c r="H17" s="37">
        <v>16</v>
      </c>
      <c r="I17" s="37" t="s">
        <v>798</v>
      </c>
      <c r="J17" s="237"/>
      <c r="K17" s="49"/>
      <c r="L17" s="49"/>
      <c r="M17" s="268"/>
      <c r="N17" s="158" t="s">
        <v>349</v>
      </c>
      <c r="O17" s="110" t="s">
        <v>799</v>
      </c>
      <c r="P17" s="137"/>
      <c r="Q17" s="137"/>
      <c r="R17" s="49"/>
      <c r="S17" s="24"/>
    </row>
    <row r="18" spans="1:19" ht="40.5" customHeight="1" x14ac:dyDescent="0.25">
      <c r="A18" s="140" t="s">
        <v>800</v>
      </c>
      <c r="B18" s="10" t="s">
        <v>801</v>
      </c>
      <c r="C18" s="37">
        <v>2</v>
      </c>
      <c r="D18" s="37">
        <v>2</v>
      </c>
      <c r="E18" s="37" t="s">
        <v>802</v>
      </c>
      <c r="F18" s="37">
        <v>2</v>
      </c>
      <c r="G18" s="37">
        <v>2</v>
      </c>
      <c r="H18" s="37">
        <v>16</v>
      </c>
      <c r="I18" s="37" t="s">
        <v>803</v>
      </c>
      <c r="J18" s="237"/>
      <c r="K18" s="49"/>
      <c r="L18" s="49"/>
      <c r="M18" s="268"/>
      <c r="N18" s="158" t="s">
        <v>804</v>
      </c>
      <c r="O18" s="110" t="s">
        <v>805</v>
      </c>
      <c r="P18" s="137"/>
      <c r="Q18" s="137"/>
      <c r="R18" s="49"/>
      <c r="S18" s="24"/>
    </row>
    <row r="19" spans="1:19" ht="41.25" customHeight="1" x14ac:dyDescent="0.25">
      <c r="A19" s="140" t="s">
        <v>806</v>
      </c>
      <c r="B19" s="10" t="s">
        <v>807</v>
      </c>
      <c r="C19" s="37">
        <v>3</v>
      </c>
      <c r="D19" s="37">
        <v>1</v>
      </c>
      <c r="E19" s="37" t="s">
        <v>808</v>
      </c>
      <c r="F19" s="37">
        <v>3</v>
      </c>
      <c r="G19" s="37">
        <v>3</v>
      </c>
      <c r="H19" s="37">
        <v>24</v>
      </c>
      <c r="I19" s="37" t="s">
        <v>809</v>
      </c>
      <c r="J19" s="237"/>
      <c r="K19" s="49"/>
      <c r="L19" s="49"/>
      <c r="M19" s="268"/>
      <c r="N19" s="158" t="s">
        <v>810</v>
      </c>
      <c r="O19" s="110" t="s">
        <v>811</v>
      </c>
      <c r="P19" s="137"/>
      <c r="Q19" s="137"/>
      <c r="R19" s="49"/>
      <c r="S19" s="24"/>
    </row>
    <row r="20" spans="1:19" ht="39.75" customHeight="1" x14ac:dyDescent="0.25">
      <c r="A20" s="140" t="s">
        <v>812</v>
      </c>
      <c r="B20" s="10" t="s">
        <v>813</v>
      </c>
      <c r="C20" s="37">
        <v>3</v>
      </c>
      <c r="D20" s="37">
        <v>1</v>
      </c>
      <c r="E20" s="37" t="s">
        <v>814</v>
      </c>
      <c r="F20" s="37">
        <v>3</v>
      </c>
      <c r="G20" s="37">
        <v>3</v>
      </c>
      <c r="H20" s="37">
        <v>24</v>
      </c>
      <c r="I20" s="37" t="s">
        <v>815</v>
      </c>
      <c r="J20" s="237"/>
      <c r="K20" s="49"/>
      <c r="L20" s="49"/>
      <c r="M20" s="268"/>
      <c r="N20" s="158" t="s">
        <v>816</v>
      </c>
      <c r="O20" s="110" t="s">
        <v>817</v>
      </c>
      <c r="P20" s="137"/>
      <c r="Q20" s="137"/>
      <c r="R20" s="49"/>
      <c r="S20" s="24"/>
    </row>
    <row r="21" spans="1:19" ht="43.5" customHeight="1" x14ac:dyDescent="0.25">
      <c r="A21" s="140" t="s">
        <v>818</v>
      </c>
      <c r="B21" s="10" t="s">
        <v>819</v>
      </c>
      <c r="C21" s="37">
        <v>3</v>
      </c>
      <c r="D21" s="37">
        <v>1</v>
      </c>
      <c r="E21" s="37" t="s">
        <v>820</v>
      </c>
      <c r="F21" s="37">
        <v>3</v>
      </c>
      <c r="G21" s="37">
        <v>3</v>
      </c>
      <c r="H21" s="37">
        <v>24</v>
      </c>
      <c r="I21" s="37" t="s">
        <v>821</v>
      </c>
      <c r="J21" s="237"/>
      <c r="K21" s="49"/>
      <c r="L21" s="49"/>
      <c r="M21" s="268"/>
      <c r="N21" s="158" t="s">
        <v>822</v>
      </c>
      <c r="O21" s="110" t="s">
        <v>823</v>
      </c>
      <c r="P21" s="137"/>
      <c r="Q21" s="137"/>
      <c r="R21" s="49"/>
      <c r="S21" s="24"/>
    </row>
    <row r="22" spans="1:19" ht="42" customHeight="1" x14ac:dyDescent="0.25">
      <c r="A22" s="140" t="s">
        <v>824</v>
      </c>
      <c r="B22" s="10" t="s">
        <v>825</v>
      </c>
      <c r="C22" s="37">
        <v>3</v>
      </c>
      <c r="D22" s="37">
        <v>1</v>
      </c>
      <c r="E22" s="37" t="s">
        <v>826</v>
      </c>
      <c r="F22" s="37">
        <v>3</v>
      </c>
      <c r="G22" s="37">
        <v>3</v>
      </c>
      <c r="H22" s="37">
        <v>24</v>
      </c>
      <c r="I22" s="37" t="s">
        <v>827</v>
      </c>
      <c r="J22" s="238"/>
      <c r="K22" s="49"/>
      <c r="L22" s="49"/>
      <c r="M22" s="268"/>
      <c r="N22" s="158" t="s">
        <v>828</v>
      </c>
      <c r="O22" s="110" t="s">
        <v>829</v>
      </c>
      <c r="P22" s="137"/>
      <c r="Q22" s="137"/>
      <c r="R22" s="49"/>
      <c r="S22" s="24"/>
    </row>
    <row r="23" spans="1:19" ht="42.75" customHeight="1" x14ac:dyDescent="0.25">
      <c r="A23" s="140" t="s">
        <v>830</v>
      </c>
      <c r="B23" s="145" t="s">
        <v>831</v>
      </c>
      <c r="C23" s="109">
        <v>20</v>
      </c>
      <c r="D23" s="143">
        <v>1</v>
      </c>
      <c r="E23" s="111" t="s">
        <v>832</v>
      </c>
      <c r="F23" s="143">
        <v>10</v>
      </c>
      <c r="G23" s="143">
        <v>10</v>
      </c>
      <c r="H23" s="144">
        <v>60</v>
      </c>
      <c r="I23" s="144" t="s">
        <v>833</v>
      </c>
      <c r="J23" s="236" t="s">
        <v>414</v>
      </c>
      <c r="K23" s="49"/>
      <c r="L23" s="49"/>
      <c r="M23" s="268"/>
      <c r="N23" s="196" t="s">
        <v>834</v>
      </c>
      <c r="O23" s="110" t="s">
        <v>835</v>
      </c>
      <c r="P23" s="137"/>
      <c r="Q23" s="137"/>
      <c r="R23" s="49"/>
      <c r="S23" s="24"/>
    </row>
    <row r="24" spans="1:19" ht="42.75" customHeight="1" x14ac:dyDescent="0.25">
      <c r="A24" s="140" t="s">
        <v>836</v>
      </c>
      <c r="B24" s="145" t="s">
        <v>837</v>
      </c>
      <c r="C24" s="109">
        <v>14</v>
      </c>
      <c r="D24" s="143">
        <v>1</v>
      </c>
      <c r="E24" s="111" t="s">
        <v>838</v>
      </c>
      <c r="F24" s="111">
        <v>6</v>
      </c>
      <c r="G24" s="143">
        <v>6</v>
      </c>
      <c r="H24" s="144">
        <v>40</v>
      </c>
      <c r="I24" s="144" t="s">
        <v>839</v>
      </c>
      <c r="J24" s="237"/>
      <c r="K24" s="49"/>
      <c r="L24" s="49"/>
      <c r="M24" s="268"/>
      <c r="N24" s="196" t="s">
        <v>840</v>
      </c>
      <c r="O24" s="110" t="s">
        <v>841</v>
      </c>
      <c r="P24" s="137"/>
      <c r="Q24" s="137"/>
      <c r="R24" s="49"/>
      <c r="S24" s="24"/>
    </row>
    <row r="25" spans="1:19" ht="16.5" customHeight="1" x14ac:dyDescent="0.25">
      <c r="A25" s="140"/>
      <c r="B25" s="145"/>
      <c r="C25" s="109"/>
      <c r="D25" s="143"/>
      <c r="E25" s="111"/>
      <c r="F25" s="143"/>
      <c r="G25" s="143"/>
      <c r="H25" s="144"/>
      <c r="I25" s="144"/>
      <c r="J25" s="214"/>
      <c r="K25" s="49"/>
      <c r="L25" s="49"/>
      <c r="M25" s="268"/>
      <c r="N25" s="196"/>
      <c r="O25" s="110"/>
      <c r="P25" s="216"/>
      <c r="Q25" s="216"/>
      <c r="R25" s="49"/>
      <c r="S25" s="24"/>
    </row>
    <row r="26" spans="1:19" ht="15" customHeight="1" x14ac:dyDescent="0.25">
      <c r="A26" s="139" t="s">
        <v>9</v>
      </c>
      <c r="B26" s="82" t="s">
        <v>842</v>
      </c>
      <c r="C26" s="142">
        <f t="shared" ref="C26:H26" si="0">SUM(C27:C32)</f>
        <v>384</v>
      </c>
      <c r="D26" s="142">
        <f t="shared" si="0"/>
        <v>0</v>
      </c>
      <c r="E26" s="142">
        <f t="shared" si="0"/>
        <v>0</v>
      </c>
      <c r="F26" s="142">
        <f t="shared" si="0"/>
        <v>0</v>
      </c>
      <c r="G26" s="142">
        <f t="shared" si="0"/>
        <v>0</v>
      </c>
      <c r="H26" s="142">
        <f t="shared" si="0"/>
        <v>108</v>
      </c>
      <c r="I26" s="142"/>
      <c r="J26" s="182"/>
      <c r="K26" s="100"/>
      <c r="L26" s="100"/>
      <c r="M26" s="268"/>
      <c r="N26" s="102"/>
      <c r="O26" s="102"/>
      <c r="P26" s="103"/>
      <c r="Q26" s="103"/>
      <c r="R26" s="100"/>
      <c r="S26" s="24"/>
    </row>
    <row r="27" spans="1:19" ht="32.25" customHeight="1" x14ac:dyDescent="0.25">
      <c r="A27" s="140" t="s">
        <v>127</v>
      </c>
      <c r="B27" s="81" t="s">
        <v>843</v>
      </c>
      <c r="C27" s="37">
        <v>109</v>
      </c>
      <c r="D27" s="37">
        <v>0</v>
      </c>
      <c r="E27" s="111" t="s">
        <v>844</v>
      </c>
      <c r="F27" s="37">
        <v>0</v>
      </c>
      <c r="G27" s="37">
        <v>0</v>
      </c>
      <c r="H27" s="37">
        <v>20</v>
      </c>
      <c r="I27" s="37" t="s">
        <v>845</v>
      </c>
      <c r="J27" s="41"/>
      <c r="K27" s="49"/>
      <c r="L27" s="49"/>
      <c r="M27" s="268"/>
      <c r="N27" s="158" t="s">
        <v>846</v>
      </c>
      <c r="O27" s="110" t="s">
        <v>847</v>
      </c>
      <c r="P27" s="137"/>
      <c r="Q27" s="137"/>
      <c r="R27" s="49"/>
      <c r="S27" s="24"/>
    </row>
    <row r="28" spans="1:19" ht="32.25" customHeight="1" x14ac:dyDescent="0.25">
      <c r="A28" s="140" t="s">
        <v>129</v>
      </c>
      <c r="B28" s="81" t="s">
        <v>848</v>
      </c>
      <c r="C28" s="37">
        <v>19</v>
      </c>
      <c r="D28" s="37">
        <v>0</v>
      </c>
      <c r="E28" s="111" t="s">
        <v>849</v>
      </c>
      <c r="F28" s="37">
        <v>0</v>
      </c>
      <c r="G28" s="37">
        <v>0</v>
      </c>
      <c r="H28" s="37">
        <v>5</v>
      </c>
      <c r="I28" s="37" t="s">
        <v>850</v>
      </c>
      <c r="J28" s="41"/>
      <c r="K28" s="49"/>
      <c r="L28" s="49"/>
      <c r="M28" s="268"/>
      <c r="N28" s="158" t="s">
        <v>851</v>
      </c>
      <c r="O28" s="110" t="s">
        <v>852</v>
      </c>
      <c r="P28" s="184"/>
      <c r="Q28" s="184"/>
      <c r="R28" s="49"/>
      <c r="S28" s="24"/>
    </row>
    <row r="29" spans="1:19" ht="32.25" customHeight="1" x14ac:dyDescent="0.25">
      <c r="A29" s="140" t="s">
        <v>131</v>
      </c>
      <c r="B29" s="81" t="s">
        <v>853</v>
      </c>
      <c r="C29" s="43">
        <v>109</v>
      </c>
      <c r="D29" s="37">
        <v>0</v>
      </c>
      <c r="E29" s="111" t="s">
        <v>854</v>
      </c>
      <c r="F29" s="37">
        <v>0</v>
      </c>
      <c r="G29" s="37">
        <v>0</v>
      </c>
      <c r="H29" s="37">
        <v>40</v>
      </c>
      <c r="I29" s="37" t="s">
        <v>855</v>
      </c>
      <c r="J29" s="41"/>
      <c r="K29" s="49"/>
      <c r="L29" s="49"/>
      <c r="M29" s="268"/>
      <c r="N29" s="158" t="s">
        <v>856</v>
      </c>
      <c r="O29" s="110" t="s">
        <v>857</v>
      </c>
      <c r="P29" s="184"/>
      <c r="Q29" s="184"/>
      <c r="R29" s="49"/>
      <c r="S29" s="24"/>
    </row>
    <row r="30" spans="1:19" ht="32.25" customHeight="1" x14ac:dyDescent="0.25">
      <c r="A30" s="140" t="s">
        <v>133</v>
      </c>
      <c r="B30" s="81" t="s">
        <v>858</v>
      </c>
      <c r="C30" s="43">
        <v>19</v>
      </c>
      <c r="D30" s="37">
        <v>0</v>
      </c>
      <c r="E30" s="111" t="s">
        <v>859</v>
      </c>
      <c r="F30" s="37">
        <v>0</v>
      </c>
      <c r="G30" s="37">
        <v>0</v>
      </c>
      <c r="H30" s="37">
        <v>10</v>
      </c>
      <c r="I30" s="37" t="s">
        <v>860</v>
      </c>
      <c r="J30" s="41"/>
      <c r="K30" s="49"/>
      <c r="L30" s="49"/>
      <c r="M30" s="268"/>
      <c r="N30" s="158" t="s">
        <v>861</v>
      </c>
      <c r="O30" s="110" t="s">
        <v>862</v>
      </c>
      <c r="P30" s="184"/>
      <c r="Q30" s="184"/>
      <c r="R30" s="49"/>
      <c r="S30" s="24"/>
    </row>
    <row r="31" spans="1:19" ht="43.5" customHeight="1" x14ac:dyDescent="0.25">
      <c r="A31" s="140" t="s">
        <v>135</v>
      </c>
      <c r="B31" s="81" t="s">
        <v>863</v>
      </c>
      <c r="C31" s="37">
        <v>109</v>
      </c>
      <c r="D31" s="37">
        <v>0</v>
      </c>
      <c r="E31" s="111" t="s">
        <v>864</v>
      </c>
      <c r="F31" s="37">
        <v>0</v>
      </c>
      <c r="G31" s="37">
        <v>0</v>
      </c>
      <c r="H31" s="37">
        <v>23</v>
      </c>
      <c r="I31" s="37" t="s">
        <v>865</v>
      </c>
      <c r="J31" s="40"/>
      <c r="K31" s="49"/>
      <c r="L31" s="49"/>
      <c r="M31" s="268"/>
      <c r="N31" s="158" t="s">
        <v>866</v>
      </c>
      <c r="O31" s="110" t="s">
        <v>867</v>
      </c>
      <c r="P31" s="137"/>
      <c r="Q31" s="137"/>
      <c r="R31" s="49"/>
      <c r="S31" s="24"/>
    </row>
    <row r="32" spans="1:19" ht="39" customHeight="1" x14ac:dyDescent="0.25">
      <c r="A32" s="140" t="s">
        <v>137</v>
      </c>
      <c r="B32" s="81" t="s">
        <v>868</v>
      </c>
      <c r="C32" s="37">
        <v>19</v>
      </c>
      <c r="D32" s="37">
        <v>0</v>
      </c>
      <c r="E32" s="111" t="s">
        <v>869</v>
      </c>
      <c r="F32" s="37">
        <v>0</v>
      </c>
      <c r="G32" s="37">
        <v>0</v>
      </c>
      <c r="H32" s="37">
        <v>10</v>
      </c>
      <c r="I32" s="37" t="s">
        <v>870</v>
      </c>
      <c r="J32" s="38"/>
      <c r="K32" s="48"/>
      <c r="L32" s="48"/>
      <c r="M32" s="268"/>
      <c r="N32" s="158" t="s">
        <v>871</v>
      </c>
      <c r="O32" s="110" t="s">
        <v>872</v>
      </c>
      <c r="P32" s="137"/>
      <c r="Q32" s="137"/>
      <c r="R32" s="48"/>
      <c r="S32" s="24"/>
    </row>
    <row r="33" spans="1:19" ht="16.5" customHeight="1" x14ac:dyDescent="0.25">
      <c r="A33" s="140"/>
      <c r="B33" s="81"/>
      <c r="C33" s="37"/>
      <c r="D33" s="37"/>
      <c r="E33" s="111"/>
      <c r="F33" s="37"/>
      <c r="G33" s="37"/>
      <c r="H33" s="37"/>
      <c r="I33" s="37"/>
      <c r="J33" s="38"/>
      <c r="K33" s="48"/>
      <c r="L33" s="48"/>
      <c r="M33" s="268"/>
      <c r="N33" s="158"/>
      <c r="O33" s="110"/>
      <c r="P33" s="216"/>
      <c r="Q33" s="216"/>
      <c r="R33" s="48"/>
      <c r="S33" s="24"/>
    </row>
    <row r="34" spans="1:19" ht="15" customHeight="1" x14ac:dyDescent="0.25">
      <c r="A34" s="139" t="s">
        <v>10</v>
      </c>
      <c r="B34" s="82" t="s">
        <v>873</v>
      </c>
      <c r="C34" s="142">
        <f>SUM(C35:C47)</f>
        <v>110</v>
      </c>
      <c r="D34" s="142">
        <f>SUM(D35:D47)</f>
        <v>35</v>
      </c>
      <c r="E34" s="142">
        <f>SUM(E35:E47)</f>
        <v>0</v>
      </c>
      <c r="F34" s="142">
        <f>SUM(F35:F47)</f>
        <v>39</v>
      </c>
      <c r="G34" s="142">
        <f>SUM(G35:G46)</f>
        <v>39</v>
      </c>
      <c r="H34" s="142">
        <f>SUM(H35:H47)</f>
        <v>610</v>
      </c>
      <c r="I34" s="142"/>
      <c r="J34" s="85"/>
      <c r="K34" s="101"/>
      <c r="L34" s="101"/>
      <c r="M34" s="268"/>
      <c r="N34" s="102"/>
      <c r="O34" s="102"/>
      <c r="P34" s="103"/>
      <c r="Q34" s="103"/>
      <c r="R34" s="101"/>
      <c r="S34" s="24"/>
    </row>
    <row r="35" spans="1:19" ht="43.5" customHeight="1" x14ac:dyDescent="0.25">
      <c r="A35" s="140" t="s">
        <v>204</v>
      </c>
      <c r="B35" s="10" t="s">
        <v>874</v>
      </c>
      <c r="C35" s="43">
        <v>10</v>
      </c>
      <c r="D35" s="43" t="s">
        <v>875</v>
      </c>
      <c r="E35" s="43" t="s">
        <v>876</v>
      </c>
      <c r="F35" s="43">
        <v>1</v>
      </c>
      <c r="G35" s="43">
        <v>1</v>
      </c>
      <c r="H35" s="43">
        <v>50</v>
      </c>
      <c r="I35" s="43" t="s">
        <v>877</v>
      </c>
      <c r="J35" s="236" t="s">
        <v>878</v>
      </c>
      <c r="K35" s="48"/>
      <c r="L35" s="48"/>
      <c r="M35" s="268"/>
      <c r="N35" s="196" t="s">
        <v>879</v>
      </c>
      <c r="O35" s="110" t="s">
        <v>880</v>
      </c>
      <c r="P35" s="137"/>
      <c r="Q35" s="137"/>
      <c r="R35" s="48"/>
      <c r="S35" s="24"/>
    </row>
    <row r="36" spans="1:19" ht="44.25" customHeight="1" x14ac:dyDescent="0.25">
      <c r="A36" s="140" t="s">
        <v>205</v>
      </c>
      <c r="B36" s="10" t="s">
        <v>881</v>
      </c>
      <c r="C36" s="43">
        <v>10</v>
      </c>
      <c r="D36" s="43" t="s">
        <v>882</v>
      </c>
      <c r="E36" s="43" t="s">
        <v>883</v>
      </c>
      <c r="F36" s="43">
        <v>1</v>
      </c>
      <c r="G36" s="43">
        <v>1</v>
      </c>
      <c r="H36" s="43">
        <v>50</v>
      </c>
      <c r="I36" s="43" t="s">
        <v>884</v>
      </c>
      <c r="J36" s="237"/>
      <c r="K36" s="49"/>
      <c r="L36" s="49"/>
      <c r="M36" s="268"/>
      <c r="N36" s="196" t="s">
        <v>885</v>
      </c>
      <c r="O36" s="110" t="s">
        <v>886</v>
      </c>
      <c r="P36" s="137"/>
      <c r="Q36" s="137"/>
      <c r="R36" s="49"/>
      <c r="S36" s="24"/>
    </row>
    <row r="37" spans="1:19" ht="42.75" customHeight="1" x14ac:dyDescent="0.25">
      <c r="A37" s="140" t="s">
        <v>206</v>
      </c>
      <c r="B37" s="10" t="s">
        <v>887</v>
      </c>
      <c r="C37" s="43">
        <v>10</v>
      </c>
      <c r="D37" s="43" t="s">
        <v>888</v>
      </c>
      <c r="E37" s="43" t="s">
        <v>889</v>
      </c>
      <c r="F37" s="43">
        <v>1</v>
      </c>
      <c r="G37" s="43">
        <v>1</v>
      </c>
      <c r="H37" s="43">
        <v>50</v>
      </c>
      <c r="I37" s="43" t="s">
        <v>890</v>
      </c>
      <c r="J37" s="237"/>
      <c r="K37" s="49"/>
      <c r="L37" s="49"/>
      <c r="M37" s="268"/>
      <c r="N37" s="196" t="s">
        <v>891</v>
      </c>
      <c r="O37" s="110" t="s">
        <v>892</v>
      </c>
      <c r="P37" s="137"/>
      <c r="Q37" s="137"/>
      <c r="R37" s="49"/>
      <c r="S37" s="24"/>
    </row>
    <row r="38" spans="1:19" ht="42" customHeight="1" x14ac:dyDescent="0.25">
      <c r="A38" s="140" t="s">
        <v>207</v>
      </c>
      <c r="B38" s="10" t="s">
        <v>893</v>
      </c>
      <c r="C38" s="43">
        <v>10</v>
      </c>
      <c r="D38" s="43" t="s">
        <v>894</v>
      </c>
      <c r="E38" s="43" t="s">
        <v>895</v>
      </c>
      <c r="F38" s="43">
        <v>1</v>
      </c>
      <c r="G38" s="43">
        <v>1</v>
      </c>
      <c r="H38" s="43">
        <v>50</v>
      </c>
      <c r="I38" s="43" t="s">
        <v>896</v>
      </c>
      <c r="J38" s="237"/>
      <c r="K38" s="49"/>
      <c r="L38" s="49"/>
      <c r="M38" s="268"/>
      <c r="N38" s="196" t="s">
        <v>897</v>
      </c>
      <c r="O38" s="110" t="s">
        <v>898</v>
      </c>
      <c r="P38" s="137"/>
      <c r="Q38" s="137"/>
      <c r="R38" s="49"/>
      <c r="S38" s="24"/>
    </row>
    <row r="39" spans="1:19" ht="42" customHeight="1" x14ac:dyDescent="0.25">
      <c r="A39" s="140" t="s">
        <v>208</v>
      </c>
      <c r="B39" s="10" t="s">
        <v>899</v>
      </c>
      <c r="C39" s="43">
        <v>10</v>
      </c>
      <c r="D39" s="147">
        <v>5</v>
      </c>
      <c r="E39" s="43" t="s">
        <v>900</v>
      </c>
      <c r="F39" s="147">
        <v>5</v>
      </c>
      <c r="G39" s="147">
        <v>5</v>
      </c>
      <c r="H39" s="43">
        <v>50</v>
      </c>
      <c r="I39" s="43" t="s">
        <v>901</v>
      </c>
      <c r="J39" s="237"/>
      <c r="K39" s="49"/>
      <c r="L39" s="49"/>
      <c r="M39" s="268"/>
      <c r="N39" s="196" t="s">
        <v>902</v>
      </c>
      <c r="O39" s="110" t="s">
        <v>903</v>
      </c>
      <c r="P39" s="137"/>
      <c r="Q39" s="137"/>
      <c r="R39" s="49"/>
      <c r="S39" s="24"/>
    </row>
    <row r="40" spans="1:19" ht="42" customHeight="1" x14ac:dyDescent="0.25">
      <c r="A40" s="140" t="s">
        <v>209</v>
      </c>
      <c r="B40" s="10" t="s">
        <v>904</v>
      </c>
      <c r="C40" s="43">
        <v>10</v>
      </c>
      <c r="D40" s="147">
        <v>5</v>
      </c>
      <c r="E40" s="43" t="s">
        <v>905</v>
      </c>
      <c r="F40" s="147">
        <v>5</v>
      </c>
      <c r="G40" s="147">
        <v>5</v>
      </c>
      <c r="H40" s="43">
        <v>50</v>
      </c>
      <c r="I40" s="43" t="s">
        <v>906</v>
      </c>
      <c r="J40" s="237"/>
      <c r="K40" s="49"/>
      <c r="L40" s="49"/>
      <c r="M40" s="268"/>
      <c r="N40" s="196" t="s">
        <v>907</v>
      </c>
      <c r="O40" s="110" t="s">
        <v>908</v>
      </c>
      <c r="P40" s="137"/>
      <c r="Q40" s="137"/>
      <c r="R40" s="49"/>
      <c r="S40" s="7"/>
    </row>
    <row r="41" spans="1:19" ht="40.5" customHeight="1" x14ac:dyDescent="0.25">
      <c r="A41" s="140" t="s">
        <v>210</v>
      </c>
      <c r="B41" s="10" t="s">
        <v>909</v>
      </c>
      <c r="C41" s="43">
        <v>10</v>
      </c>
      <c r="D41" s="147">
        <v>5</v>
      </c>
      <c r="E41" s="43" t="s">
        <v>910</v>
      </c>
      <c r="F41" s="147">
        <v>5</v>
      </c>
      <c r="G41" s="147">
        <v>5</v>
      </c>
      <c r="H41" s="43">
        <v>50</v>
      </c>
      <c r="I41" s="43" t="s">
        <v>911</v>
      </c>
      <c r="J41" s="237"/>
      <c r="K41" s="49"/>
      <c r="L41" s="49"/>
      <c r="M41" s="268"/>
      <c r="N41" s="196" t="s">
        <v>912</v>
      </c>
      <c r="O41" s="110" t="s">
        <v>913</v>
      </c>
      <c r="P41" s="137"/>
      <c r="Q41" s="137"/>
      <c r="R41" s="49"/>
      <c r="S41" s="7"/>
    </row>
    <row r="42" spans="1:19" ht="42.75" customHeight="1" x14ac:dyDescent="0.25">
      <c r="A42" s="140" t="s">
        <v>211</v>
      </c>
      <c r="B42" s="10" t="s">
        <v>914</v>
      </c>
      <c r="C42" s="43">
        <v>10</v>
      </c>
      <c r="D42" s="147">
        <v>5</v>
      </c>
      <c r="E42" s="43" t="s">
        <v>915</v>
      </c>
      <c r="F42" s="147">
        <v>5</v>
      </c>
      <c r="G42" s="147">
        <v>5</v>
      </c>
      <c r="H42" s="43">
        <v>50</v>
      </c>
      <c r="I42" s="43" t="s">
        <v>916</v>
      </c>
      <c r="J42" s="237"/>
      <c r="K42" s="49"/>
      <c r="L42" s="49"/>
      <c r="M42" s="268"/>
      <c r="N42" s="196" t="s">
        <v>917</v>
      </c>
      <c r="O42" s="110" t="s">
        <v>918</v>
      </c>
      <c r="P42" s="137"/>
      <c r="Q42" s="137"/>
      <c r="R42" s="49"/>
      <c r="S42" s="7"/>
    </row>
    <row r="43" spans="1:19" ht="39.75" customHeight="1" x14ac:dyDescent="0.25">
      <c r="A43" s="140" t="s">
        <v>212</v>
      </c>
      <c r="B43" s="10" t="s">
        <v>919</v>
      </c>
      <c r="C43" s="43">
        <v>10</v>
      </c>
      <c r="D43" s="147">
        <v>5</v>
      </c>
      <c r="E43" s="43" t="s">
        <v>920</v>
      </c>
      <c r="F43" s="147">
        <v>5</v>
      </c>
      <c r="G43" s="147">
        <v>5</v>
      </c>
      <c r="H43" s="43">
        <v>50</v>
      </c>
      <c r="I43" s="43" t="s">
        <v>921</v>
      </c>
      <c r="J43" s="237"/>
      <c r="K43" s="49"/>
      <c r="L43" s="49"/>
      <c r="M43" s="268"/>
      <c r="N43" s="196" t="s">
        <v>922</v>
      </c>
      <c r="O43" s="110" t="s">
        <v>923</v>
      </c>
      <c r="P43" s="137"/>
      <c r="Q43" s="137"/>
      <c r="R43" s="49"/>
      <c r="S43" s="7"/>
    </row>
    <row r="44" spans="1:19" ht="44.25" customHeight="1" x14ac:dyDescent="0.25">
      <c r="A44" s="140" t="s">
        <v>213</v>
      </c>
      <c r="B44" s="10" t="s">
        <v>924</v>
      </c>
      <c r="C44" s="43">
        <v>10</v>
      </c>
      <c r="D44" s="147">
        <v>5</v>
      </c>
      <c r="E44" s="43" t="s">
        <v>925</v>
      </c>
      <c r="F44" s="147">
        <v>5</v>
      </c>
      <c r="G44" s="147">
        <v>5</v>
      </c>
      <c r="H44" s="43">
        <v>50</v>
      </c>
      <c r="I44" s="43" t="s">
        <v>926</v>
      </c>
      <c r="J44" s="237"/>
      <c r="K44" s="49"/>
      <c r="L44" s="49"/>
      <c r="M44" s="268"/>
      <c r="N44" s="196" t="s">
        <v>927</v>
      </c>
      <c r="O44" s="110" t="s">
        <v>928</v>
      </c>
      <c r="P44" s="137"/>
      <c r="Q44" s="137"/>
      <c r="R44" s="49"/>
      <c r="S44" s="7"/>
    </row>
    <row r="45" spans="1:19" ht="42" customHeight="1" x14ac:dyDescent="0.25">
      <c r="A45" s="140" t="s">
        <v>214</v>
      </c>
      <c r="B45" s="10" t="s">
        <v>929</v>
      </c>
      <c r="C45" s="43">
        <v>10</v>
      </c>
      <c r="D45" s="147">
        <v>5</v>
      </c>
      <c r="E45" s="43" t="s">
        <v>930</v>
      </c>
      <c r="F45" s="147">
        <v>5</v>
      </c>
      <c r="G45" s="147">
        <v>5</v>
      </c>
      <c r="H45" s="43">
        <v>50</v>
      </c>
      <c r="I45" s="43" t="s">
        <v>931</v>
      </c>
      <c r="J45" s="238"/>
      <c r="K45" s="49"/>
      <c r="L45" s="49"/>
      <c r="M45" s="268"/>
      <c r="N45" s="196" t="s">
        <v>932</v>
      </c>
      <c r="O45" s="110" t="s">
        <v>933</v>
      </c>
      <c r="P45" s="137"/>
      <c r="Q45" s="137"/>
      <c r="R45" s="49"/>
      <c r="S45" s="7"/>
    </row>
    <row r="46" spans="1:19" ht="46.5" customHeight="1" x14ac:dyDescent="0.25">
      <c r="A46" s="140" t="s">
        <v>215</v>
      </c>
      <c r="B46" s="10" t="s">
        <v>934</v>
      </c>
      <c r="C46" s="43" t="s">
        <v>935</v>
      </c>
      <c r="D46" s="43" t="s">
        <v>936</v>
      </c>
      <c r="E46" s="43" t="s">
        <v>937</v>
      </c>
      <c r="F46" s="43" t="s">
        <v>938</v>
      </c>
      <c r="G46" s="43" t="s">
        <v>939</v>
      </c>
      <c r="H46" s="147">
        <v>30</v>
      </c>
      <c r="I46" s="43" t="s">
        <v>940</v>
      </c>
      <c r="J46" s="236" t="s">
        <v>371</v>
      </c>
      <c r="K46" s="49"/>
      <c r="L46" s="49"/>
      <c r="M46" s="268"/>
      <c r="N46" s="196" t="s">
        <v>941</v>
      </c>
      <c r="O46" s="110" t="s">
        <v>942</v>
      </c>
      <c r="P46" s="137"/>
      <c r="Q46" s="137"/>
      <c r="R46" s="49"/>
      <c r="S46" s="7"/>
    </row>
    <row r="47" spans="1:19" ht="53.25" customHeight="1" x14ac:dyDescent="0.25">
      <c r="A47" s="140" t="s">
        <v>345</v>
      </c>
      <c r="B47" s="10" t="s">
        <v>943</v>
      </c>
      <c r="C47" s="43" t="s">
        <v>944</v>
      </c>
      <c r="D47" s="43" t="s">
        <v>945</v>
      </c>
      <c r="E47" s="43" t="s">
        <v>946</v>
      </c>
      <c r="F47" s="43" t="s">
        <v>947</v>
      </c>
      <c r="G47" s="43" t="s">
        <v>948</v>
      </c>
      <c r="H47" s="147">
        <v>30</v>
      </c>
      <c r="I47" s="43" t="s">
        <v>949</v>
      </c>
      <c r="J47" s="238"/>
      <c r="K47" s="49"/>
      <c r="L47" s="49"/>
      <c r="M47" s="268"/>
      <c r="N47" s="196" t="s">
        <v>950</v>
      </c>
      <c r="O47" s="110" t="s">
        <v>951</v>
      </c>
      <c r="P47" s="171"/>
      <c r="Q47" s="171"/>
      <c r="R47" s="49"/>
      <c r="S47" s="7"/>
    </row>
    <row r="48" spans="1:19" ht="18" customHeight="1" x14ac:dyDescent="0.25">
      <c r="A48" s="140"/>
      <c r="B48" s="10"/>
      <c r="C48" s="43"/>
      <c r="D48" s="43"/>
      <c r="E48" s="43"/>
      <c r="F48" s="43"/>
      <c r="G48" s="43"/>
      <c r="H48" s="147"/>
      <c r="I48" s="43"/>
      <c r="J48" s="215"/>
      <c r="K48" s="49"/>
      <c r="L48" s="49"/>
      <c r="M48" s="268"/>
      <c r="N48" s="196"/>
      <c r="O48" s="110"/>
      <c r="P48" s="216"/>
      <c r="Q48" s="216"/>
      <c r="R48" s="49"/>
      <c r="S48" s="7"/>
    </row>
    <row r="49" spans="1:1032" ht="15" customHeight="1" x14ac:dyDescent="0.25">
      <c r="A49" s="139" t="s">
        <v>216</v>
      </c>
      <c r="B49" s="82" t="s">
        <v>952</v>
      </c>
      <c r="C49" s="142">
        <f>SUM(C50:C61)</f>
        <v>1091</v>
      </c>
      <c r="D49" s="142">
        <f>SUM(D50:D61)</f>
        <v>1</v>
      </c>
      <c r="E49" s="142">
        <f>SUM(E50:E61)</f>
        <v>0</v>
      </c>
      <c r="F49" s="142">
        <f>SUM(F50:F61)</f>
        <v>1</v>
      </c>
      <c r="G49" s="142">
        <f>SUM(G50:G61)</f>
        <v>1</v>
      </c>
      <c r="H49" s="142">
        <f>SUM(H50:H61)</f>
        <v>287</v>
      </c>
      <c r="I49" s="142"/>
      <c r="J49" s="142"/>
      <c r="K49" s="142"/>
      <c r="L49" s="142"/>
      <c r="M49" s="268"/>
      <c r="N49" s="223"/>
      <c r="O49" s="223"/>
      <c r="P49" s="224"/>
      <c r="Q49" s="224"/>
      <c r="R49" s="225"/>
      <c r="S49" s="7"/>
    </row>
    <row r="50" spans="1:1032" ht="33.75" customHeight="1" x14ac:dyDescent="0.25">
      <c r="A50" s="140" t="s">
        <v>217</v>
      </c>
      <c r="B50" s="10" t="s">
        <v>953</v>
      </c>
      <c r="C50" s="37">
        <v>128</v>
      </c>
      <c r="D50" s="37" t="s">
        <v>954</v>
      </c>
      <c r="E50" s="37" t="s">
        <v>955</v>
      </c>
      <c r="F50" s="37" t="s">
        <v>956</v>
      </c>
      <c r="G50" s="37" t="s">
        <v>957</v>
      </c>
      <c r="H50" s="42">
        <v>30</v>
      </c>
      <c r="I50" s="42" t="s">
        <v>958</v>
      </c>
      <c r="J50" s="170"/>
      <c r="K50" s="49"/>
      <c r="L50" s="49"/>
      <c r="M50" s="268"/>
      <c r="N50" s="196" t="s">
        <v>959</v>
      </c>
      <c r="O50" s="110" t="s">
        <v>960</v>
      </c>
      <c r="P50" s="137"/>
      <c r="Q50" s="137"/>
      <c r="R50" s="49"/>
      <c r="S50" s="7"/>
    </row>
    <row r="51" spans="1:1032" ht="96.75" customHeight="1" x14ac:dyDescent="0.25">
      <c r="A51" s="140" t="s">
        <v>218</v>
      </c>
      <c r="B51" s="10" t="s">
        <v>961</v>
      </c>
      <c r="C51" s="37">
        <v>128</v>
      </c>
      <c r="D51" s="37" t="s">
        <v>962</v>
      </c>
      <c r="E51" s="37" t="s">
        <v>963</v>
      </c>
      <c r="F51" s="37" t="s">
        <v>964</v>
      </c>
      <c r="G51" s="37" t="s">
        <v>965</v>
      </c>
      <c r="H51" s="43">
        <v>80</v>
      </c>
      <c r="I51" s="43" t="s">
        <v>966</v>
      </c>
      <c r="J51" s="233" t="s">
        <v>412</v>
      </c>
      <c r="K51" s="49"/>
      <c r="L51" s="49"/>
      <c r="M51" s="268"/>
      <c r="N51" s="158" t="s">
        <v>387</v>
      </c>
      <c r="O51" s="110" t="s">
        <v>967</v>
      </c>
      <c r="P51" s="137"/>
      <c r="Q51" s="137"/>
      <c r="R51" s="49"/>
      <c r="S51" s="7"/>
    </row>
    <row r="52" spans="1:1032" ht="80.25" customHeight="1" x14ac:dyDescent="0.25">
      <c r="A52" s="140" t="s">
        <v>219</v>
      </c>
      <c r="B52" s="10" t="s">
        <v>968</v>
      </c>
      <c r="C52" s="37">
        <v>1</v>
      </c>
      <c r="D52" s="37" t="s">
        <v>969</v>
      </c>
      <c r="E52" s="37" t="s">
        <v>970</v>
      </c>
      <c r="F52" s="37" t="s">
        <v>971</v>
      </c>
      <c r="G52" s="37" t="s">
        <v>972</v>
      </c>
      <c r="H52" s="43">
        <v>20</v>
      </c>
      <c r="I52" s="43" t="s">
        <v>973</v>
      </c>
      <c r="J52" s="196" t="s">
        <v>413</v>
      </c>
      <c r="K52" s="49"/>
      <c r="L52" s="49"/>
      <c r="M52" s="268"/>
      <c r="N52" s="196" t="s">
        <v>974</v>
      </c>
      <c r="O52" s="110" t="s">
        <v>975</v>
      </c>
      <c r="P52" s="137"/>
      <c r="Q52" s="137"/>
      <c r="R52" s="49"/>
      <c r="S52" s="7"/>
    </row>
    <row r="53" spans="1:1032" ht="124.5" customHeight="1" x14ac:dyDescent="0.25">
      <c r="A53" s="140" t="s">
        <v>220</v>
      </c>
      <c r="B53" s="10" t="s">
        <v>976</v>
      </c>
      <c r="C53" s="43">
        <v>1</v>
      </c>
      <c r="D53" s="43">
        <v>1</v>
      </c>
      <c r="E53" s="43" t="s">
        <v>977</v>
      </c>
      <c r="F53" s="43">
        <v>1</v>
      </c>
      <c r="G53" s="43">
        <v>1</v>
      </c>
      <c r="H53" s="43">
        <v>16</v>
      </c>
      <c r="I53" s="43" t="s">
        <v>978</v>
      </c>
      <c r="J53" s="196" t="s">
        <v>979</v>
      </c>
      <c r="K53" s="49"/>
      <c r="L53" s="49"/>
      <c r="M53" s="268"/>
      <c r="N53" s="158" t="s">
        <v>388</v>
      </c>
      <c r="O53" s="110" t="s">
        <v>980</v>
      </c>
      <c r="P53" s="137"/>
      <c r="Q53" s="137"/>
      <c r="R53" s="49"/>
      <c r="S53" s="7"/>
    </row>
    <row r="54" spans="1:1032" ht="99.75" customHeight="1" x14ac:dyDescent="0.25">
      <c r="A54" s="140" t="s">
        <v>221</v>
      </c>
      <c r="B54" s="10" t="s">
        <v>981</v>
      </c>
      <c r="C54" s="37">
        <v>65</v>
      </c>
      <c r="D54" s="37" t="s">
        <v>982</v>
      </c>
      <c r="E54" s="37" t="s">
        <v>983</v>
      </c>
      <c r="F54" s="37" t="s">
        <v>984</v>
      </c>
      <c r="G54" s="37" t="s">
        <v>985</v>
      </c>
      <c r="H54" s="42">
        <v>20</v>
      </c>
      <c r="I54" s="43" t="s">
        <v>986</v>
      </c>
      <c r="J54" s="196" t="s">
        <v>416</v>
      </c>
      <c r="K54" s="49"/>
      <c r="L54" s="49"/>
      <c r="M54" s="268"/>
      <c r="N54" s="158" t="s">
        <v>389</v>
      </c>
      <c r="O54" s="110" t="s">
        <v>987</v>
      </c>
      <c r="P54" s="189"/>
      <c r="Q54" s="189"/>
      <c r="R54" s="49"/>
      <c r="S54" s="7"/>
    </row>
    <row r="55" spans="1:1032" ht="51" customHeight="1" x14ac:dyDescent="0.25">
      <c r="A55" s="140" t="s">
        <v>222</v>
      </c>
      <c r="B55" s="10" t="s">
        <v>988</v>
      </c>
      <c r="C55" s="37">
        <v>128</v>
      </c>
      <c r="D55" s="37" t="s">
        <v>989</v>
      </c>
      <c r="E55" s="37" t="s">
        <v>990</v>
      </c>
      <c r="F55" s="37" t="s">
        <v>991</v>
      </c>
      <c r="G55" s="37" t="s">
        <v>992</v>
      </c>
      <c r="H55" s="42">
        <v>30</v>
      </c>
      <c r="I55" s="42" t="s">
        <v>993</v>
      </c>
      <c r="J55" s="196" t="s">
        <v>994</v>
      </c>
      <c r="K55" s="49"/>
      <c r="L55" s="49"/>
      <c r="M55" s="268"/>
      <c r="N55" s="158" t="s">
        <v>995</v>
      </c>
      <c r="O55" s="110" t="s">
        <v>996</v>
      </c>
      <c r="P55" s="137"/>
      <c r="Q55" s="137"/>
      <c r="R55" s="49"/>
      <c r="S55" s="7"/>
    </row>
    <row r="56" spans="1:1032" ht="93" customHeight="1" x14ac:dyDescent="0.25">
      <c r="A56" s="140" t="s">
        <v>223</v>
      </c>
      <c r="B56" s="10" t="s">
        <v>997</v>
      </c>
      <c r="C56" s="37">
        <v>128</v>
      </c>
      <c r="D56" s="37" t="s">
        <v>998</v>
      </c>
      <c r="E56" s="37" t="s">
        <v>999</v>
      </c>
      <c r="F56" s="37" t="s">
        <v>1000</v>
      </c>
      <c r="G56" s="37" t="s">
        <v>1001</v>
      </c>
      <c r="H56" s="159">
        <v>20</v>
      </c>
      <c r="I56" s="42" t="s">
        <v>1002</v>
      </c>
      <c r="J56" s="196" t="s">
        <v>375</v>
      </c>
      <c r="K56" s="50"/>
      <c r="L56" s="50"/>
      <c r="M56" s="268"/>
      <c r="N56" s="93"/>
      <c r="O56" s="110" t="s">
        <v>1003</v>
      </c>
      <c r="P56" s="137"/>
      <c r="Q56" s="137"/>
      <c r="R56" s="50"/>
      <c r="S56" s="28"/>
      <c r="T56" s="27"/>
      <c r="U56" s="27"/>
      <c r="V56" s="27"/>
      <c r="W56" s="27"/>
      <c r="X56" s="27"/>
      <c r="Y56" s="27"/>
      <c r="Z56" s="27"/>
      <c r="AA56" s="27"/>
      <c r="AB56" s="27"/>
      <c r="AC56" s="27"/>
      <c r="AD56" s="27"/>
      <c r="AE56" s="27"/>
      <c r="AF56" s="27"/>
      <c r="AG56" s="27"/>
      <c r="AH56" s="27"/>
      <c r="AI56" s="27"/>
      <c r="AJ56" s="27"/>
      <c r="AK56" s="27"/>
      <c r="AL56" s="27"/>
      <c r="AM56" s="27"/>
      <c r="AN56" s="27"/>
      <c r="AO56" s="27"/>
      <c r="AP56" s="27"/>
      <c r="AQ56" s="27"/>
      <c r="AR56" s="27"/>
      <c r="AS56" s="27"/>
      <c r="AT56" s="27"/>
      <c r="AU56" s="27"/>
      <c r="AV56" s="27"/>
      <c r="AW56" s="27"/>
      <c r="AX56" s="27"/>
      <c r="AY56" s="27"/>
      <c r="AZ56" s="27"/>
      <c r="BA56" s="27"/>
      <c r="BB56" s="27"/>
      <c r="BC56" s="27"/>
      <c r="BD56" s="27"/>
      <c r="BE56" s="27"/>
      <c r="BF56" s="27"/>
      <c r="BG56" s="27"/>
      <c r="BH56" s="27"/>
      <c r="BI56" s="27"/>
      <c r="BJ56" s="27"/>
      <c r="BK56" s="27"/>
      <c r="BL56" s="27"/>
      <c r="BM56" s="27"/>
      <c r="BN56" s="27"/>
      <c r="BO56" s="27"/>
      <c r="BP56" s="27"/>
      <c r="BQ56" s="27"/>
      <c r="BR56" s="27"/>
      <c r="BS56" s="27"/>
      <c r="BT56" s="27"/>
      <c r="BU56" s="27"/>
      <c r="BV56" s="27"/>
      <c r="BW56" s="27"/>
      <c r="BX56" s="27"/>
      <c r="BY56" s="27"/>
      <c r="BZ56" s="27"/>
      <c r="CA56" s="27"/>
      <c r="CB56" s="27"/>
      <c r="CC56" s="27"/>
      <c r="CD56" s="27"/>
      <c r="CE56" s="27"/>
      <c r="CF56" s="27"/>
      <c r="CG56" s="27"/>
      <c r="CH56" s="27"/>
      <c r="CI56" s="27"/>
      <c r="CJ56" s="27"/>
      <c r="CK56" s="27"/>
      <c r="CL56" s="27"/>
      <c r="CM56" s="27"/>
      <c r="CN56" s="27"/>
      <c r="CO56" s="27"/>
      <c r="CP56" s="27"/>
      <c r="CQ56" s="27"/>
      <c r="CR56" s="27"/>
      <c r="CS56" s="27"/>
      <c r="CT56" s="27"/>
      <c r="CU56" s="27"/>
      <c r="CV56" s="27"/>
      <c r="CW56" s="27"/>
      <c r="CX56" s="27"/>
      <c r="CY56" s="27"/>
      <c r="CZ56" s="27"/>
      <c r="DA56" s="27"/>
      <c r="DB56" s="27"/>
      <c r="DC56" s="27"/>
      <c r="DD56" s="27"/>
      <c r="DE56" s="27"/>
      <c r="DF56" s="27"/>
      <c r="DG56" s="27"/>
      <c r="DH56" s="27"/>
      <c r="DI56" s="27"/>
      <c r="DJ56" s="27"/>
      <c r="DK56" s="27"/>
      <c r="DL56" s="27"/>
      <c r="DM56" s="27"/>
      <c r="DN56" s="27"/>
      <c r="DO56" s="27"/>
      <c r="DP56" s="27"/>
      <c r="DQ56" s="27"/>
      <c r="DR56" s="27"/>
      <c r="DS56" s="27"/>
      <c r="DT56" s="27"/>
      <c r="DU56" s="27"/>
      <c r="DV56" s="27"/>
      <c r="DW56" s="27"/>
      <c r="DX56" s="27"/>
      <c r="DY56" s="27"/>
      <c r="DZ56" s="27"/>
      <c r="EA56" s="27"/>
      <c r="EB56" s="27"/>
      <c r="EC56" s="27"/>
      <c r="ED56" s="27"/>
      <c r="EE56" s="27"/>
      <c r="EF56" s="27"/>
      <c r="EG56" s="27"/>
      <c r="EH56" s="27"/>
      <c r="EI56" s="27"/>
      <c r="EJ56" s="27"/>
      <c r="EK56" s="27"/>
      <c r="EL56" s="27"/>
      <c r="EM56" s="27"/>
      <c r="EN56" s="27"/>
      <c r="EO56" s="27"/>
      <c r="EP56" s="27"/>
      <c r="EQ56" s="27"/>
      <c r="ER56" s="27"/>
      <c r="ES56" s="27"/>
      <c r="ET56" s="27"/>
      <c r="EU56" s="27"/>
      <c r="EV56" s="27"/>
      <c r="EW56" s="27"/>
      <c r="EX56" s="27"/>
      <c r="EY56" s="27"/>
      <c r="EZ56" s="27"/>
      <c r="FA56" s="27"/>
      <c r="FB56" s="27"/>
      <c r="FC56" s="27"/>
      <c r="FD56" s="27"/>
      <c r="FE56" s="27"/>
      <c r="FF56" s="27"/>
      <c r="FG56" s="27"/>
      <c r="FH56" s="27"/>
      <c r="FI56" s="27"/>
      <c r="FJ56" s="27"/>
      <c r="FK56" s="27"/>
      <c r="FL56" s="27"/>
      <c r="FM56" s="27"/>
      <c r="FN56" s="27"/>
      <c r="FO56" s="27"/>
      <c r="FP56" s="27"/>
      <c r="FQ56" s="27"/>
      <c r="FR56" s="27"/>
      <c r="FS56" s="27"/>
      <c r="FT56" s="27"/>
      <c r="FU56" s="27"/>
      <c r="FV56" s="27"/>
      <c r="FW56" s="27"/>
      <c r="FX56" s="27"/>
      <c r="FY56" s="27"/>
      <c r="FZ56" s="27"/>
      <c r="GA56" s="27"/>
      <c r="GB56" s="27"/>
      <c r="GC56" s="27"/>
      <c r="GD56" s="27"/>
      <c r="GE56" s="27"/>
      <c r="GF56" s="27"/>
      <c r="GG56" s="27"/>
      <c r="GH56" s="27"/>
      <c r="GI56" s="27"/>
      <c r="GJ56" s="27"/>
      <c r="GK56" s="27"/>
      <c r="GL56" s="27"/>
      <c r="GM56" s="27"/>
      <c r="GN56" s="27"/>
      <c r="GO56" s="27"/>
      <c r="GP56" s="27"/>
      <c r="GQ56" s="27"/>
      <c r="GR56" s="27"/>
      <c r="GS56" s="27"/>
      <c r="GT56" s="27"/>
      <c r="GU56" s="27"/>
      <c r="GV56" s="27"/>
      <c r="GW56" s="27"/>
      <c r="GX56" s="27"/>
      <c r="GY56" s="27"/>
      <c r="GZ56" s="27"/>
      <c r="HA56" s="27"/>
      <c r="HB56" s="27"/>
      <c r="HC56" s="27"/>
      <c r="HD56" s="27"/>
      <c r="HE56" s="27"/>
      <c r="HF56" s="27"/>
      <c r="HG56" s="27"/>
      <c r="HH56" s="27"/>
      <c r="HI56" s="27"/>
      <c r="HJ56" s="27"/>
      <c r="HK56" s="27"/>
      <c r="HL56" s="27"/>
      <c r="HM56" s="27"/>
      <c r="HN56" s="27"/>
      <c r="HO56" s="27"/>
      <c r="HP56" s="27"/>
      <c r="HQ56" s="27"/>
      <c r="HR56" s="27"/>
      <c r="HS56" s="27"/>
      <c r="HT56" s="27"/>
      <c r="HU56" s="27"/>
      <c r="HV56" s="27"/>
      <c r="HW56" s="27"/>
      <c r="HX56" s="27"/>
      <c r="HY56" s="27"/>
      <c r="HZ56" s="27"/>
      <c r="IA56" s="27"/>
      <c r="IB56" s="27"/>
      <c r="IC56" s="27"/>
      <c r="ID56" s="27"/>
      <c r="IE56" s="27"/>
      <c r="IF56" s="27"/>
      <c r="IG56" s="27"/>
      <c r="IH56" s="27"/>
      <c r="II56" s="27"/>
      <c r="IJ56" s="27"/>
      <c r="IK56" s="27"/>
      <c r="IL56" s="27"/>
      <c r="IM56" s="27"/>
      <c r="IN56" s="27"/>
      <c r="IO56" s="27"/>
      <c r="IP56" s="27"/>
      <c r="IQ56" s="27"/>
      <c r="IR56" s="27"/>
      <c r="IS56" s="27"/>
      <c r="IT56" s="27"/>
      <c r="IU56" s="27"/>
      <c r="IV56" s="27"/>
      <c r="IW56" s="27"/>
      <c r="IX56" s="27"/>
      <c r="IY56" s="27"/>
      <c r="IZ56" s="27"/>
      <c r="JA56" s="27"/>
      <c r="JB56" s="27"/>
      <c r="JC56" s="27"/>
      <c r="JD56" s="27"/>
      <c r="JE56" s="27"/>
      <c r="JF56" s="27"/>
      <c r="JG56" s="27"/>
      <c r="JH56" s="27"/>
      <c r="JI56" s="27"/>
      <c r="JJ56" s="27"/>
      <c r="JK56" s="27"/>
      <c r="JL56" s="27"/>
      <c r="JM56" s="27"/>
      <c r="JN56" s="27"/>
      <c r="JO56" s="27"/>
      <c r="JP56" s="27"/>
      <c r="JQ56" s="27"/>
      <c r="JR56" s="27"/>
      <c r="JS56" s="27"/>
      <c r="JT56" s="27"/>
      <c r="JU56" s="27"/>
      <c r="JV56" s="27"/>
      <c r="JW56" s="27"/>
      <c r="JX56" s="27"/>
      <c r="JY56" s="27"/>
      <c r="JZ56" s="27"/>
      <c r="KA56" s="27"/>
      <c r="KB56" s="27"/>
      <c r="KC56" s="27"/>
      <c r="KD56" s="27"/>
      <c r="KE56" s="27"/>
      <c r="KF56" s="27"/>
      <c r="KG56" s="27"/>
      <c r="KH56" s="27"/>
      <c r="KI56" s="27"/>
      <c r="KJ56" s="27"/>
      <c r="KK56" s="27"/>
      <c r="KL56" s="27"/>
      <c r="KM56" s="27"/>
      <c r="KN56" s="27"/>
      <c r="KO56" s="27"/>
      <c r="KP56" s="27"/>
      <c r="KQ56" s="27"/>
      <c r="KR56" s="27"/>
      <c r="KS56" s="27"/>
      <c r="KT56" s="27"/>
      <c r="KU56" s="27"/>
      <c r="KV56" s="27"/>
      <c r="KW56" s="27"/>
      <c r="KX56" s="27"/>
      <c r="KY56" s="27"/>
      <c r="KZ56" s="27"/>
      <c r="LA56" s="27"/>
      <c r="LB56" s="27"/>
      <c r="LC56" s="27"/>
      <c r="LD56" s="27"/>
      <c r="LE56" s="27"/>
      <c r="LF56" s="27"/>
      <c r="LG56" s="27"/>
      <c r="LH56" s="27"/>
      <c r="LI56" s="27"/>
      <c r="LJ56" s="27"/>
      <c r="LK56" s="27"/>
      <c r="LL56" s="27"/>
      <c r="LM56" s="27"/>
      <c r="LN56" s="27"/>
      <c r="LO56" s="27"/>
      <c r="LP56" s="27"/>
      <c r="LQ56" s="27"/>
      <c r="LR56" s="27"/>
      <c r="LS56" s="27"/>
      <c r="LT56" s="27"/>
      <c r="LU56" s="27"/>
      <c r="LV56" s="27"/>
      <c r="LW56" s="27"/>
      <c r="LX56" s="27"/>
      <c r="LY56" s="27"/>
      <c r="LZ56" s="27"/>
      <c r="MA56" s="27"/>
      <c r="MB56" s="27"/>
      <c r="MC56" s="27"/>
      <c r="MD56" s="27"/>
      <c r="ME56" s="27"/>
      <c r="MF56" s="27"/>
      <c r="MG56" s="27"/>
      <c r="MH56" s="27"/>
      <c r="MI56" s="27"/>
      <c r="MJ56" s="27"/>
      <c r="MK56" s="27"/>
      <c r="ML56" s="27"/>
      <c r="MM56" s="27"/>
      <c r="MN56" s="27"/>
      <c r="MO56" s="27"/>
      <c r="MP56" s="27"/>
      <c r="MQ56" s="27"/>
      <c r="MR56" s="27"/>
      <c r="MS56" s="27"/>
      <c r="MT56" s="27"/>
      <c r="MU56" s="27"/>
      <c r="MV56" s="27"/>
      <c r="MW56" s="27"/>
      <c r="MX56" s="27"/>
      <c r="MY56" s="27"/>
      <c r="MZ56" s="27"/>
      <c r="NA56" s="27"/>
      <c r="NB56" s="27"/>
      <c r="NC56" s="27"/>
      <c r="ND56" s="27"/>
      <c r="NE56" s="27"/>
      <c r="NF56" s="27"/>
      <c r="NG56" s="27"/>
      <c r="NH56" s="27"/>
      <c r="NI56" s="27"/>
      <c r="NJ56" s="27"/>
      <c r="NK56" s="27"/>
      <c r="NL56" s="27"/>
      <c r="NM56" s="27"/>
      <c r="NN56" s="27"/>
      <c r="NO56" s="27"/>
      <c r="NP56" s="27"/>
      <c r="NQ56" s="27"/>
      <c r="NR56" s="27"/>
      <c r="NS56" s="27"/>
      <c r="NT56" s="27"/>
      <c r="NU56" s="27"/>
      <c r="NV56" s="27"/>
      <c r="NW56" s="27"/>
      <c r="NX56" s="27"/>
      <c r="NY56" s="27"/>
      <c r="NZ56" s="27"/>
      <c r="OA56" s="27"/>
      <c r="OB56" s="27"/>
      <c r="OC56" s="27"/>
      <c r="OD56" s="27"/>
      <c r="OE56" s="27"/>
      <c r="OF56" s="27"/>
      <c r="OG56" s="27"/>
      <c r="OH56" s="27"/>
      <c r="OI56" s="27"/>
      <c r="OJ56" s="27"/>
      <c r="OK56" s="27"/>
      <c r="OL56" s="27"/>
      <c r="OM56" s="27"/>
      <c r="ON56" s="27"/>
      <c r="OO56" s="27"/>
      <c r="OP56" s="27"/>
      <c r="OQ56" s="27"/>
      <c r="OR56" s="27"/>
      <c r="OS56" s="27"/>
      <c r="OT56" s="27"/>
      <c r="OU56" s="27"/>
      <c r="OV56" s="27"/>
      <c r="OW56" s="27"/>
      <c r="OX56" s="27"/>
      <c r="OY56" s="27"/>
      <c r="OZ56" s="27"/>
      <c r="PA56" s="27"/>
      <c r="PB56" s="27"/>
      <c r="PC56" s="27"/>
      <c r="PD56" s="27"/>
      <c r="PE56" s="27"/>
      <c r="PF56" s="27"/>
      <c r="PG56" s="27"/>
      <c r="PH56" s="27"/>
      <c r="PI56" s="27"/>
      <c r="PJ56" s="27"/>
      <c r="PK56" s="27"/>
      <c r="PL56" s="27"/>
      <c r="PM56" s="27"/>
      <c r="PN56" s="27"/>
      <c r="PO56" s="27"/>
      <c r="PP56" s="27"/>
      <c r="PQ56" s="27"/>
      <c r="PR56" s="27"/>
      <c r="PS56" s="27"/>
      <c r="PT56" s="27"/>
      <c r="PU56" s="27"/>
      <c r="PV56" s="27"/>
      <c r="PW56" s="27"/>
      <c r="PX56" s="27"/>
      <c r="PY56" s="27"/>
      <c r="PZ56" s="27"/>
      <c r="QA56" s="27"/>
      <c r="QB56" s="27"/>
      <c r="QC56" s="27"/>
      <c r="QD56" s="27"/>
      <c r="QE56" s="27"/>
      <c r="QF56" s="27"/>
      <c r="QG56" s="27"/>
      <c r="QH56" s="27"/>
      <c r="QI56" s="27"/>
      <c r="QJ56" s="27"/>
      <c r="QK56" s="27"/>
      <c r="QL56" s="27"/>
      <c r="QM56" s="27"/>
      <c r="QN56" s="27"/>
      <c r="QO56" s="27"/>
      <c r="QP56" s="27"/>
      <c r="QQ56" s="27"/>
      <c r="QR56" s="27"/>
      <c r="QS56" s="27"/>
      <c r="QT56" s="27"/>
      <c r="QU56" s="27"/>
      <c r="QV56" s="27"/>
      <c r="QW56" s="27"/>
      <c r="QX56" s="27"/>
      <c r="QY56" s="27"/>
      <c r="QZ56" s="27"/>
      <c r="RA56" s="27"/>
      <c r="RB56" s="27"/>
      <c r="RC56" s="27"/>
      <c r="RD56" s="27"/>
      <c r="RE56" s="27"/>
      <c r="RF56" s="27"/>
      <c r="RG56" s="27"/>
      <c r="RH56" s="27"/>
      <c r="RI56" s="27"/>
      <c r="RJ56" s="27"/>
      <c r="RK56" s="27"/>
      <c r="RL56" s="27"/>
      <c r="RM56" s="27"/>
      <c r="RN56" s="27"/>
      <c r="RO56" s="27"/>
      <c r="RP56" s="27"/>
      <c r="RQ56" s="27"/>
      <c r="RR56" s="27"/>
      <c r="RS56" s="27"/>
      <c r="RT56" s="27"/>
      <c r="RU56" s="27"/>
      <c r="RV56" s="27"/>
      <c r="RW56" s="27"/>
      <c r="RX56" s="27"/>
      <c r="RY56" s="27"/>
      <c r="RZ56" s="27"/>
      <c r="SA56" s="27"/>
      <c r="SB56" s="27"/>
      <c r="SC56" s="27"/>
      <c r="SD56" s="27"/>
      <c r="SE56" s="27"/>
      <c r="SF56" s="27"/>
      <c r="SG56" s="27"/>
      <c r="SH56" s="27"/>
      <c r="SI56" s="27"/>
      <c r="SJ56" s="27"/>
      <c r="SK56" s="27"/>
      <c r="SL56" s="27"/>
      <c r="SM56" s="27"/>
      <c r="SN56" s="27"/>
      <c r="SO56" s="27"/>
      <c r="SP56" s="27"/>
      <c r="SQ56" s="27"/>
      <c r="SR56" s="27"/>
      <c r="SS56" s="27"/>
      <c r="ST56" s="27"/>
      <c r="SU56" s="27"/>
      <c r="SV56" s="27"/>
      <c r="SW56" s="27"/>
      <c r="SX56" s="27"/>
      <c r="SY56" s="27"/>
      <c r="SZ56" s="27"/>
      <c r="TA56" s="27"/>
      <c r="TB56" s="27"/>
      <c r="TC56" s="27"/>
      <c r="TD56" s="27"/>
      <c r="TE56" s="27"/>
      <c r="TF56" s="27"/>
      <c r="TG56" s="27"/>
      <c r="TH56" s="27"/>
      <c r="TI56" s="27"/>
      <c r="TJ56" s="27"/>
      <c r="TK56" s="27"/>
      <c r="TL56" s="27"/>
      <c r="TM56" s="27"/>
      <c r="TN56" s="27"/>
      <c r="TO56" s="27"/>
      <c r="TP56" s="27"/>
      <c r="TQ56" s="27"/>
      <c r="TR56" s="27"/>
      <c r="TS56" s="27"/>
      <c r="TT56" s="27"/>
      <c r="TU56" s="27"/>
      <c r="TV56" s="27"/>
      <c r="TW56" s="27"/>
      <c r="TX56" s="27"/>
      <c r="TY56" s="27"/>
      <c r="TZ56" s="27"/>
      <c r="UA56" s="27"/>
      <c r="UB56" s="27"/>
      <c r="UC56" s="27"/>
      <c r="UD56" s="27"/>
      <c r="UE56" s="27"/>
      <c r="UF56" s="27"/>
      <c r="UG56" s="27"/>
      <c r="UH56" s="27"/>
      <c r="UI56" s="27"/>
      <c r="UJ56" s="27"/>
      <c r="UK56" s="27"/>
      <c r="UL56" s="27"/>
      <c r="UM56" s="27"/>
      <c r="UN56" s="27"/>
      <c r="UO56" s="27"/>
      <c r="UP56" s="27"/>
      <c r="UQ56" s="27"/>
      <c r="UR56" s="27"/>
      <c r="US56" s="27"/>
      <c r="UT56" s="27"/>
      <c r="UU56" s="27"/>
      <c r="UV56" s="27"/>
      <c r="UW56" s="27"/>
      <c r="UX56" s="27"/>
      <c r="UY56" s="27"/>
      <c r="UZ56" s="27"/>
      <c r="VA56" s="27"/>
      <c r="VB56" s="27"/>
      <c r="VC56" s="27"/>
      <c r="VD56" s="27"/>
      <c r="VE56" s="27"/>
      <c r="VF56" s="27"/>
      <c r="VG56" s="27"/>
      <c r="VH56" s="27"/>
      <c r="VI56" s="27"/>
      <c r="VJ56" s="27"/>
      <c r="VK56" s="27"/>
      <c r="VL56" s="27"/>
      <c r="VM56" s="27"/>
      <c r="VN56" s="27"/>
      <c r="VO56" s="27"/>
      <c r="VP56" s="27"/>
      <c r="VQ56" s="27"/>
      <c r="VR56" s="27"/>
      <c r="VS56" s="27"/>
      <c r="VT56" s="27"/>
      <c r="VU56" s="27"/>
      <c r="VV56" s="27"/>
      <c r="VW56" s="27"/>
      <c r="VX56" s="27"/>
      <c r="VY56" s="27"/>
      <c r="VZ56" s="27"/>
      <c r="WA56" s="27"/>
      <c r="WB56" s="27"/>
      <c r="WC56" s="27"/>
      <c r="WD56" s="27"/>
      <c r="WE56" s="27"/>
      <c r="WF56" s="27"/>
      <c r="WG56" s="27"/>
      <c r="WH56" s="27"/>
      <c r="WI56" s="27"/>
      <c r="WJ56" s="27"/>
      <c r="WK56" s="27"/>
      <c r="WL56" s="27"/>
      <c r="WM56" s="27"/>
      <c r="WN56" s="27"/>
      <c r="WO56" s="27"/>
      <c r="WP56" s="27"/>
      <c r="WQ56" s="27"/>
      <c r="WR56" s="27"/>
      <c r="WS56" s="27"/>
      <c r="WT56" s="27"/>
      <c r="WU56" s="27"/>
      <c r="WV56" s="27"/>
      <c r="WW56" s="27"/>
      <c r="WX56" s="27"/>
      <c r="WY56" s="27"/>
      <c r="WZ56" s="27"/>
      <c r="XA56" s="27"/>
      <c r="XB56" s="27"/>
      <c r="XC56" s="27"/>
      <c r="XD56" s="27"/>
      <c r="XE56" s="27"/>
      <c r="XF56" s="27"/>
      <c r="XG56" s="27"/>
      <c r="XH56" s="27"/>
      <c r="XI56" s="27"/>
      <c r="XJ56" s="27"/>
      <c r="XK56" s="27"/>
      <c r="XL56" s="27"/>
      <c r="XM56" s="27"/>
      <c r="XN56" s="27"/>
      <c r="XO56" s="27"/>
      <c r="XP56" s="27"/>
      <c r="XQ56" s="27"/>
      <c r="XR56" s="27"/>
      <c r="XS56" s="27"/>
      <c r="XT56" s="27"/>
      <c r="XU56" s="27"/>
      <c r="XV56" s="27"/>
      <c r="XW56" s="27"/>
      <c r="XX56" s="27"/>
      <c r="XY56" s="27"/>
      <c r="XZ56" s="27"/>
      <c r="YA56" s="27"/>
      <c r="YB56" s="27"/>
      <c r="YC56" s="27"/>
      <c r="YD56" s="27"/>
      <c r="YE56" s="27"/>
      <c r="YF56" s="27"/>
      <c r="YG56" s="27"/>
      <c r="YH56" s="27"/>
      <c r="YI56" s="27"/>
      <c r="YJ56" s="27"/>
      <c r="YK56" s="27"/>
      <c r="YL56" s="27"/>
      <c r="YM56" s="27"/>
      <c r="YN56" s="27"/>
      <c r="YO56" s="27"/>
      <c r="YP56" s="27"/>
      <c r="YQ56" s="27"/>
      <c r="YR56" s="27"/>
      <c r="YS56" s="27"/>
      <c r="YT56" s="27"/>
      <c r="YU56" s="27"/>
      <c r="YV56" s="27"/>
      <c r="YW56" s="27"/>
      <c r="YX56" s="27"/>
      <c r="YY56" s="27"/>
      <c r="YZ56" s="27"/>
      <c r="ZA56" s="27"/>
      <c r="ZB56" s="27"/>
      <c r="ZC56" s="27"/>
      <c r="ZD56" s="27"/>
      <c r="ZE56" s="27"/>
      <c r="ZF56" s="27"/>
      <c r="ZG56" s="27"/>
      <c r="ZH56" s="27"/>
      <c r="ZI56" s="27"/>
      <c r="ZJ56" s="27"/>
      <c r="ZK56" s="27"/>
      <c r="ZL56" s="27"/>
      <c r="ZM56" s="27"/>
      <c r="ZN56" s="27"/>
      <c r="ZO56" s="27"/>
      <c r="ZP56" s="27"/>
      <c r="ZQ56" s="27"/>
      <c r="ZR56" s="27"/>
      <c r="ZS56" s="27"/>
      <c r="ZT56" s="27"/>
      <c r="ZU56" s="27"/>
      <c r="ZV56" s="27"/>
      <c r="ZW56" s="27"/>
      <c r="ZX56" s="27"/>
      <c r="ZY56" s="27"/>
      <c r="ZZ56" s="27"/>
      <c r="AAA56" s="27"/>
      <c r="AAB56" s="27"/>
      <c r="AAC56" s="27"/>
      <c r="AAD56" s="27"/>
      <c r="AAE56" s="27"/>
      <c r="AAF56" s="27"/>
      <c r="AAG56" s="27"/>
      <c r="AAH56" s="27"/>
      <c r="AAI56" s="27"/>
      <c r="AAJ56" s="27"/>
      <c r="AAK56" s="27"/>
      <c r="AAL56" s="27"/>
      <c r="AAM56" s="27"/>
      <c r="AAN56" s="27"/>
      <c r="AAO56" s="27"/>
      <c r="AAP56" s="27"/>
      <c r="AAQ56" s="27"/>
      <c r="AAR56" s="27"/>
      <c r="AAS56" s="27"/>
      <c r="AAT56" s="27"/>
      <c r="AAU56" s="27"/>
      <c r="AAV56" s="27"/>
      <c r="AAW56" s="27"/>
      <c r="AAX56" s="27"/>
      <c r="AAY56" s="27"/>
      <c r="AAZ56" s="27"/>
      <c r="ABA56" s="27"/>
      <c r="ABB56" s="27"/>
      <c r="ABC56" s="27"/>
      <c r="ABD56" s="27"/>
      <c r="ABE56" s="27"/>
      <c r="ABF56" s="27"/>
      <c r="ABG56" s="27"/>
      <c r="ABH56" s="27"/>
      <c r="ABI56" s="27"/>
      <c r="ABJ56" s="27"/>
      <c r="ABK56" s="27"/>
      <c r="ABL56" s="27"/>
      <c r="ABM56" s="27"/>
      <c r="ABN56" s="27"/>
      <c r="ABO56" s="27"/>
      <c r="ABP56" s="27"/>
      <c r="ABQ56" s="27"/>
      <c r="ABR56" s="27"/>
      <c r="ABS56" s="27"/>
      <c r="ABT56" s="27"/>
      <c r="ABU56" s="27"/>
      <c r="ABV56" s="27"/>
      <c r="ABW56" s="27"/>
      <c r="ABX56" s="27"/>
      <c r="ABY56" s="27"/>
      <c r="ABZ56" s="27"/>
      <c r="ACA56" s="27"/>
      <c r="ACB56" s="27"/>
      <c r="ACC56" s="27"/>
      <c r="ACD56" s="27"/>
      <c r="ACE56" s="27"/>
      <c r="ACF56" s="27"/>
      <c r="ACG56" s="27"/>
      <c r="ACH56" s="27"/>
      <c r="ACI56" s="27"/>
      <c r="ACJ56" s="27"/>
      <c r="ACK56" s="27"/>
      <c r="ACL56" s="27"/>
      <c r="ACM56" s="27"/>
      <c r="ACN56" s="27"/>
      <c r="ACO56" s="27"/>
      <c r="ACP56" s="27"/>
      <c r="ACQ56" s="27"/>
      <c r="ACR56" s="27"/>
      <c r="ACS56" s="27"/>
      <c r="ACT56" s="27"/>
      <c r="ACU56" s="27"/>
      <c r="ACV56" s="27"/>
      <c r="ACW56" s="27"/>
      <c r="ACX56" s="27"/>
      <c r="ACY56" s="27"/>
      <c r="ACZ56" s="27"/>
      <c r="ADA56" s="27"/>
      <c r="ADB56" s="27"/>
      <c r="ADC56" s="27"/>
      <c r="ADD56" s="27"/>
      <c r="ADE56" s="27"/>
      <c r="ADF56" s="27"/>
      <c r="ADG56" s="27"/>
      <c r="ADH56" s="27"/>
      <c r="ADI56" s="27"/>
      <c r="ADJ56" s="27"/>
      <c r="ADK56" s="27"/>
      <c r="ADL56" s="27"/>
      <c r="ADM56" s="27"/>
      <c r="ADN56" s="27"/>
      <c r="ADO56" s="27"/>
      <c r="ADP56" s="27"/>
      <c r="ADQ56" s="27"/>
      <c r="ADR56" s="27"/>
      <c r="ADS56" s="27"/>
      <c r="ADT56" s="27"/>
      <c r="ADU56" s="27"/>
      <c r="ADV56" s="27"/>
      <c r="ADW56" s="27"/>
      <c r="ADX56" s="27"/>
      <c r="ADY56" s="27"/>
      <c r="ADZ56" s="27"/>
      <c r="AEA56" s="27"/>
      <c r="AEB56" s="27"/>
      <c r="AEC56" s="27"/>
      <c r="AED56" s="27"/>
      <c r="AEE56" s="27"/>
      <c r="AEF56" s="27"/>
      <c r="AEG56" s="27"/>
      <c r="AEH56" s="27"/>
      <c r="AEI56" s="27"/>
      <c r="AEJ56" s="27"/>
      <c r="AEK56" s="27"/>
      <c r="AEL56" s="27"/>
      <c r="AEM56" s="27"/>
      <c r="AEN56" s="27"/>
      <c r="AEO56" s="27"/>
      <c r="AEP56" s="27"/>
      <c r="AEQ56" s="27"/>
      <c r="AER56" s="27"/>
      <c r="AES56" s="27"/>
      <c r="AET56" s="27"/>
      <c r="AEU56" s="27"/>
      <c r="AEV56" s="27"/>
      <c r="AEW56" s="27"/>
      <c r="AEX56" s="27"/>
      <c r="AEY56" s="27"/>
      <c r="AEZ56" s="27"/>
      <c r="AFA56" s="27"/>
      <c r="AFB56" s="27"/>
      <c r="AFC56" s="27"/>
      <c r="AFD56" s="27"/>
      <c r="AFE56" s="27"/>
      <c r="AFF56" s="27"/>
      <c r="AFG56" s="27"/>
      <c r="AFH56" s="27"/>
      <c r="AFI56" s="27"/>
      <c r="AFJ56" s="27"/>
      <c r="AFK56" s="27"/>
      <c r="AFL56" s="27"/>
      <c r="AFM56" s="27"/>
      <c r="AFN56" s="27"/>
      <c r="AFO56" s="27"/>
      <c r="AFP56" s="27"/>
      <c r="AFQ56" s="27"/>
      <c r="AFR56" s="27"/>
      <c r="AFS56" s="27"/>
      <c r="AFT56" s="27"/>
      <c r="AFU56" s="27"/>
      <c r="AFV56" s="27"/>
      <c r="AFW56" s="27"/>
      <c r="AFX56" s="27"/>
      <c r="AFY56" s="27"/>
      <c r="AFZ56" s="27"/>
      <c r="AGA56" s="27"/>
      <c r="AGB56" s="27"/>
      <c r="AGC56" s="27"/>
      <c r="AGD56" s="27"/>
      <c r="AGE56" s="27"/>
      <c r="AGF56" s="27"/>
      <c r="AGG56" s="27"/>
      <c r="AGH56" s="27"/>
      <c r="AGI56" s="27"/>
      <c r="AGJ56" s="27"/>
      <c r="AGK56" s="27"/>
      <c r="AGL56" s="27"/>
      <c r="AGM56" s="27"/>
      <c r="AGN56" s="27"/>
      <c r="AGO56" s="27"/>
      <c r="AGP56" s="27"/>
      <c r="AGQ56" s="27"/>
      <c r="AGR56" s="27"/>
      <c r="AGS56" s="27"/>
      <c r="AGT56" s="27"/>
      <c r="AGU56" s="27"/>
      <c r="AGV56" s="27"/>
      <c r="AGW56" s="27"/>
      <c r="AGX56" s="27"/>
      <c r="AGY56" s="27"/>
      <c r="AGZ56" s="27"/>
      <c r="AHA56" s="27"/>
      <c r="AHB56" s="27"/>
      <c r="AHC56" s="27"/>
      <c r="AHD56" s="27"/>
      <c r="AHE56" s="27"/>
      <c r="AHF56" s="27"/>
      <c r="AHG56" s="27"/>
      <c r="AHH56" s="27"/>
      <c r="AHI56" s="27"/>
      <c r="AHJ56" s="27"/>
      <c r="AHK56" s="27"/>
      <c r="AHL56" s="27"/>
      <c r="AHM56" s="27"/>
      <c r="AHN56" s="27"/>
      <c r="AHO56" s="27"/>
      <c r="AHP56" s="27"/>
      <c r="AHQ56" s="27"/>
      <c r="AHR56" s="27"/>
      <c r="AHS56" s="27"/>
      <c r="AHT56" s="27"/>
      <c r="AHU56" s="27"/>
      <c r="AHV56" s="27"/>
      <c r="AHW56" s="27"/>
      <c r="AHX56" s="27"/>
      <c r="AHY56" s="27"/>
      <c r="AHZ56" s="27"/>
      <c r="AIA56" s="27"/>
      <c r="AIB56" s="27"/>
      <c r="AIC56" s="27"/>
      <c r="AID56" s="27"/>
      <c r="AIE56" s="27"/>
      <c r="AIF56" s="27"/>
      <c r="AIG56" s="27"/>
      <c r="AIH56" s="27"/>
      <c r="AII56" s="27"/>
      <c r="AIJ56" s="27"/>
      <c r="AIK56" s="27"/>
      <c r="AIL56" s="27"/>
      <c r="AIM56" s="27"/>
      <c r="AIN56" s="27"/>
      <c r="AIO56" s="27"/>
      <c r="AIP56" s="27"/>
      <c r="AIQ56" s="27"/>
      <c r="AIR56" s="27"/>
      <c r="AIS56" s="27"/>
      <c r="AIT56" s="27"/>
      <c r="AIU56" s="27"/>
      <c r="AIV56" s="27"/>
      <c r="AIW56" s="27"/>
      <c r="AIX56" s="27"/>
      <c r="AIY56" s="27"/>
      <c r="AIZ56" s="27"/>
      <c r="AJA56" s="27"/>
      <c r="AJB56" s="27"/>
      <c r="AJC56" s="27"/>
      <c r="AJD56" s="27"/>
      <c r="AJE56" s="27"/>
      <c r="AJF56" s="27"/>
      <c r="AJG56" s="27"/>
      <c r="AJH56" s="27"/>
      <c r="AJI56" s="27"/>
      <c r="AJJ56" s="27"/>
      <c r="AJK56" s="27"/>
      <c r="AJL56" s="27"/>
      <c r="AJM56" s="27"/>
      <c r="AJN56" s="27"/>
      <c r="AJO56" s="27"/>
      <c r="AJP56" s="27"/>
      <c r="AJQ56" s="27"/>
      <c r="AJR56" s="27"/>
      <c r="AJS56" s="27"/>
      <c r="AJT56" s="27"/>
      <c r="AJU56" s="27"/>
      <c r="AJV56" s="27"/>
      <c r="AJW56" s="27"/>
      <c r="AJX56" s="27"/>
      <c r="AJY56" s="27"/>
      <c r="AJZ56" s="27"/>
      <c r="AKA56" s="27"/>
      <c r="AKB56" s="27"/>
      <c r="AKC56" s="27"/>
      <c r="AKD56" s="27"/>
      <c r="AKE56" s="27"/>
      <c r="AKF56" s="27"/>
      <c r="AKG56" s="27"/>
      <c r="AKH56" s="27"/>
      <c r="AKI56" s="27"/>
      <c r="AKJ56" s="27"/>
      <c r="AKK56" s="27"/>
      <c r="AKL56" s="27"/>
      <c r="AKM56" s="27"/>
      <c r="AKN56" s="27"/>
      <c r="AKO56" s="27"/>
      <c r="AKP56" s="27"/>
      <c r="AKQ56" s="27"/>
      <c r="AKR56" s="27"/>
      <c r="AKS56" s="27"/>
      <c r="AKT56" s="27"/>
      <c r="AKU56" s="27"/>
      <c r="AKV56" s="27"/>
      <c r="AKW56" s="27"/>
      <c r="AKX56" s="27"/>
      <c r="AKY56" s="27"/>
      <c r="AKZ56" s="27"/>
      <c r="ALA56" s="27"/>
      <c r="ALB56" s="27"/>
      <c r="ALC56" s="27"/>
      <c r="ALD56" s="27"/>
      <c r="ALE56" s="27"/>
      <c r="ALF56" s="27"/>
      <c r="ALG56" s="27"/>
      <c r="ALH56" s="27"/>
      <c r="ALI56" s="27"/>
      <c r="ALJ56" s="27"/>
      <c r="ALK56" s="27"/>
      <c r="ALL56" s="27"/>
      <c r="ALM56" s="27"/>
      <c r="ALN56" s="27"/>
      <c r="ALO56" s="27"/>
      <c r="ALP56" s="27"/>
      <c r="ALQ56" s="27"/>
      <c r="ALR56" s="27"/>
      <c r="ALS56" s="27"/>
      <c r="ALT56" s="27"/>
      <c r="ALU56" s="27"/>
      <c r="ALV56" s="27"/>
      <c r="ALW56" s="27"/>
      <c r="ALX56" s="27"/>
      <c r="ALY56" s="27"/>
      <c r="ALZ56" s="27"/>
      <c r="AMA56" s="27"/>
      <c r="AMB56" s="27"/>
      <c r="AMC56" s="27"/>
      <c r="AMD56" s="27"/>
      <c r="AME56" s="27"/>
      <c r="AMF56" s="27"/>
      <c r="AMG56" s="27"/>
      <c r="AMH56" s="27"/>
      <c r="AMI56" s="27"/>
      <c r="AMJ56" s="27"/>
      <c r="AMK56" s="27"/>
      <c r="AML56" s="27"/>
      <c r="AMM56" s="27"/>
      <c r="AMN56" s="27"/>
      <c r="AMO56" s="27"/>
      <c r="AMP56" s="27"/>
      <c r="AMQ56" s="27"/>
      <c r="AMR56" s="27"/>
    </row>
    <row r="57" spans="1:1032" ht="94.5" customHeight="1" x14ac:dyDescent="0.25">
      <c r="A57" s="140" t="s">
        <v>224</v>
      </c>
      <c r="B57" s="10" t="s">
        <v>1004</v>
      </c>
      <c r="C57" s="37">
        <v>128</v>
      </c>
      <c r="D57" s="37" t="s">
        <v>1005</v>
      </c>
      <c r="E57" s="37" t="s">
        <v>1006</v>
      </c>
      <c r="F57" s="37" t="s">
        <v>1007</v>
      </c>
      <c r="G57" s="37" t="s">
        <v>1008</v>
      </c>
      <c r="H57" s="159">
        <v>15</v>
      </c>
      <c r="I57" s="42" t="s">
        <v>1009</v>
      </c>
      <c r="J57" s="196" t="s">
        <v>1010</v>
      </c>
      <c r="K57" s="50"/>
      <c r="L57" s="50"/>
      <c r="M57" s="268"/>
      <c r="N57" s="196" t="s">
        <v>1011</v>
      </c>
      <c r="O57" s="110" t="s">
        <v>1012</v>
      </c>
      <c r="P57" s="137"/>
      <c r="Q57" s="137"/>
      <c r="R57" s="50"/>
      <c r="S57" s="28"/>
      <c r="T57" s="27"/>
      <c r="U57" s="27"/>
      <c r="V57" s="27"/>
      <c r="W57" s="27"/>
      <c r="X57" s="27"/>
      <c r="Y57" s="27"/>
      <c r="Z57" s="27"/>
      <c r="AA57" s="27"/>
      <c r="AB57" s="27"/>
      <c r="AC57" s="27"/>
      <c r="AD57" s="27"/>
      <c r="AE57" s="27"/>
      <c r="AF57" s="27"/>
      <c r="AG57" s="27"/>
      <c r="AH57" s="27"/>
      <c r="AI57" s="27"/>
      <c r="AJ57" s="27"/>
      <c r="AK57" s="27"/>
      <c r="AL57" s="27"/>
      <c r="AM57" s="27"/>
      <c r="AN57" s="27"/>
      <c r="AO57" s="27"/>
      <c r="AP57" s="27"/>
      <c r="AQ57" s="27"/>
      <c r="AR57" s="27"/>
      <c r="AS57" s="27"/>
      <c r="AT57" s="27"/>
      <c r="AU57" s="27"/>
      <c r="AV57" s="27"/>
      <c r="AW57" s="27"/>
      <c r="AX57" s="27"/>
      <c r="AY57" s="27"/>
      <c r="AZ57" s="27"/>
      <c r="BA57" s="27"/>
      <c r="BB57" s="27"/>
      <c r="BC57" s="27"/>
      <c r="BD57" s="27"/>
      <c r="BE57" s="27"/>
      <c r="BF57" s="27"/>
      <c r="BG57" s="27"/>
      <c r="BH57" s="27"/>
      <c r="BI57" s="27"/>
      <c r="BJ57" s="27"/>
      <c r="BK57" s="27"/>
      <c r="BL57" s="27"/>
      <c r="BM57" s="27"/>
      <c r="BN57" s="27"/>
      <c r="BO57" s="27"/>
      <c r="BP57" s="27"/>
      <c r="BQ57" s="27"/>
      <c r="BR57" s="27"/>
      <c r="BS57" s="27"/>
      <c r="BT57" s="27"/>
      <c r="BU57" s="27"/>
      <c r="BV57" s="27"/>
      <c r="BW57" s="27"/>
      <c r="BX57" s="27"/>
      <c r="BY57" s="27"/>
      <c r="BZ57" s="27"/>
      <c r="CA57" s="27"/>
      <c r="CB57" s="27"/>
      <c r="CC57" s="27"/>
      <c r="CD57" s="27"/>
      <c r="CE57" s="27"/>
      <c r="CF57" s="27"/>
      <c r="CG57" s="27"/>
      <c r="CH57" s="27"/>
      <c r="CI57" s="27"/>
      <c r="CJ57" s="27"/>
      <c r="CK57" s="27"/>
      <c r="CL57" s="27"/>
      <c r="CM57" s="27"/>
      <c r="CN57" s="27"/>
      <c r="CO57" s="27"/>
      <c r="CP57" s="27"/>
      <c r="CQ57" s="27"/>
      <c r="CR57" s="27"/>
      <c r="CS57" s="27"/>
      <c r="CT57" s="27"/>
      <c r="CU57" s="27"/>
      <c r="CV57" s="27"/>
      <c r="CW57" s="27"/>
      <c r="CX57" s="27"/>
      <c r="CY57" s="27"/>
      <c r="CZ57" s="27"/>
      <c r="DA57" s="27"/>
      <c r="DB57" s="27"/>
      <c r="DC57" s="27"/>
      <c r="DD57" s="27"/>
      <c r="DE57" s="27"/>
      <c r="DF57" s="27"/>
      <c r="DG57" s="27"/>
      <c r="DH57" s="27"/>
      <c r="DI57" s="27"/>
      <c r="DJ57" s="27"/>
      <c r="DK57" s="27"/>
      <c r="DL57" s="27"/>
      <c r="DM57" s="27"/>
      <c r="DN57" s="27"/>
      <c r="DO57" s="27"/>
      <c r="DP57" s="27"/>
      <c r="DQ57" s="27"/>
      <c r="DR57" s="27"/>
      <c r="DS57" s="27"/>
      <c r="DT57" s="27"/>
      <c r="DU57" s="27"/>
      <c r="DV57" s="27"/>
      <c r="DW57" s="27"/>
      <c r="DX57" s="27"/>
      <c r="DY57" s="27"/>
      <c r="DZ57" s="27"/>
      <c r="EA57" s="27"/>
      <c r="EB57" s="27"/>
      <c r="EC57" s="27"/>
      <c r="ED57" s="27"/>
      <c r="EE57" s="27"/>
      <c r="EF57" s="27"/>
      <c r="EG57" s="27"/>
      <c r="EH57" s="27"/>
      <c r="EI57" s="27"/>
      <c r="EJ57" s="27"/>
      <c r="EK57" s="27"/>
      <c r="EL57" s="27"/>
      <c r="EM57" s="27"/>
      <c r="EN57" s="27"/>
      <c r="EO57" s="27"/>
      <c r="EP57" s="27"/>
      <c r="EQ57" s="27"/>
      <c r="ER57" s="27"/>
      <c r="ES57" s="27"/>
      <c r="ET57" s="27"/>
      <c r="EU57" s="27"/>
      <c r="EV57" s="27"/>
      <c r="EW57" s="27"/>
      <c r="EX57" s="27"/>
      <c r="EY57" s="27"/>
      <c r="EZ57" s="27"/>
      <c r="FA57" s="27"/>
      <c r="FB57" s="27"/>
      <c r="FC57" s="27"/>
      <c r="FD57" s="27"/>
      <c r="FE57" s="27"/>
      <c r="FF57" s="27"/>
      <c r="FG57" s="27"/>
      <c r="FH57" s="27"/>
      <c r="FI57" s="27"/>
      <c r="FJ57" s="27"/>
      <c r="FK57" s="27"/>
      <c r="FL57" s="27"/>
      <c r="FM57" s="27"/>
      <c r="FN57" s="27"/>
      <c r="FO57" s="27"/>
      <c r="FP57" s="27"/>
      <c r="FQ57" s="27"/>
      <c r="FR57" s="27"/>
      <c r="FS57" s="27"/>
      <c r="FT57" s="27"/>
      <c r="FU57" s="27"/>
      <c r="FV57" s="27"/>
      <c r="FW57" s="27"/>
      <c r="FX57" s="27"/>
      <c r="FY57" s="27"/>
      <c r="FZ57" s="27"/>
      <c r="GA57" s="27"/>
      <c r="GB57" s="27"/>
      <c r="GC57" s="27"/>
      <c r="GD57" s="27"/>
      <c r="GE57" s="27"/>
      <c r="GF57" s="27"/>
      <c r="GG57" s="27"/>
      <c r="GH57" s="27"/>
      <c r="GI57" s="27"/>
      <c r="GJ57" s="27"/>
      <c r="GK57" s="27"/>
      <c r="GL57" s="27"/>
      <c r="GM57" s="27"/>
      <c r="GN57" s="27"/>
      <c r="GO57" s="27"/>
      <c r="GP57" s="27"/>
      <c r="GQ57" s="27"/>
      <c r="GR57" s="27"/>
      <c r="GS57" s="27"/>
      <c r="GT57" s="27"/>
      <c r="GU57" s="27"/>
      <c r="GV57" s="27"/>
      <c r="GW57" s="27"/>
      <c r="GX57" s="27"/>
      <c r="GY57" s="27"/>
      <c r="GZ57" s="27"/>
      <c r="HA57" s="27"/>
      <c r="HB57" s="27"/>
      <c r="HC57" s="27"/>
      <c r="HD57" s="27"/>
      <c r="HE57" s="27"/>
      <c r="HF57" s="27"/>
      <c r="HG57" s="27"/>
      <c r="HH57" s="27"/>
      <c r="HI57" s="27"/>
      <c r="HJ57" s="27"/>
      <c r="HK57" s="27"/>
      <c r="HL57" s="27"/>
      <c r="HM57" s="27"/>
      <c r="HN57" s="27"/>
      <c r="HO57" s="27"/>
      <c r="HP57" s="27"/>
      <c r="HQ57" s="27"/>
      <c r="HR57" s="27"/>
      <c r="HS57" s="27"/>
      <c r="HT57" s="27"/>
      <c r="HU57" s="27"/>
      <c r="HV57" s="27"/>
      <c r="HW57" s="27"/>
      <c r="HX57" s="27"/>
      <c r="HY57" s="27"/>
      <c r="HZ57" s="27"/>
      <c r="IA57" s="27"/>
      <c r="IB57" s="27"/>
      <c r="IC57" s="27"/>
      <c r="ID57" s="27"/>
      <c r="IE57" s="27"/>
      <c r="IF57" s="27"/>
      <c r="IG57" s="27"/>
      <c r="IH57" s="27"/>
      <c r="II57" s="27"/>
      <c r="IJ57" s="27"/>
      <c r="IK57" s="27"/>
      <c r="IL57" s="27"/>
      <c r="IM57" s="27"/>
      <c r="IN57" s="27"/>
      <c r="IO57" s="27"/>
      <c r="IP57" s="27"/>
      <c r="IQ57" s="27"/>
      <c r="IR57" s="27"/>
      <c r="IS57" s="27"/>
      <c r="IT57" s="27"/>
      <c r="IU57" s="27"/>
      <c r="IV57" s="27"/>
      <c r="IW57" s="27"/>
      <c r="IX57" s="27"/>
      <c r="IY57" s="27"/>
      <c r="IZ57" s="27"/>
      <c r="JA57" s="27"/>
      <c r="JB57" s="27"/>
      <c r="JC57" s="27"/>
      <c r="JD57" s="27"/>
      <c r="JE57" s="27"/>
      <c r="JF57" s="27"/>
      <c r="JG57" s="27"/>
      <c r="JH57" s="27"/>
      <c r="JI57" s="27"/>
      <c r="JJ57" s="27"/>
      <c r="JK57" s="27"/>
      <c r="JL57" s="27"/>
      <c r="JM57" s="27"/>
      <c r="JN57" s="27"/>
      <c r="JO57" s="27"/>
      <c r="JP57" s="27"/>
      <c r="JQ57" s="27"/>
      <c r="JR57" s="27"/>
      <c r="JS57" s="27"/>
      <c r="JT57" s="27"/>
      <c r="JU57" s="27"/>
      <c r="JV57" s="27"/>
      <c r="JW57" s="27"/>
      <c r="JX57" s="27"/>
      <c r="JY57" s="27"/>
      <c r="JZ57" s="27"/>
      <c r="KA57" s="27"/>
      <c r="KB57" s="27"/>
      <c r="KC57" s="27"/>
      <c r="KD57" s="27"/>
      <c r="KE57" s="27"/>
      <c r="KF57" s="27"/>
      <c r="KG57" s="27"/>
      <c r="KH57" s="27"/>
      <c r="KI57" s="27"/>
      <c r="KJ57" s="27"/>
      <c r="KK57" s="27"/>
      <c r="KL57" s="27"/>
      <c r="KM57" s="27"/>
      <c r="KN57" s="27"/>
      <c r="KO57" s="27"/>
      <c r="KP57" s="27"/>
      <c r="KQ57" s="27"/>
      <c r="KR57" s="27"/>
      <c r="KS57" s="27"/>
      <c r="KT57" s="27"/>
      <c r="KU57" s="27"/>
      <c r="KV57" s="27"/>
      <c r="KW57" s="27"/>
      <c r="KX57" s="27"/>
      <c r="KY57" s="27"/>
      <c r="KZ57" s="27"/>
      <c r="LA57" s="27"/>
      <c r="LB57" s="27"/>
      <c r="LC57" s="27"/>
      <c r="LD57" s="27"/>
      <c r="LE57" s="27"/>
      <c r="LF57" s="27"/>
      <c r="LG57" s="27"/>
      <c r="LH57" s="27"/>
      <c r="LI57" s="27"/>
      <c r="LJ57" s="27"/>
      <c r="LK57" s="27"/>
      <c r="LL57" s="27"/>
      <c r="LM57" s="27"/>
      <c r="LN57" s="27"/>
      <c r="LO57" s="27"/>
      <c r="LP57" s="27"/>
      <c r="LQ57" s="27"/>
      <c r="LR57" s="27"/>
      <c r="LS57" s="27"/>
      <c r="LT57" s="27"/>
      <c r="LU57" s="27"/>
      <c r="LV57" s="27"/>
      <c r="LW57" s="27"/>
      <c r="LX57" s="27"/>
      <c r="LY57" s="27"/>
      <c r="LZ57" s="27"/>
      <c r="MA57" s="27"/>
      <c r="MB57" s="27"/>
      <c r="MC57" s="27"/>
      <c r="MD57" s="27"/>
      <c r="ME57" s="27"/>
      <c r="MF57" s="27"/>
      <c r="MG57" s="27"/>
      <c r="MH57" s="27"/>
      <c r="MI57" s="27"/>
      <c r="MJ57" s="27"/>
      <c r="MK57" s="27"/>
      <c r="ML57" s="27"/>
      <c r="MM57" s="27"/>
      <c r="MN57" s="27"/>
      <c r="MO57" s="27"/>
      <c r="MP57" s="27"/>
      <c r="MQ57" s="27"/>
      <c r="MR57" s="27"/>
      <c r="MS57" s="27"/>
      <c r="MT57" s="27"/>
      <c r="MU57" s="27"/>
      <c r="MV57" s="27"/>
      <c r="MW57" s="27"/>
      <c r="MX57" s="27"/>
      <c r="MY57" s="27"/>
      <c r="MZ57" s="27"/>
      <c r="NA57" s="27"/>
      <c r="NB57" s="27"/>
      <c r="NC57" s="27"/>
      <c r="ND57" s="27"/>
      <c r="NE57" s="27"/>
      <c r="NF57" s="27"/>
      <c r="NG57" s="27"/>
      <c r="NH57" s="27"/>
      <c r="NI57" s="27"/>
      <c r="NJ57" s="27"/>
      <c r="NK57" s="27"/>
      <c r="NL57" s="27"/>
      <c r="NM57" s="27"/>
      <c r="NN57" s="27"/>
      <c r="NO57" s="27"/>
      <c r="NP57" s="27"/>
      <c r="NQ57" s="27"/>
      <c r="NR57" s="27"/>
      <c r="NS57" s="27"/>
      <c r="NT57" s="27"/>
      <c r="NU57" s="27"/>
      <c r="NV57" s="27"/>
      <c r="NW57" s="27"/>
      <c r="NX57" s="27"/>
      <c r="NY57" s="27"/>
      <c r="NZ57" s="27"/>
      <c r="OA57" s="27"/>
      <c r="OB57" s="27"/>
      <c r="OC57" s="27"/>
      <c r="OD57" s="27"/>
      <c r="OE57" s="27"/>
      <c r="OF57" s="27"/>
      <c r="OG57" s="27"/>
      <c r="OH57" s="27"/>
      <c r="OI57" s="27"/>
      <c r="OJ57" s="27"/>
      <c r="OK57" s="27"/>
      <c r="OL57" s="27"/>
      <c r="OM57" s="27"/>
      <c r="ON57" s="27"/>
      <c r="OO57" s="27"/>
      <c r="OP57" s="27"/>
      <c r="OQ57" s="27"/>
      <c r="OR57" s="27"/>
      <c r="OS57" s="27"/>
      <c r="OT57" s="27"/>
      <c r="OU57" s="27"/>
      <c r="OV57" s="27"/>
      <c r="OW57" s="27"/>
      <c r="OX57" s="27"/>
      <c r="OY57" s="27"/>
      <c r="OZ57" s="27"/>
      <c r="PA57" s="27"/>
      <c r="PB57" s="27"/>
      <c r="PC57" s="27"/>
      <c r="PD57" s="27"/>
      <c r="PE57" s="27"/>
      <c r="PF57" s="27"/>
      <c r="PG57" s="27"/>
      <c r="PH57" s="27"/>
      <c r="PI57" s="27"/>
      <c r="PJ57" s="27"/>
      <c r="PK57" s="27"/>
      <c r="PL57" s="27"/>
      <c r="PM57" s="27"/>
      <c r="PN57" s="27"/>
      <c r="PO57" s="27"/>
      <c r="PP57" s="27"/>
      <c r="PQ57" s="27"/>
      <c r="PR57" s="27"/>
      <c r="PS57" s="27"/>
      <c r="PT57" s="27"/>
      <c r="PU57" s="27"/>
      <c r="PV57" s="27"/>
      <c r="PW57" s="27"/>
      <c r="PX57" s="27"/>
      <c r="PY57" s="27"/>
      <c r="PZ57" s="27"/>
      <c r="QA57" s="27"/>
      <c r="QB57" s="27"/>
      <c r="QC57" s="27"/>
      <c r="QD57" s="27"/>
      <c r="QE57" s="27"/>
      <c r="QF57" s="27"/>
      <c r="QG57" s="27"/>
      <c r="QH57" s="27"/>
      <c r="QI57" s="27"/>
      <c r="QJ57" s="27"/>
      <c r="QK57" s="27"/>
      <c r="QL57" s="27"/>
      <c r="QM57" s="27"/>
      <c r="QN57" s="27"/>
      <c r="QO57" s="27"/>
      <c r="QP57" s="27"/>
      <c r="QQ57" s="27"/>
      <c r="QR57" s="27"/>
      <c r="QS57" s="27"/>
      <c r="QT57" s="27"/>
      <c r="QU57" s="27"/>
      <c r="QV57" s="27"/>
      <c r="QW57" s="27"/>
      <c r="QX57" s="27"/>
      <c r="QY57" s="27"/>
      <c r="QZ57" s="27"/>
      <c r="RA57" s="27"/>
      <c r="RB57" s="27"/>
      <c r="RC57" s="27"/>
      <c r="RD57" s="27"/>
      <c r="RE57" s="27"/>
      <c r="RF57" s="27"/>
      <c r="RG57" s="27"/>
      <c r="RH57" s="27"/>
      <c r="RI57" s="27"/>
      <c r="RJ57" s="27"/>
      <c r="RK57" s="27"/>
      <c r="RL57" s="27"/>
      <c r="RM57" s="27"/>
      <c r="RN57" s="27"/>
      <c r="RO57" s="27"/>
      <c r="RP57" s="27"/>
      <c r="RQ57" s="27"/>
      <c r="RR57" s="27"/>
      <c r="RS57" s="27"/>
      <c r="RT57" s="27"/>
      <c r="RU57" s="27"/>
      <c r="RV57" s="27"/>
      <c r="RW57" s="27"/>
      <c r="RX57" s="27"/>
      <c r="RY57" s="27"/>
      <c r="RZ57" s="27"/>
      <c r="SA57" s="27"/>
      <c r="SB57" s="27"/>
      <c r="SC57" s="27"/>
      <c r="SD57" s="27"/>
      <c r="SE57" s="27"/>
      <c r="SF57" s="27"/>
      <c r="SG57" s="27"/>
      <c r="SH57" s="27"/>
      <c r="SI57" s="27"/>
      <c r="SJ57" s="27"/>
      <c r="SK57" s="27"/>
      <c r="SL57" s="27"/>
      <c r="SM57" s="27"/>
      <c r="SN57" s="27"/>
      <c r="SO57" s="27"/>
      <c r="SP57" s="27"/>
      <c r="SQ57" s="27"/>
      <c r="SR57" s="27"/>
      <c r="SS57" s="27"/>
      <c r="ST57" s="27"/>
      <c r="SU57" s="27"/>
      <c r="SV57" s="27"/>
      <c r="SW57" s="27"/>
      <c r="SX57" s="27"/>
      <c r="SY57" s="27"/>
      <c r="SZ57" s="27"/>
      <c r="TA57" s="27"/>
      <c r="TB57" s="27"/>
      <c r="TC57" s="27"/>
      <c r="TD57" s="27"/>
      <c r="TE57" s="27"/>
      <c r="TF57" s="27"/>
      <c r="TG57" s="27"/>
      <c r="TH57" s="27"/>
      <c r="TI57" s="27"/>
      <c r="TJ57" s="27"/>
      <c r="TK57" s="27"/>
      <c r="TL57" s="27"/>
      <c r="TM57" s="27"/>
      <c r="TN57" s="27"/>
      <c r="TO57" s="27"/>
      <c r="TP57" s="27"/>
      <c r="TQ57" s="27"/>
      <c r="TR57" s="27"/>
      <c r="TS57" s="27"/>
      <c r="TT57" s="27"/>
      <c r="TU57" s="27"/>
      <c r="TV57" s="27"/>
      <c r="TW57" s="27"/>
      <c r="TX57" s="27"/>
      <c r="TY57" s="27"/>
      <c r="TZ57" s="27"/>
      <c r="UA57" s="27"/>
      <c r="UB57" s="27"/>
      <c r="UC57" s="27"/>
      <c r="UD57" s="27"/>
      <c r="UE57" s="27"/>
      <c r="UF57" s="27"/>
      <c r="UG57" s="27"/>
      <c r="UH57" s="27"/>
      <c r="UI57" s="27"/>
      <c r="UJ57" s="27"/>
      <c r="UK57" s="27"/>
      <c r="UL57" s="27"/>
      <c r="UM57" s="27"/>
      <c r="UN57" s="27"/>
      <c r="UO57" s="27"/>
      <c r="UP57" s="27"/>
      <c r="UQ57" s="27"/>
      <c r="UR57" s="27"/>
      <c r="US57" s="27"/>
      <c r="UT57" s="27"/>
      <c r="UU57" s="27"/>
      <c r="UV57" s="27"/>
      <c r="UW57" s="27"/>
      <c r="UX57" s="27"/>
      <c r="UY57" s="27"/>
      <c r="UZ57" s="27"/>
      <c r="VA57" s="27"/>
      <c r="VB57" s="27"/>
      <c r="VC57" s="27"/>
      <c r="VD57" s="27"/>
      <c r="VE57" s="27"/>
      <c r="VF57" s="27"/>
      <c r="VG57" s="27"/>
      <c r="VH57" s="27"/>
      <c r="VI57" s="27"/>
      <c r="VJ57" s="27"/>
      <c r="VK57" s="27"/>
      <c r="VL57" s="27"/>
      <c r="VM57" s="27"/>
      <c r="VN57" s="27"/>
      <c r="VO57" s="27"/>
      <c r="VP57" s="27"/>
      <c r="VQ57" s="27"/>
      <c r="VR57" s="27"/>
      <c r="VS57" s="27"/>
      <c r="VT57" s="27"/>
      <c r="VU57" s="27"/>
      <c r="VV57" s="27"/>
      <c r="VW57" s="27"/>
      <c r="VX57" s="27"/>
      <c r="VY57" s="27"/>
      <c r="VZ57" s="27"/>
      <c r="WA57" s="27"/>
      <c r="WB57" s="27"/>
      <c r="WC57" s="27"/>
      <c r="WD57" s="27"/>
      <c r="WE57" s="27"/>
      <c r="WF57" s="27"/>
      <c r="WG57" s="27"/>
      <c r="WH57" s="27"/>
      <c r="WI57" s="27"/>
      <c r="WJ57" s="27"/>
      <c r="WK57" s="27"/>
      <c r="WL57" s="27"/>
      <c r="WM57" s="27"/>
      <c r="WN57" s="27"/>
      <c r="WO57" s="27"/>
      <c r="WP57" s="27"/>
      <c r="WQ57" s="27"/>
      <c r="WR57" s="27"/>
      <c r="WS57" s="27"/>
      <c r="WT57" s="27"/>
      <c r="WU57" s="27"/>
      <c r="WV57" s="27"/>
      <c r="WW57" s="27"/>
      <c r="WX57" s="27"/>
      <c r="WY57" s="27"/>
      <c r="WZ57" s="27"/>
      <c r="XA57" s="27"/>
      <c r="XB57" s="27"/>
      <c r="XC57" s="27"/>
      <c r="XD57" s="27"/>
      <c r="XE57" s="27"/>
      <c r="XF57" s="27"/>
      <c r="XG57" s="27"/>
      <c r="XH57" s="27"/>
      <c r="XI57" s="27"/>
      <c r="XJ57" s="27"/>
      <c r="XK57" s="27"/>
      <c r="XL57" s="27"/>
      <c r="XM57" s="27"/>
      <c r="XN57" s="27"/>
      <c r="XO57" s="27"/>
      <c r="XP57" s="27"/>
      <c r="XQ57" s="27"/>
      <c r="XR57" s="27"/>
      <c r="XS57" s="27"/>
      <c r="XT57" s="27"/>
      <c r="XU57" s="27"/>
      <c r="XV57" s="27"/>
      <c r="XW57" s="27"/>
      <c r="XX57" s="27"/>
      <c r="XY57" s="27"/>
      <c r="XZ57" s="27"/>
      <c r="YA57" s="27"/>
      <c r="YB57" s="27"/>
      <c r="YC57" s="27"/>
      <c r="YD57" s="27"/>
      <c r="YE57" s="27"/>
      <c r="YF57" s="27"/>
      <c r="YG57" s="27"/>
      <c r="YH57" s="27"/>
      <c r="YI57" s="27"/>
      <c r="YJ57" s="27"/>
      <c r="YK57" s="27"/>
      <c r="YL57" s="27"/>
      <c r="YM57" s="27"/>
      <c r="YN57" s="27"/>
      <c r="YO57" s="27"/>
      <c r="YP57" s="27"/>
      <c r="YQ57" s="27"/>
      <c r="YR57" s="27"/>
      <c r="YS57" s="27"/>
      <c r="YT57" s="27"/>
      <c r="YU57" s="27"/>
      <c r="YV57" s="27"/>
      <c r="YW57" s="27"/>
      <c r="YX57" s="27"/>
      <c r="YY57" s="27"/>
      <c r="YZ57" s="27"/>
      <c r="ZA57" s="27"/>
      <c r="ZB57" s="27"/>
      <c r="ZC57" s="27"/>
      <c r="ZD57" s="27"/>
      <c r="ZE57" s="27"/>
      <c r="ZF57" s="27"/>
      <c r="ZG57" s="27"/>
      <c r="ZH57" s="27"/>
      <c r="ZI57" s="27"/>
      <c r="ZJ57" s="27"/>
      <c r="ZK57" s="27"/>
      <c r="ZL57" s="27"/>
      <c r="ZM57" s="27"/>
      <c r="ZN57" s="27"/>
      <c r="ZO57" s="27"/>
      <c r="ZP57" s="27"/>
      <c r="ZQ57" s="27"/>
      <c r="ZR57" s="27"/>
      <c r="ZS57" s="27"/>
      <c r="ZT57" s="27"/>
      <c r="ZU57" s="27"/>
      <c r="ZV57" s="27"/>
      <c r="ZW57" s="27"/>
      <c r="ZX57" s="27"/>
      <c r="ZY57" s="27"/>
      <c r="ZZ57" s="27"/>
      <c r="AAA57" s="27"/>
      <c r="AAB57" s="27"/>
      <c r="AAC57" s="27"/>
      <c r="AAD57" s="27"/>
      <c r="AAE57" s="27"/>
      <c r="AAF57" s="27"/>
      <c r="AAG57" s="27"/>
      <c r="AAH57" s="27"/>
      <c r="AAI57" s="27"/>
      <c r="AAJ57" s="27"/>
      <c r="AAK57" s="27"/>
      <c r="AAL57" s="27"/>
      <c r="AAM57" s="27"/>
      <c r="AAN57" s="27"/>
      <c r="AAO57" s="27"/>
      <c r="AAP57" s="27"/>
      <c r="AAQ57" s="27"/>
      <c r="AAR57" s="27"/>
      <c r="AAS57" s="27"/>
      <c r="AAT57" s="27"/>
      <c r="AAU57" s="27"/>
      <c r="AAV57" s="27"/>
      <c r="AAW57" s="27"/>
      <c r="AAX57" s="27"/>
      <c r="AAY57" s="27"/>
      <c r="AAZ57" s="27"/>
      <c r="ABA57" s="27"/>
      <c r="ABB57" s="27"/>
      <c r="ABC57" s="27"/>
      <c r="ABD57" s="27"/>
      <c r="ABE57" s="27"/>
      <c r="ABF57" s="27"/>
      <c r="ABG57" s="27"/>
      <c r="ABH57" s="27"/>
      <c r="ABI57" s="27"/>
      <c r="ABJ57" s="27"/>
      <c r="ABK57" s="27"/>
      <c r="ABL57" s="27"/>
      <c r="ABM57" s="27"/>
      <c r="ABN57" s="27"/>
      <c r="ABO57" s="27"/>
      <c r="ABP57" s="27"/>
      <c r="ABQ57" s="27"/>
      <c r="ABR57" s="27"/>
      <c r="ABS57" s="27"/>
      <c r="ABT57" s="27"/>
      <c r="ABU57" s="27"/>
      <c r="ABV57" s="27"/>
      <c r="ABW57" s="27"/>
      <c r="ABX57" s="27"/>
      <c r="ABY57" s="27"/>
      <c r="ABZ57" s="27"/>
      <c r="ACA57" s="27"/>
      <c r="ACB57" s="27"/>
      <c r="ACC57" s="27"/>
      <c r="ACD57" s="27"/>
      <c r="ACE57" s="27"/>
      <c r="ACF57" s="27"/>
      <c r="ACG57" s="27"/>
      <c r="ACH57" s="27"/>
      <c r="ACI57" s="27"/>
      <c r="ACJ57" s="27"/>
      <c r="ACK57" s="27"/>
      <c r="ACL57" s="27"/>
      <c r="ACM57" s="27"/>
      <c r="ACN57" s="27"/>
      <c r="ACO57" s="27"/>
      <c r="ACP57" s="27"/>
      <c r="ACQ57" s="27"/>
      <c r="ACR57" s="27"/>
      <c r="ACS57" s="27"/>
      <c r="ACT57" s="27"/>
      <c r="ACU57" s="27"/>
      <c r="ACV57" s="27"/>
      <c r="ACW57" s="27"/>
      <c r="ACX57" s="27"/>
      <c r="ACY57" s="27"/>
      <c r="ACZ57" s="27"/>
      <c r="ADA57" s="27"/>
      <c r="ADB57" s="27"/>
      <c r="ADC57" s="27"/>
      <c r="ADD57" s="27"/>
      <c r="ADE57" s="27"/>
      <c r="ADF57" s="27"/>
      <c r="ADG57" s="27"/>
      <c r="ADH57" s="27"/>
      <c r="ADI57" s="27"/>
      <c r="ADJ57" s="27"/>
      <c r="ADK57" s="27"/>
      <c r="ADL57" s="27"/>
      <c r="ADM57" s="27"/>
      <c r="ADN57" s="27"/>
      <c r="ADO57" s="27"/>
      <c r="ADP57" s="27"/>
      <c r="ADQ57" s="27"/>
      <c r="ADR57" s="27"/>
      <c r="ADS57" s="27"/>
      <c r="ADT57" s="27"/>
      <c r="ADU57" s="27"/>
      <c r="ADV57" s="27"/>
      <c r="ADW57" s="27"/>
      <c r="ADX57" s="27"/>
      <c r="ADY57" s="27"/>
      <c r="ADZ57" s="27"/>
      <c r="AEA57" s="27"/>
      <c r="AEB57" s="27"/>
      <c r="AEC57" s="27"/>
      <c r="AED57" s="27"/>
      <c r="AEE57" s="27"/>
      <c r="AEF57" s="27"/>
      <c r="AEG57" s="27"/>
      <c r="AEH57" s="27"/>
      <c r="AEI57" s="27"/>
      <c r="AEJ57" s="27"/>
      <c r="AEK57" s="27"/>
      <c r="AEL57" s="27"/>
      <c r="AEM57" s="27"/>
      <c r="AEN57" s="27"/>
      <c r="AEO57" s="27"/>
      <c r="AEP57" s="27"/>
      <c r="AEQ57" s="27"/>
      <c r="AER57" s="27"/>
      <c r="AES57" s="27"/>
      <c r="AET57" s="27"/>
      <c r="AEU57" s="27"/>
      <c r="AEV57" s="27"/>
      <c r="AEW57" s="27"/>
      <c r="AEX57" s="27"/>
      <c r="AEY57" s="27"/>
      <c r="AEZ57" s="27"/>
      <c r="AFA57" s="27"/>
      <c r="AFB57" s="27"/>
      <c r="AFC57" s="27"/>
      <c r="AFD57" s="27"/>
      <c r="AFE57" s="27"/>
      <c r="AFF57" s="27"/>
      <c r="AFG57" s="27"/>
      <c r="AFH57" s="27"/>
      <c r="AFI57" s="27"/>
      <c r="AFJ57" s="27"/>
      <c r="AFK57" s="27"/>
      <c r="AFL57" s="27"/>
      <c r="AFM57" s="27"/>
      <c r="AFN57" s="27"/>
      <c r="AFO57" s="27"/>
      <c r="AFP57" s="27"/>
      <c r="AFQ57" s="27"/>
      <c r="AFR57" s="27"/>
      <c r="AFS57" s="27"/>
      <c r="AFT57" s="27"/>
      <c r="AFU57" s="27"/>
      <c r="AFV57" s="27"/>
      <c r="AFW57" s="27"/>
      <c r="AFX57" s="27"/>
      <c r="AFY57" s="27"/>
      <c r="AFZ57" s="27"/>
      <c r="AGA57" s="27"/>
      <c r="AGB57" s="27"/>
      <c r="AGC57" s="27"/>
      <c r="AGD57" s="27"/>
      <c r="AGE57" s="27"/>
      <c r="AGF57" s="27"/>
      <c r="AGG57" s="27"/>
      <c r="AGH57" s="27"/>
      <c r="AGI57" s="27"/>
      <c r="AGJ57" s="27"/>
      <c r="AGK57" s="27"/>
      <c r="AGL57" s="27"/>
      <c r="AGM57" s="27"/>
      <c r="AGN57" s="27"/>
      <c r="AGO57" s="27"/>
      <c r="AGP57" s="27"/>
      <c r="AGQ57" s="27"/>
      <c r="AGR57" s="27"/>
      <c r="AGS57" s="27"/>
      <c r="AGT57" s="27"/>
      <c r="AGU57" s="27"/>
      <c r="AGV57" s="27"/>
      <c r="AGW57" s="27"/>
      <c r="AGX57" s="27"/>
      <c r="AGY57" s="27"/>
      <c r="AGZ57" s="27"/>
      <c r="AHA57" s="27"/>
      <c r="AHB57" s="27"/>
      <c r="AHC57" s="27"/>
      <c r="AHD57" s="27"/>
      <c r="AHE57" s="27"/>
      <c r="AHF57" s="27"/>
      <c r="AHG57" s="27"/>
      <c r="AHH57" s="27"/>
      <c r="AHI57" s="27"/>
      <c r="AHJ57" s="27"/>
      <c r="AHK57" s="27"/>
      <c r="AHL57" s="27"/>
      <c r="AHM57" s="27"/>
      <c r="AHN57" s="27"/>
      <c r="AHO57" s="27"/>
      <c r="AHP57" s="27"/>
      <c r="AHQ57" s="27"/>
      <c r="AHR57" s="27"/>
      <c r="AHS57" s="27"/>
      <c r="AHT57" s="27"/>
      <c r="AHU57" s="27"/>
      <c r="AHV57" s="27"/>
      <c r="AHW57" s="27"/>
      <c r="AHX57" s="27"/>
      <c r="AHY57" s="27"/>
      <c r="AHZ57" s="27"/>
      <c r="AIA57" s="27"/>
      <c r="AIB57" s="27"/>
      <c r="AIC57" s="27"/>
      <c r="AID57" s="27"/>
      <c r="AIE57" s="27"/>
      <c r="AIF57" s="27"/>
      <c r="AIG57" s="27"/>
      <c r="AIH57" s="27"/>
      <c r="AII57" s="27"/>
      <c r="AIJ57" s="27"/>
      <c r="AIK57" s="27"/>
      <c r="AIL57" s="27"/>
      <c r="AIM57" s="27"/>
      <c r="AIN57" s="27"/>
      <c r="AIO57" s="27"/>
      <c r="AIP57" s="27"/>
      <c r="AIQ57" s="27"/>
      <c r="AIR57" s="27"/>
      <c r="AIS57" s="27"/>
      <c r="AIT57" s="27"/>
      <c r="AIU57" s="27"/>
      <c r="AIV57" s="27"/>
      <c r="AIW57" s="27"/>
      <c r="AIX57" s="27"/>
      <c r="AIY57" s="27"/>
      <c r="AIZ57" s="27"/>
      <c r="AJA57" s="27"/>
      <c r="AJB57" s="27"/>
      <c r="AJC57" s="27"/>
      <c r="AJD57" s="27"/>
      <c r="AJE57" s="27"/>
      <c r="AJF57" s="27"/>
      <c r="AJG57" s="27"/>
      <c r="AJH57" s="27"/>
      <c r="AJI57" s="27"/>
      <c r="AJJ57" s="27"/>
      <c r="AJK57" s="27"/>
      <c r="AJL57" s="27"/>
      <c r="AJM57" s="27"/>
      <c r="AJN57" s="27"/>
      <c r="AJO57" s="27"/>
      <c r="AJP57" s="27"/>
      <c r="AJQ57" s="27"/>
      <c r="AJR57" s="27"/>
      <c r="AJS57" s="27"/>
      <c r="AJT57" s="27"/>
      <c r="AJU57" s="27"/>
      <c r="AJV57" s="27"/>
      <c r="AJW57" s="27"/>
      <c r="AJX57" s="27"/>
      <c r="AJY57" s="27"/>
      <c r="AJZ57" s="27"/>
      <c r="AKA57" s="27"/>
      <c r="AKB57" s="27"/>
      <c r="AKC57" s="27"/>
      <c r="AKD57" s="27"/>
      <c r="AKE57" s="27"/>
      <c r="AKF57" s="27"/>
      <c r="AKG57" s="27"/>
      <c r="AKH57" s="27"/>
      <c r="AKI57" s="27"/>
      <c r="AKJ57" s="27"/>
      <c r="AKK57" s="27"/>
      <c r="AKL57" s="27"/>
      <c r="AKM57" s="27"/>
      <c r="AKN57" s="27"/>
      <c r="AKO57" s="27"/>
      <c r="AKP57" s="27"/>
      <c r="AKQ57" s="27"/>
      <c r="AKR57" s="27"/>
      <c r="AKS57" s="27"/>
      <c r="AKT57" s="27"/>
      <c r="AKU57" s="27"/>
      <c r="AKV57" s="27"/>
      <c r="AKW57" s="27"/>
      <c r="AKX57" s="27"/>
      <c r="AKY57" s="27"/>
      <c r="AKZ57" s="27"/>
      <c r="ALA57" s="27"/>
      <c r="ALB57" s="27"/>
      <c r="ALC57" s="27"/>
      <c r="ALD57" s="27"/>
      <c r="ALE57" s="27"/>
      <c r="ALF57" s="27"/>
      <c r="ALG57" s="27"/>
      <c r="ALH57" s="27"/>
      <c r="ALI57" s="27"/>
      <c r="ALJ57" s="27"/>
      <c r="ALK57" s="27"/>
      <c r="ALL57" s="27"/>
      <c r="ALM57" s="27"/>
      <c r="ALN57" s="27"/>
      <c r="ALO57" s="27"/>
      <c r="ALP57" s="27"/>
      <c r="ALQ57" s="27"/>
      <c r="ALR57" s="27"/>
      <c r="ALS57" s="27"/>
      <c r="ALT57" s="27"/>
      <c r="ALU57" s="27"/>
      <c r="ALV57" s="27"/>
      <c r="ALW57" s="27"/>
      <c r="ALX57" s="27"/>
      <c r="ALY57" s="27"/>
      <c r="ALZ57" s="27"/>
      <c r="AMA57" s="27"/>
      <c r="AMB57" s="27"/>
      <c r="AMC57" s="27"/>
      <c r="AMD57" s="27"/>
      <c r="AME57" s="27"/>
      <c r="AMF57" s="27"/>
      <c r="AMG57" s="27"/>
      <c r="AMH57" s="27"/>
      <c r="AMI57" s="27"/>
      <c r="AMJ57" s="27"/>
      <c r="AMK57" s="27"/>
      <c r="AML57" s="27"/>
      <c r="AMM57" s="27"/>
      <c r="AMN57" s="27"/>
      <c r="AMO57" s="27"/>
      <c r="AMP57" s="27"/>
      <c r="AMQ57" s="27"/>
      <c r="AMR57" s="27"/>
    </row>
    <row r="58" spans="1:1032" ht="107.25" customHeight="1" x14ac:dyDescent="0.25">
      <c r="A58" s="140" t="s">
        <v>225</v>
      </c>
      <c r="B58" s="10" t="s">
        <v>1013</v>
      </c>
      <c r="C58" s="37">
        <v>128</v>
      </c>
      <c r="D58" s="37" t="s">
        <v>1014</v>
      </c>
      <c r="E58" s="37" t="s">
        <v>1015</v>
      </c>
      <c r="F58" s="37" t="s">
        <v>1016</v>
      </c>
      <c r="G58" s="37" t="s">
        <v>1017</v>
      </c>
      <c r="H58" s="43">
        <v>20</v>
      </c>
      <c r="I58" s="42" t="s">
        <v>1018</v>
      </c>
      <c r="J58" s="196" t="s">
        <v>1019</v>
      </c>
      <c r="K58" s="49"/>
      <c r="L58" s="49"/>
      <c r="M58" s="268"/>
      <c r="N58" s="196" t="s">
        <v>1020</v>
      </c>
      <c r="O58" s="110" t="s">
        <v>1021</v>
      </c>
      <c r="P58" s="137"/>
      <c r="Q58" s="137"/>
      <c r="R58" s="49"/>
      <c r="S58" s="7"/>
    </row>
    <row r="59" spans="1:1032" ht="30.75" customHeight="1" x14ac:dyDescent="0.25">
      <c r="A59" s="140" t="s">
        <v>226</v>
      </c>
      <c r="B59" s="10" t="s">
        <v>1022</v>
      </c>
      <c r="C59" s="37">
        <v>128</v>
      </c>
      <c r="D59" s="37" t="s">
        <v>1023</v>
      </c>
      <c r="E59" s="37" t="s">
        <v>1024</v>
      </c>
      <c r="F59" s="37" t="s">
        <v>1025</v>
      </c>
      <c r="G59" s="37" t="s">
        <v>1026</v>
      </c>
      <c r="H59" s="42">
        <v>15</v>
      </c>
      <c r="I59" s="42" t="s">
        <v>1027</v>
      </c>
      <c r="J59" s="236" t="s">
        <v>1028</v>
      </c>
      <c r="K59" s="49"/>
      <c r="L59" s="49"/>
      <c r="M59" s="268"/>
      <c r="N59" s="196" t="s">
        <v>1029</v>
      </c>
      <c r="O59" s="110" t="s">
        <v>1030</v>
      </c>
      <c r="P59" s="137"/>
      <c r="Q59" s="137"/>
      <c r="R59" s="49"/>
      <c r="S59" s="7"/>
    </row>
    <row r="60" spans="1:1032" ht="38.25" customHeight="1" x14ac:dyDescent="0.25">
      <c r="A60" s="140" t="s">
        <v>227</v>
      </c>
      <c r="B60" s="10" t="s">
        <v>1031</v>
      </c>
      <c r="C60" s="37">
        <v>128</v>
      </c>
      <c r="D60" s="37" t="s">
        <v>1032</v>
      </c>
      <c r="E60" s="37" t="s">
        <v>1033</v>
      </c>
      <c r="F60" s="37" t="s">
        <v>1034</v>
      </c>
      <c r="G60" s="37" t="s">
        <v>1035</v>
      </c>
      <c r="H60" s="42">
        <v>15</v>
      </c>
      <c r="I60" s="42" t="s">
        <v>1036</v>
      </c>
      <c r="J60" s="238"/>
      <c r="K60" s="49"/>
      <c r="L60" s="49"/>
      <c r="M60" s="268"/>
      <c r="N60" s="196" t="s">
        <v>1037</v>
      </c>
      <c r="O60" s="110" t="s">
        <v>1038</v>
      </c>
      <c r="P60" s="137"/>
      <c r="Q60" s="137"/>
      <c r="R60" s="49"/>
      <c r="S60" s="7"/>
    </row>
    <row r="61" spans="1:1032" ht="84" customHeight="1" x14ac:dyDescent="0.25">
      <c r="A61" s="140" t="s">
        <v>228</v>
      </c>
      <c r="B61" s="10" t="s">
        <v>1039</v>
      </c>
      <c r="C61" s="37" t="s">
        <v>1040</v>
      </c>
      <c r="D61" s="37" t="s">
        <v>1041</v>
      </c>
      <c r="E61" s="37" t="s">
        <v>1042</v>
      </c>
      <c r="F61" s="37" t="s">
        <v>1043</v>
      </c>
      <c r="G61" s="37" t="s">
        <v>1044</v>
      </c>
      <c r="H61" s="42">
        <v>6</v>
      </c>
      <c r="I61" s="42" t="s">
        <v>1045</v>
      </c>
      <c r="J61" s="196" t="s">
        <v>341</v>
      </c>
      <c r="K61" s="49"/>
      <c r="L61" s="49"/>
      <c r="M61" s="268"/>
      <c r="N61" s="196" t="s">
        <v>1046</v>
      </c>
      <c r="O61" s="110" t="s">
        <v>1047</v>
      </c>
      <c r="P61" s="137"/>
      <c r="Q61" s="137"/>
      <c r="R61" s="49"/>
      <c r="S61" s="7"/>
    </row>
    <row r="62" spans="1:1032" ht="17.25" customHeight="1" x14ac:dyDescent="0.25">
      <c r="A62" s="140"/>
      <c r="B62" s="10"/>
      <c r="C62" s="37"/>
      <c r="D62" s="37"/>
      <c r="E62" s="37"/>
      <c r="F62" s="37"/>
      <c r="G62" s="37"/>
      <c r="H62" s="42"/>
      <c r="I62" s="42"/>
      <c r="J62" s="196"/>
      <c r="K62" s="49"/>
      <c r="L62" s="49"/>
      <c r="M62" s="268"/>
      <c r="N62" s="196"/>
      <c r="O62" s="110"/>
      <c r="P62" s="216"/>
      <c r="Q62" s="216"/>
      <c r="R62" s="49"/>
      <c r="S62" s="7"/>
    </row>
    <row r="63" spans="1:1032" ht="15" customHeight="1" x14ac:dyDescent="0.25">
      <c r="A63" s="139" t="s">
        <v>229</v>
      </c>
      <c r="B63" s="82" t="s">
        <v>1048</v>
      </c>
      <c r="C63" s="142">
        <f t="shared" ref="C63:H63" si="1">SUM(C64:C66)</f>
        <v>0</v>
      </c>
      <c r="D63" s="142">
        <f t="shared" si="1"/>
        <v>0</v>
      </c>
      <c r="E63" s="142">
        <f t="shared" si="1"/>
        <v>0</v>
      </c>
      <c r="F63" s="142">
        <f t="shared" si="1"/>
        <v>0</v>
      </c>
      <c r="G63" s="142">
        <f t="shared" si="1"/>
        <v>0</v>
      </c>
      <c r="H63" s="142">
        <f t="shared" si="1"/>
        <v>64</v>
      </c>
      <c r="I63" s="47"/>
      <c r="J63" s="47"/>
      <c r="K63" s="47"/>
      <c r="L63" s="47"/>
      <c r="M63" s="268"/>
      <c r="N63" s="47"/>
      <c r="O63" s="47"/>
      <c r="P63" s="47"/>
      <c r="Q63" s="47"/>
      <c r="R63" s="47"/>
      <c r="S63" s="24"/>
    </row>
    <row r="64" spans="1:1032" ht="57.75" customHeight="1" x14ac:dyDescent="0.25">
      <c r="A64" s="140" t="s">
        <v>235</v>
      </c>
      <c r="B64" s="10" t="s">
        <v>1049</v>
      </c>
      <c r="C64" s="111" t="s">
        <v>1050</v>
      </c>
      <c r="D64" s="111" t="s">
        <v>1051</v>
      </c>
      <c r="E64" s="111" t="s">
        <v>1052</v>
      </c>
      <c r="F64" s="111" t="s">
        <v>1053</v>
      </c>
      <c r="G64" s="111" t="s">
        <v>1054</v>
      </c>
      <c r="H64" s="149">
        <v>40</v>
      </c>
      <c r="I64" s="146" t="s">
        <v>1055</v>
      </c>
      <c r="J64" s="196" t="s">
        <v>1056</v>
      </c>
      <c r="K64" s="51"/>
      <c r="L64" s="51"/>
      <c r="M64" s="268"/>
      <c r="N64" s="93"/>
      <c r="O64" s="93"/>
      <c r="P64" s="137"/>
      <c r="Q64" s="137"/>
      <c r="R64" s="48"/>
      <c r="S64" s="24"/>
    </row>
    <row r="65" spans="1:19" ht="21.75" customHeight="1" x14ac:dyDescent="0.25">
      <c r="A65" s="140" t="s">
        <v>236</v>
      </c>
      <c r="B65" s="10" t="s">
        <v>1057</v>
      </c>
      <c r="C65" s="111" t="s">
        <v>1058</v>
      </c>
      <c r="D65" s="111" t="s">
        <v>1059</v>
      </c>
      <c r="E65" s="111" t="s">
        <v>1060</v>
      </c>
      <c r="F65" s="111" t="s">
        <v>1061</v>
      </c>
      <c r="G65" s="111" t="s">
        <v>1062</v>
      </c>
      <c r="H65" s="109">
        <v>10</v>
      </c>
      <c r="I65" s="146" t="s">
        <v>1063</v>
      </c>
      <c r="J65" s="236" t="s">
        <v>1064</v>
      </c>
      <c r="K65" s="51"/>
      <c r="L65" s="51"/>
      <c r="M65" s="268"/>
      <c r="N65" s="93"/>
      <c r="O65" s="93"/>
      <c r="P65" s="137"/>
      <c r="Q65" s="137"/>
      <c r="R65" s="48"/>
      <c r="S65" s="24"/>
    </row>
    <row r="66" spans="1:19" ht="21.75" customHeight="1" x14ac:dyDescent="0.25">
      <c r="A66" s="140" t="s">
        <v>237</v>
      </c>
      <c r="B66" s="10" t="s">
        <v>1065</v>
      </c>
      <c r="C66" s="111" t="s">
        <v>1066</v>
      </c>
      <c r="D66" s="111" t="s">
        <v>1067</v>
      </c>
      <c r="E66" s="111" t="s">
        <v>1068</v>
      </c>
      <c r="F66" s="111" t="s">
        <v>1069</v>
      </c>
      <c r="G66" s="111" t="s">
        <v>1070</v>
      </c>
      <c r="H66" s="109">
        <v>14</v>
      </c>
      <c r="I66" s="146" t="s">
        <v>1071</v>
      </c>
      <c r="J66" s="238"/>
      <c r="K66" s="51"/>
      <c r="L66" s="51"/>
      <c r="M66" s="268"/>
      <c r="N66" s="93"/>
      <c r="O66" s="93"/>
      <c r="P66" s="137"/>
      <c r="Q66" s="137"/>
      <c r="R66" s="48"/>
      <c r="S66" s="24"/>
    </row>
    <row r="67" spans="1:19" ht="18.75" customHeight="1" x14ac:dyDescent="0.25">
      <c r="A67" s="140"/>
      <c r="B67" s="10"/>
      <c r="C67" s="111"/>
      <c r="D67" s="111"/>
      <c r="E67" s="111"/>
      <c r="F67" s="111"/>
      <c r="G67" s="111"/>
      <c r="H67" s="109"/>
      <c r="I67" s="146"/>
      <c r="J67" s="215"/>
      <c r="K67" s="51"/>
      <c r="L67" s="51"/>
      <c r="M67" s="268"/>
      <c r="N67" s="93"/>
      <c r="O67" s="93"/>
      <c r="P67" s="216"/>
      <c r="Q67" s="216"/>
      <c r="R67" s="48"/>
      <c r="S67" s="24"/>
    </row>
    <row r="68" spans="1:19" ht="15" customHeight="1" x14ac:dyDescent="0.25">
      <c r="A68" s="139" t="s">
        <v>232</v>
      </c>
      <c r="B68" s="82" t="s">
        <v>1072</v>
      </c>
      <c r="C68" s="47"/>
      <c r="D68" s="47"/>
      <c r="E68" s="47"/>
      <c r="F68" s="47"/>
      <c r="G68" s="47"/>
      <c r="H68" s="142">
        <f>SUM(H69)</f>
        <v>200</v>
      </c>
      <c r="I68" s="47"/>
      <c r="J68" s="47"/>
      <c r="K68" s="47"/>
      <c r="L68" s="47"/>
      <c r="M68" s="268"/>
      <c r="N68" s="47"/>
      <c r="O68" s="47"/>
      <c r="P68" s="47"/>
      <c r="Q68" s="47"/>
      <c r="R68" s="47"/>
      <c r="S68" s="24"/>
    </row>
    <row r="69" spans="1:19" ht="133.5" customHeight="1" x14ac:dyDescent="0.25">
      <c r="A69" s="140" t="s">
        <v>233</v>
      </c>
      <c r="B69" s="10" t="s">
        <v>1073</v>
      </c>
      <c r="C69" s="111" t="s">
        <v>1074</v>
      </c>
      <c r="D69" s="111" t="s">
        <v>1075</v>
      </c>
      <c r="E69" s="111" t="s">
        <v>1076</v>
      </c>
      <c r="F69" s="111" t="s">
        <v>1077</v>
      </c>
      <c r="G69" s="111" t="s">
        <v>1078</v>
      </c>
      <c r="H69" s="43">
        <v>200</v>
      </c>
      <c r="I69" s="37" t="s">
        <v>1079</v>
      </c>
      <c r="J69" s="196" t="s">
        <v>336</v>
      </c>
      <c r="K69" s="51"/>
      <c r="L69" s="51"/>
      <c r="M69" s="268"/>
      <c r="N69" s="93"/>
      <c r="O69" s="93"/>
      <c r="P69" s="137"/>
      <c r="Q69" s="137"/>
      <c r="R69" s="48"/>
      <c r="S69" s="24"/>
    </row>
    <row r="70" spans="1:19" ht="16.5" customHeight="1" x14ac:dyDescent="0.25">
      <c r="A70" s="219"/>
      <c r="B70" s="217"/>
      <c r="C70" s="220"/>
      <c r="D70" s="220"/>
      <c r="E70" s="220"/>
      <c r="F70" s="220"/>
      <c r="G70" s="220"/>
      <c r="H70" s="221"/>
      <c r="I70" s="159"/>
      <c r="J70" s="222"/>
      <c r="K70" s="48"/>
      <c r="L70" s="74"/>
      <c r="M70" s="268"/>
      <c r="N70" s="94"/>
      <c r="O70" s="94"/>
      <c r="P70" s="90"/>
      <c r="Q70" s="90"/>
      <c r="R70" s="75"/>
      <c r="S70" s="24"/>
    </row>
    <row r="71" spans="1:19" ht="46.5" customHeight="1" x14ac:dyDescent="0.25">
      <c r="A71" s="160" t="s">
        <v>234</v>
      </c>
      <c r="B71" s="104" t="s">
        <v>1080</v>
      </c>
      <c r="C71" s="76"/>
      <c r="D71" s="77"/>
      <c r="E71" s="77"/>
      <c r="F71" s="77"/>
      <c r="G71" s="77"/>
      <c r="H71" s="77"/>
      <c r="I71" s="77"/>
      <c r="J71" s="218" t="s">
        <v>1081</v>
      </c>
      <c r="K71" s="48"/>
      <c r="L71" s="74"/>
      <c r="M71" s="268"/>
      <c r="N71" s="94"/>
      <c r="O71" s="94"/>
      <c r="P71" s="90"/>
      <c r="Q71" s="90"/>
      <c r="R71" s="75"/>
      <c r="S71" s="31"/>
    </row>
    <row r="72" spans="1:19" ht="18.75" customHeight="1" x14ac:dyDescent="0.25">
      <c r="A72" s="86"/>
      <c r="B72" s="86"/>
      <c r="C72" s="87"/>
      <c r="D72" s="88"/>
      <c r="E72" s="88"/>
      <c r="F72" s="88"/>
      <c r="G72" s="88"/>
      <c r="H72" s="88"/>
      <c r="I72" s="88"/>
      <c r="J72" s="89"/>
      <c r="K72" s="75"/>
      <c r="L72" s="74"/>
      <c r="M72" s="90"/>
      <c r="N72" s="94"/>
      <c r="O72" s="94"/>
      <c r="P72" s="90"/>
      <c r="Q72" s="90"/>
      <c r="R72" s="75"/>
      <c r="S72" s="31"/>
    </row>
    <row r="73" spans="1:19" ht="16.5" customHeight="1" x14ac:dyDescent="0.25">
      <c r="A73" s="78"/>
      <c r="B73" s="78" t="s">
        <v>1082</v>
      </c>
      <c r="C73" s="78"/>
      <c r="D73" s="78"/>
      <c r="E73" s="78"/>
      <c r="F73" s="78"/>
      <c r="G73" s="78"/>
      <c r="H73" s="150">
        <f>SUM(H14+H26+H34+H49+H63+H68)</f>
        <v>1529</v>
      </c>
      <c r="I73" s="78"/>
      <c r="J73" s="78"/>
      <c r="K73" s="78"/>
      <c r="L73" s="78"/>
      <c r="M73" s="78"/>
      <c r="N73" s="78"/>
      <c r="O73" s="78"/>
      <c r="P73" s="78"/>
      <c r="Q73" s="78"/>
      <c r="R73" s="78"/>
      <c r="S73" s="31"/>
    </row>
    <row r="74" spans="1:19" ht="16.5" customHeight="1" x14ac:dyDescent="0.25">
      <c r="A74" s="78"/>
      <c r="B74" s="78" t="s">
        <v>1083</v>
      </c>
      <c r="C74" s="78"/>
      <c r="D74" s="78"/>
      <c r="E74" s="78"/>
      <c r="F74" s="78"/>
      <c r="G74" s="78"/>
      <c r="H74" s="150">
        <f>SUM(H73*7)</f>
        <v>10703</v>
      </c>
      <c r="I74" s="78"/>
      <c r="J74" s="78"/>
      <c r="K74" s="78"/>
      <c r="L74" s="78"/>
      <c r="M74" s="78"/>
      <c r="N74" s="78"/>
      <c r="O74" s="78"/>
      <c r="P74" s="78"/>
      <c r="Q74" s="78"/>
      <c r="R74" s="78"/>
      <c r="S74" s="24"/>
    </row>
    <row r="75" spans="1:19" ht="59.25" customHeight="1" x14ac:dyDescent="0.25">
      <c r="A75" s="134"/>
      <c r="B75" s="61"/>
      <c r="C75" s="62"/>
      <c r="D75" s="63"/>
      <c r="E75" s="63"/>
      <c r="F75" s="63"/>
      <c r="G75" s="63"/>
      <c r="H75" s="63"/>
      <c r="I75" s="63"/>
      <c r="J75" s="64"/>
      <c r="M75" s="152"/>
      <c r="N75" s="153"/>
      <c r="O75" s="153"/>
      <c r="P75" s="152"/>
      <c r="Q75" s="152"/>
      <c r="R75" s="49"/>
      <c r="S75" s="138" t="s">
        <v>103</v>
      </c>
    </row>
    <row r="76" spans="1:19" ht="101.25" customHeight="1" x14ac:dyDescent="0.25">
      <c r="A76" s="18"/>
      <c r="B76" s="18"/>
      <c r="C76" s="18"/>
      <c r="D76" s="18"/>
      <c r="E76" s="18"/>
      <c r="F76" s="18"/>
      <c r="G76" s="18"/>
      <c r="H76" s="18"/>
      <c r="I76" s="18"/>
      <c r="M76" s="161" t="s">
        <v>1084</v>
      </c>
      <c r="N76" s="161"/>
      <c r="O76" s="161"/>
      <c r="P76" s="161"/>
      <c r="Q76" s="161"/>
      <c r="R76" s="162" t="s">
        <v>1085</v>
      </c>
    </row>
    <row r="78" spans="1:19" ht="15.75" x14ac:dyDescent="0.25">
      <c r="A78" s="134"/>
      <c r="B78" s="46" t="s">
        <v>1086</v>
      </c>
      <c r="C78" s="44"/>
      <c r="D78" s="45"/>
      <c r="E78" s="45"/>
      <c r="F78" s="45"/>
      <c r="G78" s="45"/>
      <c r="H78" s="45"/>
      <c r="I78" s="45"/>
      <c r="J78" s="30"/>
    </row>
    <row r="79" spans="1:19" x14ac:dyDescent="0.25">
      <c r="A79" s="25"/>
      <c r="B79" s="243" t="s">
        <v>1087</v>
      </c>
      <c r="C79" s="243"/>
      <c r="D79" s="243"/>
      <c r="E79" s="243"/>
      <c r="F79" s="243"/>
      <c r="G79" s="243"/>
      <c r="H79" s="243"/>
      <c r="I79" s="243"/>
      <c r="J79" s="243"/>
      <c r="K79" s="243"/>
      <c r="L79" s="243"/>
      <c r="M79" s="243"/>
      <c r="N79" s="243"/>
      <c r="O79" s="243"/>
      <c r="P79" s="243"/>
      <c r="Q79" s="243"/>
      <c r="R79" s="243"/>
    </row>
    <row r="80" spans="1:19" x14ac:dyDescent="0.25">
      <c r="B80" s="263" t="s">
        <v>1088</v>
      </c>
      <c r="C80" s="263"/>
      <c r="D80" s="263"/>
      <c r="E80" s="263"/>
      <c r="F80" s="263"/>
      <c r="G80" s="263"/>
      <c r="H80" s="263"/>
      <c r="I80" s="263"/>
      <c r="J80" s="263"/>
      <c r="K80" s="263"/>
      <c r="L80" s="263"/>
      <c r="M80" s="263"/>
      <c r="N80" s="263"/>
      <c r="O80" s="263"/>
      <c r="P80" s="263"/>
      <c r="Q80" s="263"/>
      <c r="R80" s="263"/>
    </row>
    <row r="81" spans="1:18" x14ac:dyDescent="0.25">
      <c r="B81" s="264" t="s">
        <v>1089</v>
      </c>
      <c r="C81" s="264"/>
      <c r="D81" s="264"/>
      <c r="E81" s="264"/>
      <c r="F81" s="264"/>
      <c r="G81" s="264"/>
      <c r="H81" s="264"/>
      <c r="I81" s="264"/>
      <c r="J81" s="264"/>
      <c r="K81" s="264"/>
      <c r="L81" s="264"/>
      <c r="M81" s="264"/>
      <c r="N81" s="264"/>
      <c r="O81" s="264"/>
      <c r="P81" s="264"/>
      <c r="Q81" s="264"/>
      <c r="R81" s="264"/>
    </row>
    <row r="82" spans="1:18" x14ac:dyDescent="0.25">
      <c r="B82" s="261" t="s">
        <v>1090</v>
      </c>
      <c r="C82" s="261"/>
      <c r="D82" s="261"/>
      <c r="E82" s="261"/>
      <c r="F82" s="261"/>
      <c r="G82" s="261"/>
      <c r="H82" s="261"/>
      <c r="I82" s="261"/>
      <c r="J82" s="261"/>
      <c r="K82" s="261"/>
      <c r="L82" s="261"/>
      <c r="M82" s="261"/>
      <c r="N82" s="261"/>
      <c r="O82" s="261"/>
      <c r="P82" s="261"/>
      <c r="Q82" s="261"/>
      <c r="R82" s="261"/>
    </row>
    <row r="83" spans="1:18" x14ac:dyDescent="0.25">
      <c r="B83" s="262" t="s">
        <v>1091</v>
      </c>
      <c r="C83" s="262"/>
      <c r="D83" s="262"/>
      <c r="E83" s="262"/>
      <c r="F83" s="262"/>
      <c r="G83" s="262"/>
      <c r="H83" s="262"/>
      <c r="I83" s="262"/>
      <c r="J83" s="262"/>
      <c r="K83" s="262"/>
      <c r="L83" s="262"/>
      <c r="M83" s="262"/>
      <c r="N83" s="262"/>
      <c r="O83" s="262"/>
      <c r="P83" s="262"/>
      <c r="Q83" s="262"/>
      <c r="R83" s="262"/>
    </row>
    <row r="84" spans="1:18" x14ac:dyDescent="0.25">
      <c r="A84" s="26"/>
      <c r="B84" s="35" t="s">
        <v>1092</v>
      </c>
      <c r="C84" s="35"/>
      <c r="D84" s="35"/>
      <c r="E84" s="35"/>
      <c r="F84" s="35"/>
      <c r="G84" s="35"/>
      <c r="H84" s="35"/>
      <c r="I84" s="35"/>
    </row>
    <row r="85" spans="1:18" x14ac:dyDescent="0.25">
      <c r="B85" s="18" t="s">
        <v>1093</v>
      </c>
      <c r="C85" s="18"/>
      <c r="D85" s="35"/>
      <c r="E85" s="35"/>
      <c r="F85" s="35"/>
      <c r="G85" s="35"/>
      <c r="H85" s="35"/>
      <c r="I85" s="35"/>
    </row>
    <row r="86" spans="1:18" x14ac:dyDescent="0.25">
      <c r="B86" s="36" t="s">
        <v>1094</v>
      </c>
      <c r="C86" s="36"/>
      <c r="D86" s="35"/>
      <c r="E86" s="35"/>
      <c r="F86" s="35"/>
      <c r="G86" s="35"/>
      <c r="H86" s="35"/>
      <c r="I86" s="35"/>
    </row>
    <row r="87" spans="1:18" x14ac:dyDescent="0.25">
      <c r="B87" s="135" t="s">
        <v>1095</v>
      </c>
      <c r="C87" s="135"/>
      <c r="D87" s="135"/>
      <c r="E87" s="135"/>
      <c r="F87" s="135"/>
      <c r="G87" s="106"/>
      <c r="H87" s="18"/>
      <c r="I87" s="18"/>
    </row>
    <row r="88" spans="1:18" x14ac:dyDescent="0.25">
      <c r="B88" s="132" t="s">
        <v>1096</v>
      </c>
      <c r="C88" s="132"/>
      <c r="D88" s="132"/>
      <c r="E88" s="132"/>
      <c r="F88" s="132"/>
      <c r="G88" s="107"/>
      <c r="H88" s="108"/>
      <c r="I88" s="108"/>
      <c r="J88" s="108"/>
      <c r="K88" s="108"/>
    </row>
    <row r="89" spans="1:18" x14ac:dyDescent="0.25">
      <c r="B89" s="256" t="s">
        <v>421</v>
      </c>
      <c r="C89" s="256"/>
      <c r="D89" s="256"/>
      <c r="E89" s="256"/>
      <c r="F89" s="256"/>
      <c r="G89" s="256"/>
      <c r="H89" s="256"/>
      <c r="I89" s="256"/>
      <c r="J89" s="256"/>
      <c r="K89" s="256"/>
    </row>
    <row r="90" spans="1:18" x14ac:dyDescent="0.25">
      <c r="B90" s="17" t="s">
        <v>1097</v>
      </c>
    </row>
  </sheetData>
  <mergeCells count="36">
    <mergeCell ref="D1:J1"/>
    <mergeCell ref="D8:J8"/>
    <mergeCell ref="D3:J3"/>
    <mergeCell ref="D4:J4"/>
    <mergeCell ref="D5:J5"/>
    <mergeCell ref="D6:J6"/>
    <mergeCell ref="D7:J7"/>
    <mergeCell ref="S10:S11"/>
    <mergeCell ref="B10:B11"/>
    <mergeCell ref="D10:D11"/>
    <mergeCell ref="E10:E11"/>
    <mergeCell ref="F10:F11"/>
    <mergeCell ref="G10:G11"/>
    <mergeCell ref="L10:L11"/>
    <mergeCell ref="K10:K11"/>
    <mergeCell ref="J10:J11"/>
    <mergeCell ref="I10:I11"/>
    <mergeCell ref="C10:C11"/>
    <mergeCell ref="H10:H11"/>
    <mergeCell ref="N10:Q10"/>
    <mergeCell ref="M10:M11"/>
    <mergeCell ref="B81:R81"/>
    <mergeCell ref="B82:R82"/>
    <mergeCell ref="B83:R83"/>
    <mergeCell ref="B89:K89"/>
    <mergeCell ref="A10:A12"/>
    <mergeCell ref="M15:M71"/>
    <mergeCell ref="B79:R79"/>
    <mergeCell ref="B80:R80"/>
    <mergeCell ref="R10:R11"/>
    <mergeCell ref="J35:J45"/>
    <mergeCell ref="J15:J22"/>
    <mergeCell ref="J23:J24"/>
    <mergeCell ref="J46:J47"/>
    <mergeCell ref="J65:J66"/>
    <mergeCell ref="J59:J60"/>
  </mergeCells>
  <pageMargins left="0.7" right="0.7" top="0.75" bottom="0.75" header="0.51180555555555496" footer="0.51180555555555496"/>
  <pageSetup paperSize="8" scale="43" firstPageNumber="0" fitToHeight="0" orientation="landscape"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F152"/>
  <sheetViews>
    <sheetView topLeftCell="A70" zoomScaleNormal="100" workbookViewId="0">
      <selection activeCell="D132" sqref="D132"/>
    </sheetView>
  </sheetViews>
  <sheetFormatPr defaultRowHeight="15.75" x14ac:dyDescent="0.25"/>
  <cols>
    <col min="1" max="1" width="8.85546875" style="4"/>
    <col min="2" max="2" width="35.28515625" style="112" customWidth="1"/>
    <col min="3" max="3" width="119.140625" style="112" customWidth="1"/>
    <col min="4" max="4" width="31" style="112" customWidth="1"/>
    <col min="5" max="5" width="29.42578125" style="5" customWidth="1"/>
    <col min="6" max="6" width="39.42578125" style="5" customWidth="1"/>
    <col min="7" max="7" width="54" style="1" customWidth="1"/>
    <col min="8" max="1020" width="8.85546875" style="1"/>
  </cols>
  <sheetData>
    <row r="1" spans="1:7" x14ac:dyDescent="0.25">
      <c r="D1" s="337" t="s">
        <v>1098</v>
      </c>
      <c r="E1" s="337"/>
      <c r="F1" s="337"/>
    </row>
    <row r="3" spans="1:7" ht="15" customHeight="1" x14ac:dyDescent="0.25">
      <c r="B3" s="52" t="s">
        <v>1099</v>
      </c>
      <c r="C3" s="338" t="s">
        <v>1100</v>
      </c>
      <c r="D3" s="339"/>
      <c r="E3" s="339"/>
      <c r="F3" s="339"/>
      <c r="G3" s="340"/>
    </row>
    <row r="4" spans="1:7" ht="15" customHeight="1" x14ac:dyDescent="0.25">
      <c r="B4" s="52" t="s">
        <v>1101</v>
      </c>
      <c r="C4" s="338" t="s">
        <v>1102</v>
      </c>
      <c r="D4" s="339"/>
      <c r="E4" s="339"/>
      <c r="F4" s="339"/>
      <c r="G4" s="340"/>
    </row>
    <row r="5" spans="1:7" ht="15" customHeight="1" x14ac:dyDescent="0.25">
      <c r="B5" s="52" t="s">
        <v>1103</v>
      </c>
      <c r="C5" s="338" t="s">
        <v>1104</v>
      </c>
      <c r="D5" s="339"/>
      <c r="E5" s="339"/>
      <c r="F5" s="339"/>
      <c r="G5" s="340"/>
    </row>
    <row r="6" spans="1:7" ht="15" customHeight="1" x14ac:dyDescent="0.25">
      <c r="B6" s="53" t="s">
        <v>1105</v>
      </c>
      <c r="C6" s="341" t="s">
        <v>1106</v>
      </c>
      <c r="D6" s="342"/>
      <c r="E6" s="342"/>
      <c r="F6" s="342"/>
      <c r="G6" s="343"/>
    </row>
    <row r="7" spans="1:7" ht="15" customHeight="1" x14ac:dyDescent="0.25">
      <c r="B7" s="53" t="s">
        <v>1107</v>
      </c>
      <c r="C7" s="334" t="s">
        <v>1108</v>
      </c>
      <c r="D7" s="335"/>
      <c r="E7" s="335"/>
      <c r="F7" s="335"/>
      <c r="G7" s="336"/>
    </row>
    <row r="8" spans="1:7" ht="15" customHeight="1" x14ac:dyDescent="0.25">
      <c r="B8" s="52" t="s">
        <v>1109</v>
      </c>
      <c r="C8" s="344" t="s">
        <v>347</v>
      </c>
      <c r="D8" s="345"/>
      <c r="E8" s="345"/>
      <c r="F8" s="345"/>
      <c r="G8" s="346"/>
    </row>
    <row r="9" spans="1:7" ht="15" customHeight="1" x14ac:dyDescent="0.25">
      <c r="B9" s="1"/>
      <c r="C9" s="166"/>
      <c r="D9" s="167"/>
      <c r="E9" s="168"/>
      <c r="F9" s="168"/>
      <c r="G9" s="169"/>
    </row>
    <row r="10" spans="1:7" ht="33" customHeight="1" x14ac:dyDescent="0.25">
      <c r="A10" s="347" t="s">
        <v>1110</v>
      </c>
      <c r="B10" s="349" t="s">
        <v>18</v>
      </c>
      <c r="C10" s="351" t="s">
        <v>1111</v>
      </c>
      <c r="D10" s="353" t="s">
        <v>1112</v>
      </c>
      <c r="E10" s="354"/>
      <c r="F10" s="354"/>
      <c r="G10" s="355"/>
    </row>
    <row r="11" spans="1:7" ht="110.25" x14ac:dyDescent="0.25">
      <c r="A11" s="348"/>
      <c r="B11" s="350"/>
      <c r="C11" s="352"/>
      <c r="D11" s="32" t="s">
        <v>57</v>
      </c>
      <c r="E11" s="29" t="s">
        <v>1113</v>
      </c>
      <c r="F11" s="32" t="s">
        <v>1114</v>
      </c>
      <c r="G11" s="32" t="s">
        <v>1115</v>
      </c>
    </row>
    <row r="12" spans="1:7" ht="110.25" x14ac:dyDescent="0.25">
      <c r="A12" s="8"/>
      <c r="B12" s="33" t="s">
        <v>1116</v>
      </c>
      <c r="C12" s="33" t="s">
        <v>66</v>
      </c>
      <c r="D12" s="15" t="s">
        <v>1117</v>
      </c>
      <c r="E12" s="15" t="s">
        <v>1118</v>
      </c>
      <c r="F12" s="15" t="s">
        <v>1119</v>
      </c>
      <c r="G12" s="9"/>
    </row>
    <row r="13" spans="1:7" ht="46.5" customHeight="1" x14ac:dyDescent="0.25">
      <c r="A13" s="54" t="s">
        <v>1120</v>
      </c>
      <c r="B13" s="55" t="s">
        <v>40</v>
      </c>
      <c r="C13" s="56"/>
      <c r="D13" s="56"/>
      <c r="E13" s="56"/>
      <c r="F13" s="56"/>
      <c r="G13" s="9"/>
    </row>
    <row r="14" spans="1:7" ht="51.75" customHeight="1" x14ac:dyDescent="0.25">
      <c r="A14" s="286" t="s">
        <v>1121</v>
      </c>
      <c r="B14" s="283" t="s">
        <v>19</v>
      </c>
      <c r="C14" s="155" t="s">
        <v>242</v>
      </c>
      <c r="D14" s="356"/>
      <c r="E14" s="356"/>
      <c r="F14" s="356"/>
      <c r="G14" s="304"/>
    </row>
    <row r="15" spans="1:7" ht="37.5" customHeight="1" x14ac:dyDescent="0.25">
      <c r="A15" s="288"/>
      <c r="B15" s="285"/>
      <c r="C15" s="154" t="s">
        <v>243</v>
      </c>
      <c r="D15" s="357"/>
      <c r="E15" s="357"/>
      <c r="F15" s="357"/>
      <c r="G15" s="312"/>
    </row>
    <row r="16" spans="1:7" ht="34.5" customHeight="1" x14ac:dyDescent="0.25">
      <c r="A16" s="286" t="s">
        <v>1122</v>
      </c>
      <c r="B16" s="283" t="s">
        <v>78</v>
      </c>
      <c r="C16" s="155" t="s">
        <v>244</v>
      </c>
      <c r="D16" s="356"/>
      <c r="E16" s="356"/>
      <c r="F16" s="356"/>
      <c r="G16" s="304"/>
    </row>
    <row r="17" spans="1:7" ht="25.5" customHeight="1" x14ac:dyDescent="0.25">
      <c r="A17" s="288"/>
      <c r="B17" s="285"/>
      <c r="C17" s="163" t="s">
        <v>245</v>
      </c>
      <c r="D17" s="357"/>
      <c r="E17" s="357"/>
      <c r="F17" s="357"/>
      <c r="G17" s="312"/>
    </row>
    <row r="18" spans="1:7" ht="31.5" x14ac:dyDescent="0.25">
      <c r="A18" s="286" t="s">
        <v>1123</v>
      </c>
      <c r="B18" s="283" t="s">
        <v>76</v>
      </c>
      <c r="C18" s="155" t="s">
        <v>246</v>
      </c>
      <c r="D18" s="331"/>
      <c r="E18" s="331"/>
      <c r="F18" s="331"/>
      <c r="G18" s="304"/>
    </row>
    <row r="19" spans="1:7" ht="78.75" x14ac:dyDescent="0.25">
      <c r="A19" s="287"/>
      <c r="B19" s="284"/>
      <c r="C19" s="155" t="s">
        <v>238</v>
      </c>
      <c r="D19" s="332"/>
      <c r="E19" s="332"/>
      <c r="F19" s="332"/>
      <c r="G19" s="305"/>
    </row>
    <row r="20" spans="1:7" ht="47.25" x14ac:dyDescent="0.25">
      <c r="A20" s="287"/>
      <c r="B20" s="284"/>
      <c r="C20" s="155" t="s">
        <v>247</v>
      </c>
      <c r="D20" s="332"/>
      <c r="E20" s="332"/>
      <c r="F20" s="332"/>
      <c r="G20" s="305"/>
    </row>
    <row r="21" spans="1:7" ht="39" customHeight="1" x14ac:dyDescent="0.25">
      <c r="A21" s="287"/>
      <c r="B21" s="284"/>
      <c r="C21" s="155" t="s">
        <v>248</v>
      </c>
      <c r="D21" s="332"/>
      <c r="E21" s="332"/>
      <c r="F21" s="332"/>
      <c r="G21" s="305"/>
    </row>
    <row r="22" spans="1:7" ht="27.75" customHeight="1" x14ac:dyDescent="0.25">
      <c r="A22" s="288"/>
      <c r="B22" s="285"/>
      <c r="C22" s="164" t="s">
        <v>249</v>
      </c>
      <c r="D22" s="333"/>
      <c r="E22" s="333"/>
      <c r="F22" s="333"/>
      <c r="G22" s="312"/>
    </row>
    <row r="23" spans="1:7" ht="31.5" x14ac:dyDescent="0.25">
      <c r="A23" s="286" t="s">
        <v>1124</v>
      </c>
      <c r="B23" s="283" t="s">
        <v>77</v>
      </c>
      <c r="C23" s="155" t="s">
        <v>1125</v>
      </c>
      <c r="D23" s="331"/>
      <c r="E23" s="331"/>
      <c r="F23" s="331"/>
      <c r="G23" s="304"/>
    </row>
    <row r="24" spans="1:7" ht="78.75" x14ac:dyDescent="0.25">
      <c r="A24" s="287"/>
      <c r="B24" s="284"/>
      <c r="C24" s="155" t="s">
        <v>1126</v>
      </c>
      <c r="D24" s="332"/>
      <c r="E24" s="332"/>
      <c r="F24" s="332"/>
      <c r="G24" s="305"/>
    </row>
    <row r="25" spans="1:7" ht="47.25" x14ac:dyDescent="0.25">
      <c r="A25" s="287"/>
      <c r="B25" s="284"/>
      <c r="C25" s="155" t="s">
        <v>1127</v>
      </c>
      <c r="D25" s="332"/>
      <c r="E25" s="332"/>
      <c r="F25" s="332"/>
      <c r="G25" s="305"/>
    </row>
    <row r="26" spans="1:7" ht="31.5" x14ac:dyDescent="0.25">
      <c r="A26" s="287"/>
      <c r="B26" s="284"/>
      <c r="C26" s="155" t="s">
        <v>1128</v>
      </c>
      <c r="D26" s="332"/>
      <c r="E26" s="332"/>
      <c r="F26" s="332"/>
      <c r="G26" s="305"/>
    </row>
    <row r="27" spans="1:7" x14ac:dyDescent="0.25">
      <c r="A27" s="288"/>
      <c r="B27" s="285"/>
      <c r="C27" s="164" t="s">
        <v>1129</v>
      </c>
      <c r="D27" s="333"/>
      <c r="E27" s="333"/>
      <c r="F27" s="333"/>
      <c r="G27" s="312"/>
    </row>
    <row r="28" spans="1:7" ht="39.75" customHeight="1" x14ac:dyDescent="0.25">
      <c r="A28" s="286" t="s">
        <v>1130</v>
      </c>
      <c r="B28" s="283" t="s">
        <v>41</v>
      </c>
      <c r="C28" s="155" t="s">
        <v>239</v>
      </c>
      <c r="D28" s="331"/>
      <c r="E28" s="331"/>
      <c r="F28" s="331"/>
      <c r="G28" s="304"/>
    </row>
    <row r="29" spans="1:7" ht="39.75" customHeight="1" x14ac:dyDescent="0.25">
      <c r="A29" s="287"/>
      <c r="B29" s="284"/>
      <c r="C29" s="155" t="s">
        <v>240</v>
      </c>
      <c r="D29" s="332"/>
      <c r="E29" s="332"/>
      <c r="F29" s="332"/>
      <c r="G29" s="305"/>
    </row>
    <row r="30" spans="1:7" ht="24" customHeight="1" x14ac:dyDescent="0.25">
      <c r="A30" s="287"/>
      <c r="B30" s="284"/>
      <c r="C30" s="155" t="s">
        <v>241</v>
      </c>
      <c r="D30" s="332"/>
      <c r="E30" s="332"/>
      <c r="F30" s="332"/>
      <c r="G30" s="305"/>
    </row>
    <row r="31" spans="1:7" ht="34.5" customHeight="1" x14ac:dyDescent="0.25">
      <c r="A31" s="287"/>
      <c r="B31" s="284"/>
      <c r="C31" s="155" t="s">
        <v>250</v>
      </c>
      <c r="D31" s="332"/>
      <c r="E31" s="332"/>
      <c r="F31" s="332"/>
      <c r="G31" s="305"/>
    </row>
    <row r="32" spans="1:7" ht="23.25" customHeight="1" x14ac:dyDescent="0.25">
      <c r="A32" s="288"/>
      <c r="B32" s="285"/>
      <c r="C32" s="114" t="s">
        <v>251</v>
      </c>
      <c r="D32" s="333"/>
      <c r="E32" s="333"/>
      <c r="F32" s="333"/>
      <c r="G32" s="312"/>
    </row>
    <row r="33" spans="1:7" ht="42" customHeight="1" x14ac:dyDescent="0.25">
      <c r="A33" s="286" t="s">
        <v>1131</v>
      </c>
      <c r="B33" s="283" t="s">
        <v>42</v>
      </c>
      <c r="C33" s="155" t="s">
        <v>1132</v>
      </c>
      <c r="D33" s="289"/>
      <c r="E33" s="292"/>
      <c r="F33" s="292"/>
      <c r="G33" s="304"/>
    </row>
    <row r="34" spans="1:7" ht="37.5" customHeight="1" x14ac:dyDescent="0.25">
      <c r="A34" s="287"/>
      <c r="B34" s="284"/>
      <c r="C34" s="155" t="s">
        <v>1133</v>
      </c>
      <c r="D34" s="290"/>
      <c r="E34" s="293"/>
      <c r="F34" s="293"/>
      <c r="G34" s="305"/>
    </row>
    <row r="35" spans="1:7" ht="23.25" customHeight="1" x14ac:dyDescent="0.25">
      <c r="A35" s="287"/>
      <c r="B35" s="284"/>
      <c r="C35" s="155" t="s">
        <v>1134</v>
      </c>
      <c r="D35" s="290"/>
      <c r="E35" s="293"/>
      <c r="F35" s="293"/>
      <c r="G35" s="305"/>
    </row>
    <row r="36" spans="1:7" ht="31.5" x14ac:dyDescent="0.25">
      <c r="A36" s="287"/>
      <c r="B36" s="284"/>
      <c r="C36" s="155" t="s">
        <v>1135</v>
      </c>
      <c r="D36" s="290"/>
      <c r="E36" s="293"/>
      <c r="F36" s="293"/>
      <c r="G36" s="305"/>
    </row>
    <row r="37" spans="1:7" ht="18" customHeight="1" x14ac:dyDescent="0.25">
      <c r="A37" s="288"/>
      <c r="B37" s="285"/>
      <c r="C37" s="114" t="s">
        <v>1136</v>
      </c>
      <c r="D37" s="291"/>
      <c r="E37" s="294"/>
      <c r="F37" s="294"/>
      <c r="G37" s="312"/>
    </row>
    <row r="38" spans="1:7" x14ac:dyDescent="0.25">
      <c r="A38" s="286" t="s">
        <v>1137</v>
      </c>
      <c r="B38" s="283" t="s">
        <v>20</v>
      </c>
      <c r="C38" s="155" t="s">
        <v>252</v>
      </c>
      <c r="D38" s="289"/>
      <c r="E38" s="292"/>
      <c r="F38" s="292"/>
      <c r="G38" s="304"/>
    </row>
    <row r="39" spans="1:7" ht="37.5" customHeight="1" x14ac:dyDescent="0.25">
      <c r="A39" s="287"/>
      <c r="B39" s="284"/>
      <c r="C39" s="155" t="s">
        <v>253</v>
      </c>
      <c r="D39" s="290"/>
      <c r="E39" s="293"/>
      <c r="F39" s="293"/>
      <c r="G39" s="305"/>
    </row>
    <row r="40" spans="1:7" ht="47.25" x14ac:dyDescent="0.25">
      <c r="A40" s="287"/>
      <c r="B40" s="284"/>
      <c r="C40" s="155" t="s">
        <v>254</v>
      </c>
      <c r="D40" s="290"/>
      <c r="E40" s="293"/>
      <c r="F40" s="293"/>
      <c r="G40" s="305"/>
    </row>
    <row r="41" spans="1:7" ht="61.5" customHeight="1" x14ac:dyDescent="0.25">
      <c r="A41" s="288"/>
      <c r="B41" s="285"/>
      <c r="C41" s="154" t="s">
        <v>255</v>
      </c>
      <c r="D41" s="291"/>
      <c r="E41" s="294"/>
      <c r="F41" s="294"/>
      <c r="G41" s="312"/>
    </row>
    <row r="42" spans="1:7" ht="36" customHeight="1" x14ac:dyDescent="0.25">
      <c r="A42" s="286" t="s">
        <v>1138</v>
      </c>
      <c r="B42" s="329" t="s">
        <v>22</v>
      </c>
      <c r="C42" s="155" t="s">
        <v>256</v>
      </c>
      <c r="D42" s="289"/>
      <c r="E42" s="292"/>
      <c r="F42" s="292"/>
      <c r="G42" s="304"/>
    </row>
    <row r="43" spans="1:7" ht="39.75" customHeight="1" x14ac:dyDescent="0.25">
      <c r="A43" s="288"/>
      <c r="B43" s="330"/>
      <c r="C43" s="154" t="s">
        <v>257</v>
      </c>
      <c r="D43" s="291"/>
      <c r="E43" s="294"/>
      <c r="F43" s="294"/>
      <c r="G43" s="312"/>
    </row>
    <row r="44" spans="1:7" ht="36.75" customHeight="1" x14ac:dyDescent="0.25">
      <c r="A44" s="286" t="s">
        <v>1139</v>
      </c>
      <c r="B44" s="283" t="s">
        <v>23</v>
      </c>
      <c r="C44" s="155" t="s">
        <v>258</v>
      </c>
      <c r="D44" s="289"/>
      <c r="E44" s="292"/>
      <c r="F44" s="292"/>
      <c r="G44" s="304"/>
    </row>
    <row r="45" spans="1:7" ht="41.25" customHeight="1" x14ac:dyDescent="0.25">
      <c r="A45" s="288"/>
      <c r="B45" s="285"/>
      <c r="C45" s="154" t="s">
        <v>259</v>
      </c>
      <c r="D45" s="291"/>
      <c r="E45" s="294"/>
      <c r="F45" s="294"/>
      <c r="G45" s="312"/>
    </row>
    <row r="46" spans="1:7" ht="69.75" customHeight="1" x14ac:dyDescent="0.25">
      <c r="A46" s="286" t="s">
        <v>1140</v>
      </c>
      <c r="B46" s="298" t="s">
        <v>24</v>
      </c>
      <c r="C46" s="155" t="s">
        <v>260</v>
      </c>
      <c r="D46" s="289"/>
      <c r="E46" s="292"/>
      <c r="F46" s="292"/>
      <c r="G46" s="327"/>
    </row>
    <row r="47" spans="1:7" ht="26.25" customHeight="1" x14ac:dyDescent="0.25">
      <c r="A47" s="288"/>
      <c r="B47" s="300"/>
      <c r="C47" s="154" t="s">
        <v>261</v>
      </c>
      <c r="D47" s="291"/>
      <c r="E47" s="294"/>
      <c r="F47" s="294"/>
      <c r="G47" s="328"/>
    </row>
    <row r="48" spans="1:7" ht="75" customHeight="1" x14ac:dyDescent="0.25">
      <c r="A48" s="113" t="s">
        <v>1141</v>
      </c>
      <c r="B48" s="154" t="s">
        <v>25</v>
      </c>
      <c r="C48" s="155" t="s">
        <v>117</v>
      </c>
      <c r="D48" s="11"/>
      <c r="E48" s="6"/>
      <c r="F48" s="6"/>
      <c r="G48" s="115"/>
    </row>
    <row r="49" spans="1:7" ht="54.75" customHeight="1" x14ac:dyDescent="0.25">
      <c r="A49" s="286" t="s">
        <v>1142</v>
      </c>
      <c r="B49" s="298" t="s">
        <v>74</v>
      </c>
      <c r="C49" s="155" t="s">
        <v>262</v>
      </c>
      <c r="D49" s="324"/>
      <c r="E49" s="292"/>
      <c r="F49" s="292"/>
      <c r="G49" s="304"/>
    </row>
    <row r="50" spans="1:7" ht="36.75" customHeight="1" x14ac:dyDescent="0.25">
      <c r="A50" s="287"/>
      <c r="B50" s="299"/>
      <c r="C50" s="155" t="s">
        <v>263</v>
      </c>
      <c r="D50" s="325"/>
      <c r="E50" s="293"/>
      <c r="F50" s="293"/>
      <c r="G50" s="305"/>
    </row>
    <row r="51" spans="1:7" ht="38.25" customHeight="1" x14ac:dyDescent="0.25">
      <c r="A51" s="288"/>
      <c r="B51" s="300"/>
      <c r="C51" s="154" t="s">
        <v>264</v>
      </c>
      <c r="D51" s="326"/>
      <c r="E51" s="294"/>
      <c r="F51" s="294"/>
      <c r="G51" s="312"/>
    </row>
    <row r="52" spans="1:7" ht="39" customHeight="1" x14ac:dyDescent="0.25">
      <c r="A52" s="286" t="s">
        <v>1143</v>
      </c>
      <c r="B52" s="321" t="s">
        <v>43</v>
      </c>
      <c r="C52" s="155" t="s">
        <v>265</v>
      </c>
      <c r="D52" s="324"/>
      <c r="E52" s="292"/>
      <c r="F52" s="292"/>
      <c r="G52" s="304"/>
    </row>
    <row r="53" spans="1:7" ht="54" customHeight="1" x14ac:dyDescent="0.25">
      <c r="A53" s="287"/>
      <c r="B53" s="322"/>
      <c r="C53" s="155" t="s">
        <v>266</v>
      </c>
      <c r="D53" s="325"/>
      <c r="E53" s="293"/>
      <c r="F53" s="293"/>
      <c r="G53" s="305"/>
    </row>
    <row r="54" spans="1:7" ht="57" customHeight="1" x14ac:dyDescent="0.25">
      <c r="A54" s="287"/>
      <c r="B54" s="322"/>
      <c r="C54" s="155" t="s">
        <v>267</v>
      </c>
      <c r="D54" s="325"/>
      <c r="E54" s="293"/>
      <c r="F54" s="293"/>
      <c r="G54" s="305"/>
    </row>
    <row r="55" spans="1:7" ht="37.5" customHeight="1" x14ac:dyDescent="0.25">
      <c r="A55" s="287"/>
      <c r="B55" s="322"/>
      <c r="C55" s="155" t="s">
        <v>268</v>
      </c>
      <c r="D55" s="325"/>
      <c r="E55" s="293"/>
      <c r="F55" s="293"/>
      <c r="G55" s="305"/>
    </row>
    <row r="56" spans="1:7" ht="24" customHeight="1" x14ac:dyDescent="0.25">
      <c r="A56" s="288"/>
      <c r="B56" s="323"/>
      <c r="C56" s="154" t="s">
        <v>269</v>
      </c>
      <c r="D56" s="326"/>
      <c r="E56" s="294"/>
      <c r="F56" s="294"/>
      <c r="G56" s="312"/>
    </row>
    <row r="57" spans="1:7" ht="38.25" customHeight="1" x14ac:dyDescent="0.25">
      <c r="A57" s="113" t="s">
        <v>1144</v>
      </c>
      <c r="B57" s="117" t="s">
        <v>26</v>
      </c>
      <c r="C57" s="155" t="s">
        <v>118</v>
      </c>
      <c r="D57" s="116"/>
      <c r="E57" s="6"/>
      <c r="F57" s="6"/>
      <c r="G57" s="118"/>
    </row>
    <row r="58" spans="1:7" ht="69.75" customHeight="1" x14ac:dyDescent="0.25">
      <c r="A58" s="113" t="s">
        <v>1145</v>
      </c>
      <c r="B58" s="154" t="s">
        <v>75</v>
      </c>
      <c r="C58" s="155" t="s">
        <v>119</v>
      </c>
      <c r="D58" s="116"/>
      <c r="E58" s="6"/>
      <c r="F58" s="6"/>
      <c r="G58" s="155"/>
    </row>
    <row r="59" spans="1:7" ht="38.25" customHeight="1" x14ac:dyDescent="0.25">
      <c r="A59" s="113" t="s">
        <v>120</v>
      </c>
      <c r="B59" s="154" t="s">
        <v>21</v>
      </c>
      <c r="C59" s="154" t="s">
        <v>121</v>
      </c>
      <c r="D59" s="116"/>
      <c r="E59" s="6"/>
      <c r="F59" s="6"/>
      <c r="G59" s="155"/>
    </row>
    <row r="60" spans="1:7" ht="31.5" x14ac:dyDescent="0.25">
      <c r="A60" s="286" t="s">
        <v>122</v>
      </c>
      <c r="B60" s="298" t="s">
        <v>44</v>
      </c>
      <c r="C60" s="155" t="s">
        <v>270</v>
      </c>
      <c r="D60" s="116"/>
      <c r="E60" s="6"/>
      <c r="F60" s="6"/>
      <c r="G60" s="155"/>
    </row>
    <row r="61" spans="1:7" ht="31.5" x14ac:dyDescent="0.25">
      <c r="A61" s="287"/>
      <c r="B61" s="299"/>
      <c r="C61" s="57" t="s">
        <v>395</v>
      </c>
      <c r="D61" s="116"/>
      <c r="E61" s="6"/>
      <c r="F61" s="6"/>
      <c r="G61" s="155"/>
    </row>
    <row r="62" spans="1:7" ht="47.25" x14ac:dyDescent="0.25">
      <c r="A62" s="287"/>
      <c r="B62" s="299"/>
      <c r="C62" s="57" t="s">
        <v>403</v>
      </c>
      <c r="D62" s="116"/>
      <c r="E62" s="6"/>
      <c r="F62" s="6"/>
      <c r="G62" s="155"/>
    </row>
    <row r="63" spans="1:7" ht="47.25" x14ac:dyDescent="0.25">
      <c r="A63" s="287"/>
      <c r="B63" s="299"/>
      <c r="C63" s="57" t="s">
        <v>271</v>
      </c>
      <c r="D63" s="116"/>
      <c r="E63" s="6"/>
      <c r="F63" s="6"/>
      <c r="G63" s="155"/>
    </row>
    <row r="64" spans="1:7" ht="47.25" x14ac:dyDescent="0.25">
      <c r="A64" s="287"/>
      <c r="B64" s="299"/>
      <c r="C64" s="57" t="s">
        <v>272</v>
      </c>
      <c r="D64" s="116"/>
      <c r="E64" s="6"/>
      <c r="F64" s="6"/>
      <c r="G64" s="155"/>
    </row>
    <row r="65" spans="1:7" ht="89.25" customHeight="1" x14ac:dyDescent="0.25">
      <c r="A65" s="288"/>
      <c r="B65" s="300"/>
      <c r="C65" s="57" t="s">
        <v>397</v>
      </c>
      <c r="D65" s="116"/>
      <c r="E65" s="6"/>
      <c r="F65" s="6"/>
      <c r="G65" s="155"/>
    </row>
    <row r="66" spans="1:7" ht="101.25" customHeight="1" x14ac:dyDescent="0.25">
      <c r="A66" s="113" t="s">
        <v>123</v>
      </c>
      <c r="B66" s="154" t="s">
        <v>28</v>
      </c>
      <c r="C66" s="155" t="s">
        <v>273</v>
      </c>
      <c r="D66" s="116"/>
      <c r="E66" s="6"/>
      <c r="F66" s="6"/>
      <c r="G66" s="155"/>
    </row>
    <row r="67" spans="1:7" ht="70.5" customHeight="1" x14ac:dyDescent="0.25">
      <c r="A67" s="113" t="s">
        <v>124</v>
      </c>
      <c r="B67" s="117" t="s">
        <v>27</v>
      </c>
      <c r="C67" s="155" t="s">
        <v>274</v>
      </c>
      <c r="D67" s="116"/>
      <c r="E67" s="6"/>
      <c r="F67" s="6"/>
      <c r="G67" s="155"/>
    </row>
    <row r="68" spans="1:7" x14ac:dyDescent="0.25">
      <c r="A68" s="113" t="s">
        <v>125</v>
      </c>
      <c r="B68" s="117" t="s">
        <v>45</v>
      </c>
      <c r="C68" s="155"/>
      <c r="D68" s="116"/>
      <c r="E68" s="6"/>
      <c r="F68" s="6"/>
      <c r="G68" s="119"/>
    </row>
    <row r="69" spans="1:7" ht="46.5" customHeight="1" x14ac:dyDescent="0.25">
      <c r="A69" s="113" t="s">
        <v>126</v>
      </c>
      <c r="B69" s="120" t="s">
        <v>1146</v>
      </c>
      <c r="C69" s="121" t="s">
        <v>1147</v>
      </c>
      <c r="D69" s="68"/>
      <c r="E69" s="122"/>
      <c r="F69" s="122"/>
      <c r="G69" s="155"/>
    </row>
    <row r="70" spans="1:7" x14ac:dyDescent="0.25">
      <c r="A70" s="165" t="s">
        <v>1148</v>
      </c>
      <c r="B70" s="58" t="s">
        <v>29</v>
      </c>
      <c r="C70" s="67"/>
      <c r="D70" s="67"/>
      <c r="E70" s="67"/>
      <c r="F70" s="67"/>
      <c r="G70" s="67"/>
    </row>
    <row r="71" spans="1:7" ht="90.75" customHeight="1" x14ac:dyDescent="0.25">
      <c r="A71" s="306" t="s">
        <v>1149</v>
      </c>
      <c r="B71" s="298" t="s">
        <v>128</v>
      </c>
      <c r="C71" s="57" t="s">
        <v>275</v>
      </c>
      <c r="D71" s="289"/>
      <c r="E71" s="292"/>
      <c r="F71" s="292"/>
      <c r="G71" s="304"/>
    </row>
    <row r="72" spans="1:7" ht="65.25" customHeight="1" x14ac:dyDescent="0.25">
      <c r="A72" s="308"/>
      <c r="B72" s="300"/>
      <c r="C72" s="57" t="s">
        <v>276</v>
      </c>
      <c r="D72" s="291"/>
      <c r="E72" s="294"/>
      <c r="F72" s="294"/>
      <c r="G72" s="312"/>
    </row>
    <row r="73" spans="1:7" x14ac:dyDescent="0.25">
      <c r="A73" s="306" t="s">
        <v>1150</v>
      </c>
      <c r="B73" s="298" t="s">
        <v>130</v>
      </c>
      <c r="C73" s="155" t="s">
        <v>277</v>
      </c>
      <c r="D73" s="11"/>
      <c r="E73" s="6"/>
      <c r="F73" s="6"/>
      <c r="G73" s="155"/>
    </row>
    <row r="74" spans="1:7" ht="130.5" customHeight="1" x14ac:dyDescent="0.25">
      <c r="A74" s="307"/>
      <c r="B74" s="299"/>
      <c r="C74" s="57" t="s">
        <v>278</v>
      </c>
      <c r="D74" s="11"/>
      <c r="E74" s="6"/>
      <c r="F74" s="6"/>
      <c r="G74" s="155"/>
    </row>
    <row r="75" spans="1:7" ht="41.25" customHeight="1" x14ac:dyDescent="0.25">
      <c r="A75" s="307"/>
      <c r="B75" s="299"/>
      <c r="C75" s="57" t="s">
        <v>325</v>
      </c>
      <c r="D75" s="11"/>
      <c r="E75" s="6"/>
      <c r="F75" s="6"/>
      <c r="G75" s="155"/>
    </row>
    <row r="76" spans="1:7" ht="64.5" customHeight="1" x14ac:dyDescent="0.25">
      <c r="A76" s="308"/>
      <c r="B76" s="300"/>
      <c r="C76" s="114" t="s">
        <v>279</v>
      </c>
      <c r="D76" s="11"/>
      <c r="E76" s="6"/>
      <c r="F76" s="6"/>
      <c r="G76" s="155"/>
    </row>
    <row r="77" spans="1:7" ht="23.25" customHeight="1" x14ac:dyDescent="0.25">
      <c r="A77" s="306" t="s">
        <v>1151</v>
      </c>
      <c r="B77" s="298" t="s">
        <v>132</v>
      </c>
      <c r="C77" s="155" t="s">
        <v>280</v>
      </c>
      <c r="D77" s="289"/>
      <c r="E77" s="292"/>
      <c r="F77" s="292"/>
      <c r="G77" s="295"/>
    </row>
    <row r="78" spans="1:7" ht="39.75" customHeight="1" x14ac:dyDescent="0.25">
      <c r="A78" s="307"/>
      <c r="B78" s="299"/>
      <c r="C78" s="155" t="s">
        <v>281</v>
      </c>
      <c r="D78" s="290"/>
      <c r="E78" s="293"/>
      <c r="F78" s="293"/>
      <c r="G78" s="296"/>
    </row>
    <row r="79" spans="1:7" ht="18.75" customHeight="1" x14ac:dyDescent="0.25">
      <c r="A79" s="307"/>
      <c r="B79" s="299"/>
      <c r="C79" s="155" t="s">
        <v>282</v>
      </c>
      <c r="D79" s="290"/>
      <c r="E79" s="293"/>
      <c r="F79" s="293"/>
      <c r="G79" s="296"/>
    </row>
    <row r="80" spans="1:7" ht="36" customHeight="1" x14ac:dyDescent="0.25">
      <c r="A80" s="307"/>
      <c r="B80" s="299"/>
      <c r="C80" s="155" t="s">
        <v>283</v>
      </c>
      <c r="D80" s="290"/>
      <c r="E80" s="293"/>
      <c r="F80" s="293"/>
      <c r="G80" s="296"/>
    </row>
    <row r="81" spans="1:7" ht="32.25" customHeight="1" x14ac:dyDescent="0.25">
      <c r="A81" s="307"/>
      <c r="B81" s="299"/>
      <c r="C81" s="155" t="s">
        <v>284</v>
      </c>
      <c r="D81" s="290"/>
      <c r="E81" s="293"/>
      <c r="F81" s="293"/>
      <c r="G81" s="296"/>
    </row>
    <row r="82" spans="1:7" ht="28.5" customHeight="1" x14ac:dyDescent="0.25">
      <c r="A82" s="308"/>
      <c r="B82" s="300"/>
      <c r="C82" s="154" t="s">
        <v>285</v>
      </c>
      <c r="D82" s="291"/>
      <c r="E82" s="294"/>
      <c r="F82" s="294"/>
      <c r="G82" s="297"/>
    </row>
    <row r="83" spans="1:7" ht="36.75" customHeight="1" x14ac:dyDescent="0.25">
      <c r="A83" s="306" t="s">
        <v>1152</v>
      </c>
      <c r="B83" s="318" t="s">
        <v>134</v>
      </c>
      <c r="C83" s="125" t="s">
        <v>286</v>
      </c>
      <c r="D83" s="289"/>
      <c r="E83" s="292"/>
      <c r="F83" s="292"/>
      <c r="G83" s="304"/>
    </row>
    <row r="84" spans="1:7" ht="39" customHeight="1" x14ac:dyDescent="0.25">
      <c r="A84" s="307"/>
      <c r="B84" s="319"/>
      <c r="C84" s="125" t="s">
        <v>287</v>
      </c>
      <c r="D84" s="290"/>
      <c r="E84" s="293"/>
      <c r="F84" s="293"/>
      <c r="G84" s="305"/>
    </row>
    <row r="85" spans="1:7" ht="42" customHeight="1" x14ac:dyDescent="0.25">
      <c r="A85" s="308"/>
      <c r="B85" s="320"/>
      <c r="C85" s="124" t="s">
        <v>288</v>
      </c>
      <c r="D85" s="291"/>
      <c r="E85" s="294"/>
      <c r="F85" s="294"/>
      <c r="G85" s="312"/>
    </row>
    <row r="86" spans="1:7" ht="21" customHeight="1" x14ac:dyDescent="0.25">
      <c r="A86" s="306" t="s">
        <v>1153</v>
      </c>
      <c r="B86" s="298" t="s">
        <v>136</v>
      </c>
      <c r="C86" s="155" t="s">
        <v>289</v>
      </c>
      <c r="D86" s="289"/>
      <c r="E86" s="292"/>
      <c r="F86" s="292"/>
      <c r="G86" s="295"/>
    </row>
    <row r="87" spans="1:7" ht="36.75" customHeight="1" x14ac:dyDescent="0.25">
      <c r="A87" s="307"/>
      <c r="B87" s="299"/>
      <c r="C87" s="155" t="s">
        <v>290</v>
      </c>
      <c r="D87" s="290"/>
      <c r="E87" s="293"/>
      <c r="F87" s="293"/>
      <c r="G87" s="296"/>
    </row>
    <row r="88" spans="1:7" ht="36.75" customHeight="1" x14ac:dyDescent="0.25">
      <c r="A88" s="308"/>
      <c r="B88" s="300"/>
      <c r="C88" s="155" t="s">
        <v>291</v>
      </c>
      <c r="D88" s="291"/>
      <c r="E88" s="294"/>
      <c r="F88" s="294"/>
      <c r="G88" s="297"/>
    </row>
    <row r="89" spans="1:7" ht="47.25" x14ac:dyDescent="0.25">
      <c r="A89" s="306" t="s">
        <v>1154</v>
      </c>
      <c r="B89" s="298" t="s">
        <v>138</v>
      </c>
      <c r="C89" s="155" t="s">
        <v>292</v>
      </c>
      <c r="D89" s="289"/>
      <c r="E89" s="292"/>
      <c r="F89" s="292"/>
      <c r="G89" s="295"/>
    </row>
    <row r="90" spans="1:7" ht="63" x14ac:dyDescent="0.25">
      <c r="A90" s="307"/>
      <c r="B90" s="299"/>
      <c r="C90" s="57" t="s">
        <v>293</v>
      </c>
      <c r="D90" s="290"/>
      <c r="E90" s="293"/>
      <c r="F90" s="293"/>
      <c r="G90" s="296"/>
    </row>
    <row r="91" spans="1:7" x14ac:dyDescent="0.25">
      <c r="A91" s="307"/>
      <c r="B91" s="299"/>
      <c r="C91" s="57" t="s">
        <v>294</v>
      </c>
      <c r="D91" s="290"/>
      <c r="E91" s="293"/>
      <c r="F91" s="293"/>
      <c r="G91" s="296"/>
    </row>
    <row r="92" spans="1:7" ht="31.5" x14ac:dyDescent="0.25">
      <c r="A92" s="307"/>
      <c r="B92" s="299"/>
      <c r="C92" s="57" t="s">
        <v>295</v>
      </c>
      <c r="D92" s="290"/>
      <c r="E92" s="293"/>
      <c r="F92" s="293"/>
      <c r="G92" s="296"/>
    </row>
    <row r="93" spans="1:7" ht="34.5" customHeight="1" x14ac:dyDescent="0.25">
      <c r="A93" s="307"/>
      <c r="B93" s="299"/>
      <c r="C93" s="57" t="s">
        <v>296</v>
      </c>
      <c r="D93" s="290"/>
      <c r="E93" s="293"/>
      <c r="F93" s="293"/>
      <c r="G93" s="296"/>
    </row>
    <row r="94" spans="1:7" x14ac:dyDescent="0.25">
      <c r="A94" s="307"/>
      <c r="B94" s="299"/>
      <c r="C94" s="57" t="s">
        <v>297</v>
      </c>
      <c r="D94" s="290"/>
      <c r="E94" s="293"/>
      <c r="F94" s="293"/>
      <c r="G94" s="296"/>
    </row>
    <row r="95" spans="1:7" ht="31.5" x14ac:dyDescent="0.25">
      <c r="A95" s="307"/>
      <c r="B95" s="299"/>
      <c r="C95" s="57" t="s">
        <v>298</v>
      </c>
      <c r="D95" s="290"/>
      <c r="E95" s="293"/>
      <c r="F95" s="293"/>
      <c r="G95" s="296"/>
    </row>
    <row r="96" spans="1:7" ht="60" customHeight="1" x14ac:dyDescent="0.25">
      <c r="A96" s="308"/>
      <c r="B96" s="300"/>
      <c r="C96" s="57" t="s">
        <v>299</v>
      </c>
      <c r="D96" s="291"/>
      <c r="E96" s="294"/>
      <c r="F96" s="294"/>
      <c r="G96" s="297"/>
    </row>
    <row r="97" spans="1:7" ht="52.5" customHeight="1" x14ac:dyDescent="0.25">
      <c r="A97" s="306" t="s">
        <v>139</v>
      </c>
      <c r="B97" s="298" t="s">
        <v>140</v>
      </c>
      <c r="C97" s="155" t="s">
        <v>300</v>
      </c>
      <c r="D97" s="315"/>
      <c r="E97" s="292"/>
      <c r="F97" s="292"/>
      <c r="G97" s="304"/>
    </row>
    <row r="98" spans="1:7" ht="69.75" customHeight="1" x14ac:dyDescent="0.25">
      <c r="A98" s="308"/>
      <c r="B98" s="300"/>
      <c r="C98" s="155" t="s">
        <v>320</v>
      </c>
      <c r="D98" s="316"/>
      <c r="E98" s="294"/>
      <c r="F98" s="294"/>
      <c r="G98" s="312"/>
    </row>
    <row r="99" spans="1:7" x14ac:dyDescent="0.25">
      <c r="A99" s="306" t="s">
        <v>301</v>
      </c>
      <c r="B99" s="298" t="s">
        <v>142</v>
      </c>
      <c r="C99" s="155" t="s">
        <v>302</v>
      </c>
      <c r="D99" s="315"/>
      <c r="E99" s="292"/>
      <c r="F99" s="292"/>
      <c r="G99" s="304"/>
    </row>
    <row r="100" spans="1:7" ht="39.75" customHeight="1" x14ac:dyDescent="0.25">
      <c r="A100" s="307"/>
      <c r="B100" s="299"/>
      <c r="C100" s="155" t="s">
        <v>303</v>
      </c>
      <c r="D100" s="317"/>
      <c r="E100" s="293"/>
      <c r="F100" s="293"/>
      <c r="G100" s="305"/>
    </row>
    <row r="101" spans="1:7" ht="22.5" customHeight="1" x14ac:dyDescent="0.25">
      <c r="A101" s="307"/>
      <c r="B101" s="299"/>
      <c r="C101" s="155" t="s">
        <v>304</v>
      </c>
      <c r="D101" s="317"/>
      <c r="E101" s="293"/>
      <c r="F101" s="293"/>
      <c r="G101" s="305"/>
    </row>
    <row r="102" spans="1:7" ht="47.25" x14ac:dyDescent="0.25">
      <c r="A102" s="307"/>
      <c r="B102" s="299"/>
      <c r="C102" s="155" t="s">
        <v>305</v>
      </c>
      <c r="D102" s="317"/>
      <c r="E102" s="293"/>
      <c r="F102" s="293"/>
      <c r="G102" s="305"/>
    </row>
    <row r="103" spans="1:7" ht="44.25" customHeight="1" x14ac:dyDescent="0.25">
      <c r="A103" s="307"/>
      <c r="B103" s="299"/>
      <c r="C103" s="155" t="s">
        <v>306</v>
      </c>
      <c r="D103" s="317"/>
      <c r="E103" s="293"/>
      <c r="F103" s="293"/>
      <c r="G103" s="305"/>
    </row>
    <row r="104" spans="1:7" ht="102.75" customHeight="1" x14ac:dyDescent="0.25">
      <c r="A104" s="308"/>
      <c r="B104" s="300"/>
      <c r="C104" s="155" t="s">
        <v>307</v>
      </c>
      <c r="D104" s="316"/>
      <c r="E104" s="294"/>
      <c r="F104" s="294"/>
      <c r="G104" s="312"/>
    </row>
    <row r="105" spans="1:7" ht="55.5" customHeight="1" x14ac:dyDescent="0.25">
      <c r="A105" s="123" t="s">
        <v>141</v>
      </c>
      <c r="B105" s="154" t="s">
        <v>144</v>
      </c>
      <c r="C105" s="155" t="s">
        <v>321</v>
      </c>
      <c r="D105" s="126"/>
      <c r="E105" s="6"/>
      <c r="F105" s="6"/>
      <c r="G105" s="155"/>
    </row>
    <row r="106" spans="1:7" ht="54" customHeight="1" x14ac:dyDescent="0.25">
      <c r="A106" s="306" t="s">
        <v>143</v>
      </c>
      <c r="B106" s="298" t="s">
        <v>146</v>
      </c>
      <c r="C106" s="57" t="s">
        <v>335</v>
      </c>
      <c r="D106" s="315"/>
      <c r="E106" s="292"/>
      <c r="F106" s="292"/>
      <c r="G106" s="304"/>
    </row>
    <row r="107" spans="1:7" ht="55.5" customHeight="1" x14ac:dyDescent="0.25">
      <c r="A107" s="308"/>
      <c r="B107" s="300"/>
      <c r="C107" s="57" t="s">
        <v>322</v>
      </c>
      <c r="D107" s="316"/>
      <c r="E107" s="294"/>
      <c r="F107" s="294"/>
      <c r="G107" s="312"/>
    </row>
    <row r="108" spans="1:7" ht="23.25" customHeight="1" x14ac:dyDescent="0.25">
      <c r="A108" s="127" t="s">
        <v>145</v>
      </c>
      <c r="B108" s="124" t="s">
        <v>71</v>
      </c>
      <c r="C108" s="154" t="s">
        <v>148</v>
      </c>
      <c r="D108" s="12"/>
      <c r="E108" s="6"/>
      <c r="F108" s="6"/>
      <c r="G108" s="125"/>
    </row>
    <row r="109" spans="1:7" ht="26.25" customHeight="1" x14ac:dyDescent="0.25">
      <c r="A109" s="306" t="s">
        <v>308</v>
      </c>
      <c r="B109" s="298" t="s">
        <v>30</v>
      </c>
      <c r="C109" s="155" t="s">
        <v>328</v>
      </c>
      <c r="D109" s="302"/>
      <c r="E109" s="292"/>
      <c r="F109" s="292"/>
      <c r="G109" s="304"/>
    </row>
    <row r="110" spans="1:7" ht="56.25" customHeight="1" x14ac:dyDescent="0.25">
      <c r="A110" s="307"/>
      <c r="B110" s="299"/>
      <c r="C110" s="155" t="s">
        <v>329</v>
      </c>
      <c r="D110" s="303"/>
      <c r="E110" s="293"/>
      <c r="F110" s="293"/>
      <c r="G110" s="305"/>
    </row>
    <row r="111" spans="1:7" ht="39.75" customHeight="1" x14ac:dyDescent="0.25">
      <c r="A111" s="307"/>
      <c r="B111" s="299"/>
      <c r="C111" s="155" t="s">
        <v>331</v>
      </c>
      <c r="D111" s="303"/>
      <c r="E111" s="293"/>
      <c r="F111" s="293"/>
      <c r="G111" s="305"/>
    </row>
    <row r="112" spans="1:7" ht="22.5" customHeight="1" x14ac:dyDescent="0.25">
      <c r="A112" s="307"/>
      <c r="B112" s="299"/>
      <c r="C112" s="155" t="s">
        <v>330</v>
      </c>
      <c r="D112" s="303"/>
      <c r="E112" s="293"/>
      <c r="F112" s="293"/>
      <c r="G112" s="305"/>
    </row>
    <row r="113" spans="1:7" ht="21" customHeight="1" x14ac:dyDescent="0.25">
      <c r="A113" s="307"/>
      <c r="B113" s="299"/>
      <c r="C113" s="155" t="s">
        <v>332</v>
      </c>
      <c r="D113" s="303"/>
      <c r="E113" s="293"/>
      <c r="F113" s="293"/>
      <c r="G113" s="305"/>
    </row>
    <row r="114" spans="1:7" ht="36.75" customHeight="1" x14ac:dyDescent="0.25">
      <c r="A114" s="307"/>
      <c r="B114" s="299"/>
      <c r="C114" s="155" t="s">
        <v>309</v>
      </c>
      <c r="D114" s="303"/>
      <c r="E114" s="293"/>
      <c r="F114" s="293"/>
      <c r="G114" s="305"/>
    </row>
    <row r="115" spans="1:7" ht="72.75" customHeight="1" x14ac:dyDescent="0.25">
      <c r="A115" s="307"/>
      <c r="B115" s="299"/>
      <c r="C115" s="155" t="s">
        <v>333</v>
      </c>
      <c r="D115" s="303"/>
      <c r="E115" s="293"/>
      <c r="F115" s="293"/>
      <c r="G115" s="305"/>
    </row>
    <row r="116" spans="1:7" ht="36" customHeight="1" x14ac:dyDescent="0.25">
      <c r="A116" s="307"/>
      <c r="B116" s="299"/>
      <c r="C116" s="155" t="s">
        <v>334</v>
      </c>
      <c r="D116" s="303"/>
      <c r="E116" s="293"/>
      <c r="F116" s="293"/>
      <c r="G116" s="305"/>
    </row>
    <row r="117" spans="1:7" ht="99" customHeight="1" x14ac:dyDescent="0.25">
      <c r="A117" s="308"/>
      <c r="B117" s="300"/>
      <c r="C117" s="154" t="s">
        <v>310</v>
      </c>
      <c r="D117" s="314"/>
      <c r="E117" s="294"/>
      <c r="F117" s="294"/>
      <c r="G117" s="312"/>
    </row>
    <row r="118" spans="1:7" ht="72" customHeight="1" x14ac:dyDescent="0.25">
      <c r="A118" s="194" t="s">
        <v>147</v>
      </c>
      <c r="B118" s="192" t="s">
        <v>33</v>
      </c>
      <c r="C118" s="190" t="s">
        <v>398</v>
      </c>
      <c r="D118" s="195"/>
      <c r="E118" s="191"/>
      <c r="F118" s="191"/>
      <c r="G118" s="193"/>
    </row>
    <row r="119" spans="1:7" ht="68.25" customHeight="1" x14ac:dyDescent="0.25">
      <c r="A119" s="200" t="s">
        <v>149</v>
      </c>
      <c r="B119" s="199" t="s">
        <v>401</v>
      </c>
      <c r="C119" s="155" t="s">
        <v>399</v>
      </c>
      <c r="D119" s="201"/>
      <c r="E119" s="198"/>
      <c r="F119" s="198"/>
      <c r="G119" s="197"/>
    </row>
    <row r="120" spans="1:7" ht="39.75" customHeight="1" x14ac:dyDescent="0.25">
      <c r="A120" s="123" t="s">
        <v>150</v>
      </c>
      <c r="B120" s="154" t="s">
        <v>32</v>
      </c>
      <c r="C120" s="154" t="s">
        <v>400</v>
      </c>
      <c r="D120" s="126"/>
      <c r="E120" s="6"/>
      <c r="F120" s="6"/>
      <c r="G120" s="155"/>
    </row>
    <row r="121" spans="1:7" x14ac:dyDescent="0.25">
      <c r="A121" s="306" t="s">
        <v>151</v>
      </c>
      <c r="B121" s="298" t="s">
        <v>154</v>
      </c>
      <c r="C121" s="313" t="s">
        <v>376</v>
      </c>
      <c r="D121" s="302"/>
      <c r="E121" s="302"/>
      <c r="F121" s="302"/>
      <c r="G121" s="304"/>
    </row>
    <row r="122" spans="1:7" ht="126.75" customHeight="1" x14ac:dyDescent="0.25">
      <c r="A122" s="307"/>
      <c r="B122" s="299"/>
      <c r="C122" s="313"/>
      <c r="D122" s="303"/>
      <c r="E122" s="303"/>
      <c r="F122" s="303"/>
      <c r="G122" s="305"/>
    </row>
    <row r="123" spans="1:7" ht="31.5" x14ac:dyDescent="0.25">
      <c r="A123" s="306" t="s">
        <v>152</v>
      </c>
      <c r="B123" s="298" t="s">
        <v>31</v>
      </c>
      <c r="C123" s="155" t="s">
        <v>311</v>
      </c>
      <c r="D123" s="309"/>
      <c r="E123" s="292"/>
      <c r="F123" s="292"/>
      <c r="G123" s="304"/>
    </row>
    <row r="124" spans="1:7" ht="47.25" x14ac:dyDescent="0.25">
      <c r="A124" s="307"/>
      <c r="B124" s="299"/>
      <c r="C124" s="155" t="s">
        <v>312</v>
      </c>
      <c r="D124" s="310"/>
      <c r="E124" s="293"/>
      <c r="F124" s="293"/>
      <c r="G124" s="305"/>
    </row>
    <row r="125" spans="1:7" ht="47.25" x14ac:dyDescent="0.25">
      <c r="A125" s="307"/>
      <c r="B125" s="299"/>
      <c r="C125" s="155" t="s">
        <v>313</v>
      </c>
      <c r="D125" s="310"/>
      <c r="E125" s="293"/>
      <c r="F125" s="293"/>
      <c r="G125" s="305"/>
    </row>
    <row r="126" spans="1:7" ht="31.5" x14ac:dyDescent="0.25">
      <c r="A126" s="307"/>
      <c r="B126" s="299"/>
      <c r="C126" s="155" t="s">
        <v>314</v>
      </c>
      <c r="D126" s="310"/>
      <c r="E126" s="293"/>
      <c r="F126" s="293"/>
      <c r="G126" s="305"/>
    </row>
    <row r="127" spans="1:7" ht="57" customHeight="1" x14ac:dyDescent="0.25">
      <c r="A127" s="308"/>
      <c r="B127" s="300"/>
      <c r="C127" s="155" t="s">
        <v>323</v>
      </c>
      <c r="D127" s="311"/>
      <c r="E127" s="294"/>
      <c r="F127" s="294"/>
      <c r="G127" s="312"/>
    </row>
    <row r="128" spans="1:7" ht="39" customHeight="1" x14ac:dyDescent="0.25">
      <c r="A128" s="123" t="s">
        <v>153</v>
      </c>
      <c r="B128" s="154" t="s">
        <v>34</v>
      </c>
      <c r="C128" s="155" t="s">
        <v>417</v>
      </c>
      <c r="D128" s="11"/>
      <c r="E128" s="6"/>
      <c r="F128" s="6"/>
      <c r="G128" s="115"/>
    </row>
    <row r="129" spans="1:7" ht="36" customHeight="1" x14ac:dyDescent="0.25">
      <c r="A129" s="113" t="s">
        <v>155</v>
      </c>
      <c r="B129" s="154" t="s">
        <v>73</v>
      </c>
      <c r="C129" s="154" t="s">
        <v>158</v>
      </c>
      <c r="D129" s="11"/>
      <c r="E129" s="6"/>
      <c r="F129" s="6"/>
      <c r="G129" s="155"/>
    </row>
    <row r="130" spans="1:7" ht="20.25" customHeight="1" x14ac:dyDescent="0.25">
      <c r="A130" s="286" t="s">
        <v>156</v>
      </c>
      <c r="B130" s="298" t="s">
        <v>72</v>
      </c>
      <c r="C130" s="155" t="s">
        <v>316</v>
      </c>
      <c r="D130" s="11"/>
      <c r="E130" s="6"/>
      <c r="F130" s="6"/>
      <c r="G130" s="115"/>
    </row>
    <row r="131" spans="1:7" ht="40.5" customHeight="1" x14ac:dyDescent="0.25">
      <c r="A131" s="287"/>
      <c r="B131" s="299"/>
      <c r="C131" s="155" t="s">
        <v>317</v>
      </c>
      <c r="D131" s="11"/>
      <c r="E131" s="6"/>
      <c r="F131" s="6"/>
      <c r="G131" s="115"/>
    </row>
    <row r="132" spans="1:7" ht="71.25" customHeight="1" x14ac:dyDescent="0.25">
      <c r="A132" s="288"/>
      <c r="B132" s="300"/>
      <c r="C132" s="155" t="s">
        <v>324</v>
      </c>
      <c r="D132" s="11"/>
      <c r="E132" s="6"/>
      <c r="F132" s="6"/>
      <c r="G132" s="115"/>
    </row>
    <row r="133" spans="1:7" ht="26.25" customHeight="1" x14ac:dyDescent="0.25">
      <c r="A133" s="113" t="s">
        <v>157</v>
      </c>
      <c r="B133" s="154" t="s">
        <v>35</v>
      </c>
      <c r="C133" s="154" t="s">
        <v>161</v>
      </c>
      <c r="D133" s="13"/>
      <c r="E133" s="6"/>
      <c r="F133" s="6"/>
      <c r="G133" s="155"/>
    </row>
    <row r="134" spans="1:7" ht="61.5" customHeight="1" x14ac:dyDescent="0.25">
      <c r="A134" s="113" t="s">
        <v>159</v>
      </c>
      <c r="B134" s="154" t="s">
        <v>79</v>
      </c>
      <c r="C134" s="154" t="s">
        <v>163</v>
      </c>
      <c r="D134" s="11"/>
      <c r="E134" s="6"/>
      <c r="F134" s="6"/>
      <c r="G134" s="155"/>
    </row>
    <row r="135" spans="1:7" ht="169.5" customHeight="1" x14ac:dyDescent="0.25">
      <c r="A135" s="113" t="s">
        <v>160</v>
      </c>
      <c r="B135" s="154" t="s">
        <v>70</v>
      </c>
      <c r="C135" s="154" t="s">
        <v>36</v>
      </c>
      <c r="D135" s="11"/>
      <c r="E135" s="6"/>
      <c r="F135" s="6"/>
      <c r="G135" s="155"/>
    </row>
    <row r="136" spans="1:7" ht="73.5" customHeight="1" x14ac:dyDescent="0.25">
      <c r="A136" s="286" t="s">
        <v>162</v>
      </c>
      <c r="B136" s="283" t="s">
        <v>1155</v>
      </c>
      <c r="C136" s="155" t="s">
        <v>326</v>
      </c>
      <c r="D136" s="289"/>
      <c r="E136" s="292"/>
      <c r="F136" s="292"/>
      <c r="G136" s="295"/>
    </row>
    <row r="137" spans="1:7" ht="56.25" customHeight="1" x14ac:dyDescent="0.25">
      <c r="A137" s="287"/>
      <c r="B137" s="284"/>
      <c r="C137" s="155" t="s">
        <v>318</v>
      </c>
      <c r="D137" s="290"/>
      <c r="E137" s="293"/>
      <c r="F137" s="293"/>
      <c r="G137" s="296"/>
    </row>
    <row r="138" spans="1:7" ht="56.25" customHeight="1" x14ac:dyDescent="0.25">
      <c r="A138" s="288"/>
      <c r="B138" s="285"/>
      <c r="C138" s="155" t="s">
        <v>327</v>
      </c>
      <c r="D138" s="291"/>
      <c r="E138" s="294"/>
      <c r="F138" s="294"/>
      <c r="G138" s="297"/>
    </row>
    <row r="139" spans="1:7" ht="42" customHeight="1" x14ac:dyDescent="0.25">
      <c r="A139" s="128" t="s">
        <v>1156</v>
      </c>
      <c r="B139" s="60" t="s">
        <v>1157</v>
      </c>
      <c r="C139" s="60" t="s">
        <v>1158</v>
      </c>
      <c r="D139" s="11"/>
      <c r="E139" s="6"/>
      <c r="F139" s="6"/>
      <c r="G139" s="31"/>
    </row>
    <row r="140" spans="1:7" ht="24.75" customHeight="1" thickBot="1" x14ac:dyDescent="0.3">
      <c r="A140" s="59"/>
      <c r="B140" s="60"/>
      <c r="C140" s="60"/>
      <c r="D140" s="79"/>
      <c r="E140" s="69"/>
      <c r="F140" s="66"/>
      <c r="G140" s="129"/>
    </row>
    <row r="141" spans="1:7" ht="32.25" thickBot="1" x14ac:dyDescent="0.3">
      <c r="A141" s="14"/>
      <c r="B141" s="14"/>
      <c r="C141" s="14"/>
      <c r="D141" s="14"/>
      <c r="E141" s="71"/>
      <c r="F141" s="72"/>
      <c r="G141" s="105" t="s">
        <v>1159</v>
      </c>
    </row>
    <row r="142" spans="1:7" ht="78" customHeight="1" x14ac:dyDescent="0.25">
      <c r="B142" s="156"/>
      <c r="C142" s="156"/>
      <c r="D142" s="156"/>
      <c r="E142" s="70" t="s">
        <v>1160</v>
      </c>
      <c r="F142" s="65" t="s">
        <v>1161</v>
      </c>
      <c r="G142" s="3"/>
    </row>
    <row r="143" spans="1:7" x14ac:dyDescent="0.25">
      <c r="B143" s="156"/>
      <c r="C143" s="156"/>
      <c r="D143" s="156"/>
      <c r="E143" s="130"/>
      <c r="F143" s="131"/>
    </row>
    <row r="144" spans="1:7" x14ac:dyDescent="0.25">
      <c r="B144" s="2" t="s">
        <v>1162</v>
      </c>
      <c r="C144" s="2"/>
      <c r="D144" s="2"/>
    </row>
    <row r="145" spans="2:7" x14ac:dyDescent="0.25">
      <c r="B145" s="301" t="s">
        <v>52</v>
      </c>
      <c r="C145" s="301"/>
      <c r="D145" s="301"/>
      <c r="E145" s="301"/>
      <c r="F145" s="301"/>
      <c r="G145" s="301"/>
    </row>
    <row r="146" spans="2:7" x14ac:dyDescent="0.25">
      <c r="B146" s="280" t="s">
        <v>53</v>
      </c>
      <c r="C146" s="280"/>
      <c r="D146" s="280"/>
      <c r="E146" s="280"/>
      <c r="F146" s="280"/>
      <c r="G146" s="280"/>
    </row>
    <row r="147" spans="2:7" x14ac:dyDescent="0.25">
      <c r="B147" s="281" t="s">
        <v>54</v>
      </c>
      <c r="C147" s="281"/>
      <c r="D147" s="281"/>
      <c r="E147" s="281"/>
      <c r="F147" s="281"/>
      <c r="G147" s="281"/>
    </row>
    <row r="148" spans="2:7" x14ac:dyDescent="0.25">
      <c r="B148" s="282" t="s">
        <v>55</v>
      </c>
      <c r="C148" s="282"/>
      <c r="D148" s="282"/>
      <c r="E148" s="282"/>
      <c r="F148" s="157"/>
    </row>
    <row r="149" spans="2:7" x14ac:dyDescent="0.25">
      <c r="B149" s="156"/>
      <c r="C149" s="156"/>
      <c r="D149" s="156"/>
    </row>
    <row r="150" spans="2:7" x14ac:dyDescent="0.25">
      <c r="B150" s="156"/>
      <c r="C150" s="156"/>
      <c r="D150" s="156"/>
    </row>
    <row r="151" spans="2:7" x14ac:dyDescent="0.25">
      <c r="B151" s="156"/>
      <c r="C151" s="156"/>
      <c r="D151" s="156"/>
    </row>
    <row r="152" spans="2:7" x14ac:dyDescent="0.25">
      <c r="B152" s="156"/>
      <c r="C152" s="156"/>
      <c r="D152" s="156"/>
    </row>
  </sheetData>
  <mergeCells count="166">
    <mergeCell ref="C7:G7"/>
    <mergeCell ref="D1:F1"/>
    <mergeCell ref="C3:G3"/>
    <mergeCell ref="C4:G4"/>
    <mergeCell ref="C5:G5"/>
    <mergeCell ref="C6:G6"/>
    <mergeCell ref="C8:G8"/>
    <mergeCell ref="A16:A17"/>
    <mergeCell ref="B16:B17"/>
    <mergeCell ref="A10:A11"/>
    <mergeCell ref="B10:B11"/>
    <mergeCell ref="C10:C11"/>
    <mergeCell ref="D10:G10"/>
    <mergeCell ref="A14:A15"/>
    <mergeCell ref="B14:B15"/>
    <mergeCell ref="D14:D15"/>
    <mergeCell ref="E14:E15"/>
    <mergeCell ref="F14:F15"/>
    <mergeCell ref="G14:G15"/>
    <mergeCell ref="D16:D17"/>
    <mergeCell ref="E16:E17"/>
    <mergeCell ref="F16:F17"/>
    <mergeCell ref="G16:G17"/>
    <mergeCell ref="D18:D22"/>
    <mergeCell ref="E18:E22"/>
    <mergeCell ref="F18:F22"/>
    <mergeCell ref="G18:G22"/>
    <mergeCell ref="A18:A22"/>
    <mergeCell ref="G28:G32"/>
    <mergeCell ref="A33:A37"/>
    <mergeCell ref="B33:B37"/>
    <mergeCell ref="D33:D37"/>
    <mergeCell ref="E33:E37"/>
    <mergeCell ref="F33:F37"/>
    <mergeCell ref="G33:G37"/>
    <mergeCell ref="A28:A32"/>
    <mergeCell ref="B28:B32"/>
    <mergeCell ref="D28:D32"/>
    <mergeCell ref="E28:E32"/>
    <mergeCell ref="F28:F32"/>
    <mergeCell ref="B18:B22"/>
    <mergeCell ref="A23:A27"/>
    <mergeCell ref="B23:B27"/>
    <mergeCell ref="D23:D27"/>
    <mergeCell ref="E23:E27"/>
    <mergeCell ref="F23:F27"/>
    <mergeCell ref="G23:G27"/>
    <mergeCell ref="G38:G41"/>
    <mergeCell ref="A42:A43"/>
    <mergeCell ref="B42:B43"/>
    <mergeCell ref="D42:D43"/>
    <mergeCell ref="E42:E43"/>
    <mergeCell ref="F42:F43"/>
    <mergeCell ref="G42:G43"/>
    <mergeCell ref="A38:A41"/>
    <mergeCell ref="B38:B41"/>
    <mergeCell ref="D38:D41"/>
    <mergeCell ref="E38:E41"/>
    <mergeCell ref="F38:F41"/>
    <mergeCell ref="G44:G45"/>
    <mergeCell ref="A46:A47"/>
    <mergeCell ref="B46:B47"/>
    <mergeCell ref="D46:D47"/>
    <mergeCell ref="E46:E47"/>
    <mergeCell ref="F46:F47"/>
    <mergeCell ref="G46:G47"/>
    <mergeCell ref="A44:A45"/>
    <mergeCell ref="B44:B45"/>
    <mergeCell ref="D44:D45"/>
    <mergeCell ref="E44:E45"/>
    <mergeCell ref="F44:F45"/>
    <mergeCell ref="A60:A65"/>
    <mergeCell ref="B60:B65"/>
    <mergeCell ref="A71:A72"/>
    <mergeCell ref="B71:B72"/>
    <mergeCell ref="D71:D72"/>
    <mergeCell ref="G49:G51"/>
    <mergeCell ref="A52:A56"/>
    <mergeCell ref="B52:B56"/>
    <mergeCell ref="D52:D56"/>
    <mergeCell ref="E52:E56"/>
    <mergeCell ref="F52:F56"/>
    <mergeCell ref="G52:G56"/>
    <mergeCell ref="A49:A51"/>
    <mergeCell ref="B49:B51"/>
    <mergeCell ref="D49:D51"/>
    <mergeCell ref="E49:E51"/>
    <mergeCell ref="F49:F51"/>
    <mergeCell ref="E71:E72"/>
    <mergeCell ref="F71:F72"/>
    <mergeCell ref="G71:G72"/>
    <mergeCell ref="F77:F82"/>
    <mergeCell ref="G77:G82"/>
    <mergeCell ref="A83:A85"/>
    <mergeCell ref="B83:B85"/>
    <mergeCell ref="D83:D85"/>
    <mergeCell ref="E83:E85"/>
    <mergeCell ref="F83:F85"/>
    <mergeCell ref="G83:G85"/>
    <mergeCell ref="A73:A76"/>
    <mergeCell ref="B73:B76"/>
    <mergeCell ref="A77:A82"/>
    <mergeCell ref="B77:B82"/>
    <mergeCell ref="D77:D82"/>
    <mergeCell ref="E77:E82"/>
    <mergeCell ref="G86:G88"/>
    <mergeCell ref="A89:A96"/>
    <mergeCell ref="B89:B96"/>
    <mergeCell ref="D89:D96"/>
    <mergeCell ref="E89:E96"/>
    <mergeCell ref="F89:F96"/>
    <mergeCell ref="G89:G96"/>
    <mergeCell ref="A86:A88"/>
    <mergeCell ref="B86:B88"/>
    <mergeCell ref="D86:D88"/>
    <mergeCell ref="E86:E88"/>
    <mergeCell ref="F86:F88"/>
    <mergeCell ref="G97:G98"/>
    <mergeCell ref="A99:A104"/>
    <mergeCell ref="B99:B104"/>
    <mergeCell ref="D99:D104"/>
    <mergeCell ref="E99:E104"/>
    <mergeCell ref="F99:F104"/>
    <mergeCell ref="G99:G104"/>
    <mergeCell ref="A97:A98"/>
    <mergeCell ref="B97:B98"/>
    <mergeCell ref="D97:D98"/>
    <mergeCell ref="E97:E98"/>
    <mergeCell ref="F97:F98"/>
    <mergeCell ref="G106:G107"/>
    <mergeCell ref="A109:A117"/>
    <mergeCell ref="B109:B117"/>
    <mergeCell ref="D109:D117"/>
    <mergeCell ref="E109:E117"/>
    <mergeCell ref="F109:F117"/>
    <mergeCell ref="G109:G117"/>
    <mergeCell ref="A106:A107"/>
    <mergeCell ref="B106:B107"/>
    <mergeCell ref="D106:D107"/>
    <mergeCell ref="E106:E107"/>
    <mergeCell ref="F106:F107"/>
    <mergeCell ref="A130:A132"/>
    <mergeCell ref="B130:B132"/>
    <mergeCell ref="B145:G145"/>
    <mergeCell ref="F121:F122"/>
    <mergeCell ref="G121:G122"/>
    <mergeCell ref="A123:A127"/>
    <mergeCell ref="B123:B127"/>
    <mergeCell ref="D123:D127"/>
    <mergeCell ref="E123:E127"/>
    <mergeCell ref="F123:F127"/>
    <mergeCell ref="G123:G127"/>
    <mergeCell ref="A121:A122"/>
    <mergeCell ref="B121:B122"/>
    <mergeCell ref="C121:C122"/>
    <mergeCell ref="D121:D122"/>
    <mergeCell ref="E121:E122"/>
    <mergeCell ref="B146:G146"/>
    <mergeCell ref="B147:G147"/>
    <mergeCell ref="B148:E148"/>
    <mergeCell ref="B136:B138"/>
    <mergeCell ref="A136:A138"/>
    <mergeCell ref="D136:D138"/>
    <mergeCell ref="E136:E138"/>
    <mergeCell ref="F136:F138"/>
    <mergeCell ref="G136:G138"/>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F148"/>
  <sheetViews>
    <sheetView topLeftCell="A106" zoomScale="55" zoomScaleNormal="55" workbookViewId="0">
      <selection activeCell="D119" sqref="D119"/>
    </sheetView>
  </sheetViews>
  <sheetFormatPr defaultRowHeight="15.75" x14ac:dyDescent="0.25"/>
  <cols>
    <col min="1" max="1" width="9.140625" style="4"/>
    <col min="2" max="2" width="35.28515625" style="202" customWidth="1"/>
    <col min="3" max="3" width="119.140625" style="202" customWidth="1"/>
    <col min="4" max="4" width="31" style="202" customWidth="1"/>
    <col min="5" max="5" width="29.42578125" style="5" customWidth="1"/>
    <col min="6" max="6" width="39.42578125" style="5" customWidth="1"/>
    <col min="7" max="7" width="54" style="1" customWidth="1"/>
    <col min="8" max="1020" width="9.140625" style="1"/>
  </cols>
  <sheetData>
    <row r="1" spans="1:7" x14ac:dyDescent="0.25">
      <c r="D1" s="337" t="s">
        <v>1163</v>
      </c>
      <c r="E1" s="337"/>
      <c r="F1" s="337"/>
    </row>
    <row r="3" spans="1:7" ht="15" customHeight="1" x14ac:dyDescent="0.25">
      <c r="B3" s="52" t="s">
        <v>1164</v>
      </c>
      <c r="C3" s="338" t="s">
        <v>1165</v>
      </c>
      <c r="D3" s="339"/>
      <c r="E3" s="339"/>
      <c r="F3" s="339"/>
      <c r="G3" s="340"/>
    </row>
    <row r="4" spans="1:7" ht="15" customHeight="1" x14ac:dyDescent="0.25">
      <c r="B4" s="52" t="s">
        <v>1166</v>
      </c>
      <c r="C4" s="338" t="s">
        <v>1167</v>
      </c>
      <c r="D4" s="339"/>
      <c r="E4" s="339"/>
      <c r="F4" s="339"/>
      <c r="G4" s="340"/>
    </row>
    <row r="5" spans="1:7" ht="15" customHeight="1" x14ac:dyDescent="0.25">
      <c r="B5" s="52" t="s">
        <v>1168</v>
      </c>
      <c r="C5" s="338" t="s">
        <v>1169</v>
      </c>
      <c r="D5" s="339"/>
      <c r="E5" s="339"/>
      <c r="F5" s="339"/>
      <c r="G5" s="340"/>
    </row>
    <row r="6" spans="1:7" ht="15" customHeight="1" x14ac:dyDescent="0.25">
      <c r="B6" s="53" t="s">
        <v>1170</v>
      </c>
      <c r="C6" s="341" t="s">
        <v>1171</v>
      </c>
      <c r="D6" s="342"/>
      <c r="E6" s="342"/>
      <c r="F6" s="342"/>
      <c r="G6" s="343"/>
    </row>
    <row r="7" spans="1:7" ht="15" customHeight="1" x14ac:dyDescent="0.25">
      <c r="B7" s="53" t="s">
        <v>1172</v>
      </c>
      <c r="C7" s="334" t="s">
        <v>1173</v>
      </c>
      <c r="D7" s="335"/>
      <c r="E7" s="335"/>
      <c r="F7" s="335"/>
      <c r="G7" s="336"/>
    </row>
    <row r="8" spans="1:7" ht="15" customHeight="1" x14ac:dyDescent="0.25">
      <c r="B8" s="52" t="s">
        <v>1174</v>
      </c>
      <c r="C8" s="344" t="s">
        <v>369</v>
      </c>
      <c r="D8" s="345"/>
      <c r="E8" s="345"/>
      <c r="F8" s="345"/>
      <c r="G8" s="346"/>
    </row>
    <row r="9" spans="1:7" ht="15" customHeight="1" x14ac:dyDescent="0.25">
      <c r="B9" s="1"/>
      <c r="C9" s="166"/>
      <c r="D9" s="167"/>
      <c r="E9" s="168"/>
      <c r="F9" s="168"/>
      <c r="G9" s="169"/>
    </row>
    <row r="10" spans="1:7" ht="33" customHeight="1" x14ac:dyDescent="0.25">
      <c r="A10" s="347" t="s">
        <v>1175</v>
      </c>
      <c r="B10" s="349" t="s">
        <v>1176</v>
      </c>
      <c r="C10" s="351" t="s">
        <v>1177</v>
      </c>
      <c r="D10" s="353" t="s">
        <v>1178</v>
      </c>
      <c r="E10" s="354"/>
      <c r="F10" s="354"/>
      <c r="G10" s="355"/>
    </row>
    <row r="11" spans="1:7" ht="110.25" x14ac:dyDescent="0.25">
      <c r="A11" s="348"/>
      <c r="B11" s="350"/>
      <c r="C11" s="352"/>
      <c r="D11" s="32" t="s">
        <v>1179</v>
      </c>
      <c r="E11" s="29" t="s">
        <v>1180</v>
      </c>
      <c r="F11" s="32" t="s">
        <v>1181</v>
      </c>
      <c r="G11" s="32" t="s">
        <v>1182</v>
      </c>
    </row>
    <row r="12" spans="1:7" ht="110.25" x14ac:dyDescent="0.25">
      <c r="A12" s="8"/>
      <c r="B12" s="33" t="s">
        <v>1183</v>
      </c>
      <c r="C12" s="33" t="s">
        <v>1184</v>
      </c>
      <c r="D12" s="15" t="s">
        <v>1185</v>
      </c>
      <c r="E12" s="15" t="s">
        <v>1186</v>
      </c>
      <c r="F12" s="15" t="s">
        <v>1187</v>
      </c>
      <c r="G12" s="9"/>
    </row>
    <row r="13" spans="1:7" ht="31.5" x14ac:dyDescent="0.25">
      <c r="A13" s="54" t="s">
        <v>1188</v>
      </c>
      <c r="B13" s="55" t="s">
        <v>1189</v>
      </c>
      <c r="C13" s="56"/>
      <c r="D13" s="56"/>
      <c r="E13" s="56"/>
      <c r="F13" s="56"/>
      <c r="G13" s="9"/>
    </row>
    <row r="14" spans="1:7" ht="51.75" customHeight="1" x14ac:dyDescent="0.25">
      <c r="A14" s="286" t="s">
        <v>1190</v>
      </c>
      <c r="B14" s="283" t="s">
        <v>1191</v>
      </c>
      <c r="C14" s="209" t="s">
        <v>1192</v>
      </c>
      <c r="D14" s="356"/>
      <c r="E14" s="356"/>
      <c r="F14" s="356"/>
      <c r="G14" s="304"/>
    </row>
    <row r="15" spans="1:7" ht="37.5" customHeight="1" x14ac:dyDescent="0.25">
      <c r="A15" s="288"/>
      <c r="B15" s="285"/>
      <c r="C15" s="154" t="s">
        <v>1193</v>
      </c>
      <c r="D15" s="357"/>
      <c r="E15" s="357"/>
      <c r="F15" s="357"/>
      <c r="G15" s="312"/>
    </row>
    <row r="16" spans="1:7" ht="34.5" customHeight="1" x14ac:dyDescent="0.25">
      <c r="A16" s="286" t="s">
        <v>1194</v>
      </c>
      <c r="B16" s="283" t="s">
        <v>1195</v>
      </c>
      <c r="C16" s="209" t="s">
        <v>1196</v>
      </c>
      <c r="D16" s="356"/>
      <c r="E16" s="356"/>
      <c r="F16" s="356"/>
      <c r="G16" s="304"/>
    </row>
    <row r="17" spans="1:7" ht="25.5" customHeight="1" x14ac:dyDescent="0.25">
      <c r="A17" s="288"/>
      <c r="B17" s="285"/>
      <c r="C17" s="205" t="s">
        <v>1197</v>
      </c>
      <c r="D17" s="357"/>
      <c r="E17" s="357"/>
      <c r="F17" s="357"/>
      <c r="G17" s="312"/>
    </row>
    <row r="18" spans="1:7" ht="31.5" x14ac:dyDescent="0.25">
      <c r="A18" s="286" t="s">
        <v>1198</v>
      </c>
      <c r="B18" s="283" t="s">
        <v>1199</v>
      </c>
      <c r="C18" s="209" t="s">
        <v>1200</v>
      </c>
      <c r="D18" s="331"/>
      <c r="E18" s="331"/>
      <c r="F18" s="331"/>
      <c r="G18" s="304"/>
    </row>
    <row r="19" spans="1:7" ht="78.75" x14ac:dyDescent="0.25">
      <c r="A19" s="287"/>
      <c r="B19" s="284"/>
      <c r="C19" s="209" t="s">
        <v>1201</v>
      </c>
      <c r="D19" s="332"/>
      <c r="E19" s="332"/>
      <c r="F19" s="332"/>
      <c r="G19" s="305"/>
    </row>
    <row r="20" spans="1:7" ht="47.25" x14ac:dyDescent="0.25">
      <c r="A20" s="287"/>
      <c r="B20" s="284"/>
      <c r="C20" s="209" t="s">
        <v>1202</v>
      </c>
      <c r="D20" s="332"/>
      <c r="E20" s="332"/>
      <c r="F20" s="332"/>
      <c r="G20" s="305"/>
    </row>
    <row r="21" spans="1:7" ht="39" customHeight="1" x14ac:dyDescent="0.25">
      <c r="A21" s="287"/>
      <c r="B21" s="284"/>
      <c r="C21" s="209" t="s">
        <v>1203</v>
      </c>
      <c r="D21" s="332"/>
      <c r="E21" s="332"/>
      <c r="F21" s="332"/>
      <c r="G21" s="305"/>
    </row>
    <row r="22" spans="1:7" ht="27.75" customHeight="1" x14ac:dyDescent="0.25">
      <c r="A22" s="288"/>
      <c r="B22" s="285"/>
      <c r="C22" s="164" t="s">
        <v>1204</v>
      </c>
      <c r="D22" s="333"/>
      <c r="E22" s="333"/>
      <c r="F22" s="333"/>
      <c r="G22" s="312"/>
    </row>
    <row r="23" spans="1:7" ht="31.5" x14ac:dyDescent="0.25">
      <c r="A23" s="286" t="s">
        <v>1205</v>
      </c>
      <c r="B23" s="283" t="s">
        <v>1206</v>
      </c>
      <c r="C23" s="209" t="s">
        <v>1207</v>
      </c>
      <c r="D23" s="331"/>
      <c r="E23" s="331"/>
      <c r="F23" s="331"/>
      <c r="G23" s="304"/>
    </row>
    <row r="24" spans="1:7" ht="78.75" x14ac:dyDescent="0.25">
      <c r="A24" s="287"/>
      <c r="B24" s="284"/>
      <c r="C24" s="209" t="s">
        <v>1208</v>
      </c>
      <c r="D24" s="332"/>
      <c r="E24" s="332"/>
      <c r="F24" s="332"/>
      <c r="G24" s="305"/>
    </row>
    <row r="25" spans="1:7" ht="47.25" x14ac:dyDescent="0.25">
      <c r="A25" s="287"/>
      <c r="B25" s="284"/>
      <c r="C25" s="209" t="s">
        <v>1209</v>
      </c>
      <c r="D25" s="332"/>
      <c r="E25" s="332"/>
      <c r="F25" s="332"/>
      <c r="G25" s="305"/>
    </row>
    <row r="26" spans="1:7" ht="31.5" x14ac:dyDescent="0.25">
      <c r="A26" s="287"/>
      <c r="B26" s="284"/>
      <c r="C26" s="209" t="s">
        <v>1210</v>
      </c>
      <c r="D26" s="332"/>
      <c r="E26" s="332"/>
      <c r="F26" s="332"/>
      <c r="G26" s="305"/>
    </row>
    <row r="27" spans="1:7" x14ac:dyDescent="0.25">
      <c r="A27" s="288"/>
      <c r="B27" s="285"/>
      <c r="C27" s="164" t="s">
        <v>1211</v>
      </c>
      <c r="D27" s="333"/>
      <c r="E27" s="333"/>
      <c r="F27" s="333"/>
      <c r="G27" s="312"/>
    </row>
    <row r="28" spans="1:7" ht="39.75" customHeight="1" x14ac:dyDescent="0.25">
      <c r="A28" s="286" t="s">
        <v>1212</v>
      </c>
      <c r="B28" s="283" t="s">
        <v>1213</v>
      </c>
      <c r="C28" s="209" t="s">
        <v>1214</v>
      </c>
      <c r="D28" s="331"/>
      <c r="E28" s="331"/>
      <c r="F28" s="331"/>
      <c r="G28" s="304"/>
    </row>
    <row r="29" spans="1:7" ht="39.75" customHeight="1" x14ac:dyDescent="0.25">
      <c r="A29" s="287"/>
      <c r="B29" s="284"/>
      <c r="C29" s="209" t="s">
        <v>1215</v>
      </c>
      <c r="D29" s="332"/>
      <c r="E29" s="332"/>
      <c r="F29" s="332"/>
      <c r="G29" s="305"/>
    </row>
    <row r="30" spans="1:7" ht="24" customHeight="1" x14ac:dyDescent="0.25">
      <c r="A30" s="287"/>
      <c r="B30" s="284"/>
      <c r="C30" s="209" t="s">
        <v>1216</v>
      </c>
      <c r="D30" s="332"/>
      <c r="E30" s="332"/>
      <c r="F30" s="332"/>
      <c r="G30" s="305"/>
    </row>
    <row r="31" spans="1:7" ht="34.5" customHeight="1" x14ac:dyDescent="0.25">
      <c r="A31" s="287"/>
      <c r="B31" s="284"/>
      <c r="C31" s="209" t="s">
        <v>1217</v>
      </c>
      <c r="D31" s="332"/>
      <c r="E31" s="332"/>
      <c r="F31" s="332"/>
      <c r="G31" s="305"/>
    </row>
    <row r="32" spans="1:7" ht="23.25" customHeight="1" x14ac:dyDescent="0.25">
      <c r="A32" s="288"/>
      <c r="B32" s="285"/>
      <c r="C32" s="114" t="s">
        <v>1218</v>
      </c>
      <c r="D32" s="333"/>
      <c r="E32" s="333"/>
      <c r="F32" s="333"/>
      <c r="G32" s="312"/>
    </row>
    <row r="33" spans="1:7" ht="42" customHeight="1" x14ac:dyDescent="0.25">
      <c r="A33" s="286" t="s">
        <v>1219</v>
      </c>
      <c r="B33" s="283" t="s">
        <v>1220</v>
      </c>
      <c r="C33" s="209" t="s">
        <v>1221</v>
      </c>
      <c r="D33" s="289"/>
      <c r="E33" s="292"/>
      <c r="F33" s="292"/>
      <c r="G33" s="304"/>
    </row>
    <row r="34" spans="1:7" ht="37.5" customHeight="1" x14ac:dyDescent="0.25">
      <c r="A34" s="287"/>
      <c r="B34" s="284"/>
      <c r="C34" s="209" t="s">
        <v>1222</v>
      </c>
      <c r="D34" s="290"/>
      <c r="E34" s="293"/>
      <c r="F34" s="293"/>
      <c r="G34" s="305"/>
    </row>
    <row r="35" spans="1:7" ht="23.25" customHeight="1" x14ac:dyDescent="0.25">
      <c r="A35" s="287"/>
      <c r="B35" s="284"/>
      <c r="C35" s="209" t="s">
        <v>1223</v>
      </c>
      <c r="D35" s="290"/>
      <c r="E35" s="293"/>
      <c r="F35" s="293"/>
      <c r="G35" s="305"/>
    </row>
    <row r="36" spans="1:7" ht="47.25" x14ac:dyDescent="0.25">
      <c r="A36" s="287"/>
      <c r="B36" s="284"/>
      <c r="C36" s="209" t="s">
        <v>1224</v>
      </c>
      <c r="D36" s="290"/>
      <c r="E36" s="293"/>
      <c r="F36" s="293"/>
      <c r="G36" s="305"/>
    </row>
    <row r="37" spans="1:7" ht="18" customHeight="1" x14ac:dyDescent="0.25">
      <c r="A37" s="288"/>
      <c r="B37" s="285"/>
      <c r="C37" s="114" t="s">
        <v>1225</v>
      </c>
      <c r="D37" s="291"/>
      <c r="E37" s="294"/>
      <c r="F37" s="294"/>
      <c r="G37" s="312"/>
    </row>
    <row r="38" spans="1:7" x14ac:dyDescent="0.25">
      <c r="A38" s="286" t="s">
        <v>1226</v>
      </c>
      <c r="B38" s="283" t="s">
        <v>1227</v>
      </c>
      <c r="C38" s="209" t="s">
        <v>1228</v>
      </c>
      <c r="D38" s="289"/>
      <c r="E38" s="292"/>
      <c r="F38" s="292"/>
      <c r="G38" s="304"/>
    </row>
    <row r="39" spans="1:7" ht="37.5" customHeight="1" x14ac:dyDescent="0.25">
      <c r="A39" s="287"/>
      <c r="B39" s="284"/>
      <c r="C39" s="209" t="s">
        <v>1229</v>
      </c>
      <c r="D39" s="290"/>
      <c r="E39" s="293"/>
      <c r="F39" s="293"/>
      <c r="G39" s="305"/>
    </row>
    <row r="40" spans="1:7" ht="47.25" x14ac:dyDescent="0.25">
      <c r="A40" s="287"/>
      <c r="B40" s="284"/>
      <c r="C40" s="209" t="s">
        <v>1230</v>
      </c>
      <c r="D40" s="290"/>
      <c r="E40" s="293"/>
      <c r="F40" s="293"/>
      <c r="G40" s="305"/>
    </row>
    <row r="41" spans="1:7" ht="61.5" customHeight="1" x14ac:dyDescent="0.25">
      <c r="A41" s="288"/>
      <c r="B41" s="285"/>
      <c r="C41" s="154" t="s">
        <v>1231</v>
      </c>
      <c r="D41" s="291"/>
      <c r="E41" s="294"/>
      <c r="F41" s="294"/>
      <c r="G41" s="312"/>
    </row>
    <row r="42" spans="1:7" ht="36" customHeight="1" x14ac:dyDescent="0.25">
      <c r="A42" s="286" t="s">
        <v>1232</v>
      </c>
      <c r="B42" s="329" t="s">
        <v>1233</v>
      </c>
      <c r="C42" s="209" t="s">
        <v>1234</v>
      </c>
      <c r="D42" s="289"/>
      <c r="E42" s="292"/>
      <c r="F42" s="292"/>
      <c r="G42" s="304"/>
    </row>
    <row r="43" spans="1:7" ht="39.75" customHeight="1" x14ac:dyDescent="0.25">
      <c r="A43" s="288"/>
      <c r="B43" s="330"/>
      <c r="C43" s="154" t="s">
        <v>1235</v>
      </c>
      <c r="D43" s="291"/>
      <c r="E43" s="294"/>
      <c r="F43" s="294"/>
      <c r="G43" s="312"/>
    </row>
    <row r="44" spans="1:7" ht="36.75" customHeight="1" x14ac:dyDescent="0.25">
      <c r="A44" s="286" t="s">
        <v>1236</v>
      </c>
      <c r="B44" s="283" t="s">
        <v>1237</v>
      </c>
      <c r="C44" s="209" t="s">
        <v>1238</v>
      </c>
      <c r="D44" s="289"/>
      <c r="E44" s="292"/>
      <c r="F44" s="292"/>
      <c r="G44" s="304"/>
    </row>
    <row r="45" spans="1:7" ht="41.25" customHeight="1" x14ac:dyDescent="0.25">
      <c r="A45" s="288"/>
      <c r="B45" s="285"/>
      <c r="C45" s="154" t="s">
        <v>1239</v>
      </c>
      <c r="D45" s="291"/>
      <c r="E45" s="294"/>
      <c r="F45" s="294"/>
      <c r="G45" s="312"/>
    </row>
    <row r="46" spans="1:7" ht="69.75" customHeight="1" x14ac:dyDescent="0.25">
      <c r="A46" s="286" t="s">
        <v>1240</v>
      </c>
      <c r="B46" s="298" t="s">
        <v>1241</v>
      </c>
      <c r="C46" s="209" t="s">
        <v>1242</v>
      </c>
      <c r="D46" s="289"/>
      <c r="E46" s="292"/>
      <c r="F46" s="292"/>
      <c r="G46" s="327"/>
    </row>
    <row r="47" spans="1:7" ht="26.25" customHeight="1" x14ac:dyDescent="0.25">
      <c r="A47" s="288"/>
      <c r="B47" s="300"/>
      <c r="C47" s="154" t="s">
        <v>1243</v>
      </c>
      <c r="D47" s="291"/>
      <c r="E47" s="294"/>
      <c r="F47" s="294"/>
      <c r="G47" s="328"/>
    </row>
    <row r="48" spans="1:7" ht="75" customHeight="1" x14ac:dyDescent="0.25">
      <c r="A48" s="113" t="s">
        <v>1244</v>
      </c>
      <c r="B48" s="154" t="s">
        <v>1245</v>
      </c>
      <c r="C48" s="209" t="s">
        <v>1246</v>
      </c>
      <c r="D48" s="11"/>
      <c r="E48" s="6"/>
      <c r="F48" s="6"/>
      <c r="G48" s="115"/>
    </row>
    <row r="49" spans="1:7" ht="54.75" customHeight="1" x14ac:dyDescent="0.25">
      <c r="A49" s="286" t="s">
        <v>1247</v>
      </c>
      <c r="B49" s="298" t="s">
        <v>1248</v>
      </c>
      <c r="C49" s="209" t="s">
        <v>1249</v>
      </c>
      <c r="D49" s="324"/>
      <c r="E49" s="292"/>
      <c r="F49" s="292"/>
      <c r="G49" s="304"/>
    </row>
    <row r="50" spans="1:7" ht="36.75" customHeight="1" x14ac:dyDescent="0.25">
      <c r="A50" s="287"/>
      <c r="B50" s="299"/>
      <c r="C50" s="209" t="s">
        <v>1250</v>
      </c>
      <c r="D50" s="325"/>
      <c r="E50" s="293"/>
      <c r="F50" s="293"/>
      <c r="G50" s="305"/>
    </row>
    <row r="51" spans="1:7" ht="38.25" customHeight="1" x14ac:dyDescent="0.25">
      <c r="A51" s="288"/>
      <c r="B51" s="300"/>
      <c r="C51" s="154" t="s">
        <v>1251</v>
      </c>
      <c r="D51" s="326"/>
      <c r="E51" s="294"/>
      <c r="F51" s="294"/>
      <c r="G51" s="312"/>
    </row>
    <row r="52" spans="1:7" ht="39" customHeight="1" x14ac:dyDescent="0.25">
      <c r="A52" s="286" t="s">
        <v>1252</v>
      </c>
      <c r="B52" s="321" t="s">
        <v>1253</v>
      </c>
      <c r="C52" s="209" t="s">
        <v>1254</v>
      </c>
      <c r="D52" s="324"/>
      <c r="E52" s="292"/>
      <c r="F52" s="292"/>
      <c r="G52" s="304"/>
    </row>
    <row r="53" spans="1:7" ht="54" customHeight="1" x14ac:dyDescent="0.25">
      <c r="A53" s="287"/>
      <c r="B53" s="322"/>
      <c r="C53" s="209" t="s">
        <v>1255</v>
      </c>
      <c r="D53" s="325"/>
      <c r="E53" s="293"/>
      <c r="F53" s="293"/>
      <c r="G53" s="305"/>
    </row>
    <row r="54" spans="1:7" ht="57" customHeight="1" x14ac:dyDescent="0.25">
      <c r="A54" s="287"/>
      <c r="B54" s="322"/>
      <c r="C54" s="209" t="s">
        <v>1256</v>
      </c>
      <c r="D54" s="325"/>
      <c r="E54" s="293"/>
      <c r="F54" s="293"/>
      <c r="G54" s="305"/>
    </row>
    <row r="55" spans="1:7" ht="37.5" customHeight="1" x14ac:dyDescent="0.25">
      <c r="A55" s="287"/>
      <c r="B55" s="322"/>
      <c r="C55" s="209" t="s">
        <v>1257</v>
      </c>
      <c r="D55" s="325"/>
      <c r="E55" s="293"/>
      <c r="F55" s="293"/>
      <c r="G55" s="305"/>
    </row>
    <row r="56" spans="1:7" ht="24" customHeight="1" x14ac:dyDescent="0.25">
      <c r="A56" s="288"/>
      <c r="B56" s="323"/>
      <c r="C56" s="154" t="s">
        <v>1258</v>
      </c>
      <c r="D56" s="326"/>
      <c r="E56" s="294"/>
      <c r="F56" s="294"/>
      <c r="G56" s="312"/>
    </row>
    <row r="57" spans="1:7" ht="38.25" customHeight="1" x14ac:dyDescent="0.25">
      <c r="A57" s="113" t="s">
        <v>1259</v>
      </c>
      <c r="B57" s="117" t="s">
        <v>1260</v>
      </c>
      <c r="C57" s="209" t="s">
        <v>1261</v>
      </c>
      <c r="D57" s="116"/>
      <c r="E57" s="6"/>
      <c r="F57" s="6"/>
      <c r="G57" s="118"/>
    </row>
    <row r="58" spans="1:7" ht="69.75" customHeight="1" x14ac:dyDescent="0.25">
      <c r="A58" s="113" t="s">
        <v>1262</v>
      </c>
      <c r="B58" s="154" t="s">
        <v>1263</v>
      </c>
      <c r="C58" s="209" t="s">
        <v>1264</v>
      </c>
      <c r="D58" s="116"/>
      <c r="E58" s="6"/>
      <c r="F58" s="6"/>
      <c r="G58" s="209"/>
    </row>
    <row r="59" spans="1:7" ht="38.25" customHeight="1" x14ac:dyDescent="0.25">
      <c r="A59" s="113" t="s">
        <v>1265</v>
      </c>
      <c r="B59" s="154" t="s">
        <v>1266</v>
      </c>
      <c r="C59" s="154" t="s">
        <v>1267</v>
      </c>
      <c r="D59" s="116"/>
      <c r="E59" s="6"/>
      <c r="F59" s="6"/>
      <c r="G59" s="209"/>
    </row>
    <row r="60" spans="1:7" ht="31.5" x14ac:dyDescent="0.25">
      <c r="A60" s="286" t="s">
        <v>1268</v>
      </c>
      <c r="B60" s="298" t="s">
        <v>1269</v>
      </c>
      <c r="C60" s="212" t="s">
        <v>1270</v>
      </c>
      <c r="D60" s="116"/>
      <c r="E60" s="6"/>
      <c r="F60" s="6"/>
      <c r="G60" s="209"/>
    </row>
    <row r="61" spans="1:7" ht="31.5" x14ac:dyDescent="0.25">
      <c r="A61" s="287"/>
      <c r="B61" s="299"/>
      <c r="C61" s="57" t="s">
        <v>1271</v>
      </c>
      <c r="D61" s="116"/>
      <c r="E61" s="6"/>
      <c r="F61" s="6"/>
      <c r="G61" s="209"/>
    </row>
    <row r="62" spans="1:7" ht="47.25" x14ac:dyDescent="0.25">
      <c r="A62" s="287"/>
      <c r="B62" s="299"/>
      <c r="C62" s="57" t="s">
        <v>396</v>
      </c>
      <c r="D62" s="116"/>
      <c r="E62" s="6"/>
      <c r="F62" s="6"/>
      <c r="G62" s="209"/>
    </row>
    <row r="63" spans="1:7" ht="47.25" x14ac:dyDescent="0.25">
      <c r="A63" s="287"/>
      <c r="B63" s="299"/>
      <c r="C63" s="57" t="s">
        <v>1272</v>
      </c>
      <c r="D63" s="116"/>
      <c r="E63" s="6"/>
      <c r="F63" s="6"/>
      <c r="G63" s="209"/>
    </row>
    <row r="64" spans="1:7" ht="47.25" x14ac:dyDescent="0.25">
      <c r="A64" s="287"/>
      <c r="B64" s="299"/>
      <c r="C64" s="57" t="s">
        <v>1273</v>
      </c>
      <c r="D64" s="116"/>
      <c r="E64" s="6"/>
      <c r="F64" s="6"/>
      <c r="G64" s="209"/>
    </row>
    <row r="65" spans="1:7" ht="63" customHeight="1" x14ac:dyDescent="0.25">
      <c r="A65" s="288"/>
      <c r="B65" s="300"/>
      <c r="C65" s="57" t="s">
        <v>1274</v>
      </c>
      <c r="D65" s="116"/>
      <c r="E65" s="6"/>
      <c r="F65" s="6"/>
      <c r="G65" s="209"/>
    </row>
    <row r="66" spans="1:7" ht="101.25" customHeight="1" x14ac:dyDescent="0.25">
      <c r="A66" s="113" t="s">
        <v>1275</v>
      </c>
      <c r="B66" s="154" t="s">
        <v>1276</v>
      </c>
      <c r="C66" s="209" t="s">
        <v>1277</v>
      </c>
      <c r="D66" s="116"/>
      <c r="E66" s="6"/>
      <c r="F66" s="6"/>
      <c r="G66" s="209"/>
    </row>
    <row r="67" spans="1:7" ht="70.5" customHeight="1" x14ac:dyDescent="0.25">
      <c r="A67" s="113" t="s">
        <v>1278</v>
      </c>
      <c r="B67" s="117" t="s">
        <v>1279</v>
      </c>
      <c r="C67" s="209" t="s">
        <v>1280</v>
      </c>
      <c r="D67" s="116"/>
      <c r="E67" s="6"/>
      <c r="F67" s="6"/>
      <c r="G67" s="209"/>
    </row>
    <row r="68" spans="1:7" x14ac:dyDescent="0.25">
      <c r="A68" s="113" t="s">
        <v>1281</v>
      </c>
      <c r="B68" s="117" t="s">
        <v>1282</v>
      </c>
      <c r="C68" s="209"/>
      <c r="D68" s="116"/>
      <c r="E68" s="6"/>
      <c r="F68" s="6"/>
      <c r="G68" s="119"/>
    </row>
    <row r="69" spans="1:7" ht="46.5" customHeight="1" x14ac:dyDescent="0.25">
      <c r="A69" s="113" t="s">
        <v>1283</v>
      </c>
      <c r="B69" s="120" t="s">
        <v>1284</v>
      </c>
      <c r="C69" s="121" t="s">
        <v>1285</v>
      </c>
      <c r="D69" s="68"/>
      <c r="E69" s="122"/>
      <c r="F69" s="122"/>
      <c r="G69" s="209"/>
    </row>
    <row r="70" spans="1:7" x14ac:dyDescent="0.25">
      <c r="A70" s="165" t="s">
        <v>1286</v>
      </c>
      <c r="B70" s="58" t="s">
        <v>1287</v>
      </c>
      <c r="C70" s="67"/>
      <c r="D70" s="67"/>
      <c r="E70" s="67"/>
      <c r="F70" s="67"/>
      <c r="G70" s="67"/>
    </row>
    <row r="71" spans="1:7" ht="90.75" customHeight="1" x14ac:dyDescent="0.25">
      <c r="A71" s="306" t="s">
        <v>1288</v>
      </c>
      <c r="B71" s="298" t="s">
        <v>1289</v>
      </c>
      <c r="C71" s="57" t="s">
        <v>1290</v>
      </c>
      <c r="D71" s="289"/>
      <c r="E71" s="292"/>
      <c r="F71" s="292"/>
      <c r="G71" s="304"/>
    </row>
    <row r="72" spans="1:7" ht="65.25" customHeight="1" x14ac:dyDescent="0.25">
      <c r="A72" s="308"/>
      <c r="B72" s="300"/>
      <c r="C72" s="57" t="s">
        <v>1291</v>
      </c>
      <c r="D72" s="291"/>
      <c r="E72" s="294"/>
      <c r="F72" s="294"/>
      <c r="G72" s="312"/>
    </row>
    <row r="73" spans="1:7" x14ac:dyDescent="0.25">
      <c r="A73" s="306" t="s">
        <v>1292</v>
      </c>
      <c r="B73" s="298" t="s">
        <v>1293</v>
      </c>
      <c r="C73" s="209" t="s">
        <v>1294</v>
      </c>
      <c r="D73" s="11"/>
      <c r="E73" s="6"/>
      <c r="F73" s="6"/>
      <c r="G73" s="209"/>
    </row>
    <row r="74" spans="1:7" ht="130.5" customHeight="1" x14ac:dyDescent="0.25">
      <c r="A74" s="307"/>
      <c r="B74" s="299"/>
      <c r="C74" s="57" t="s">
        <v>1295</v>
      </c>
      <c r="D74" s="11"/>
      <c r="E74" s="6"/>
      <c r="F74" s="6"/>
      <c r="G74" s="209"/>
    </row>
    <row r="75" spans="1:7" ht="41.25" customHeight="1" x14ac:dyDescent="0.25">
      <c r="A75" s="307"/>
      <c r="B75" s="299"/>
      <c r="C75" s="57" t="s">
        <v>1296</v>
      </c>
      <c r="D75" s="11"/>
      <c r="E75" s="6"/>
      <c r="F75" s="6"/>
      <c r="G75" s="209"/>
    </row>
    <row r="76" spans="1:7" ht="64.5" customHeight="1" x14ac:dyDescent="0.25">
      <c r="A76" s="308"/>
      <c r="B76" s="300"/>
      <c r="C76" s="114" t="s">
        <v>1297</v>
      </c>
      <c r="D76" s="11"/>
      <c r="E76" s="6"/>
      <c r="F76" s="6"/>
      <c r="G76" s="209"/>
    </row>
    <row r="77" spans="1:7" ht="23.25" customHeight="1" x14ac:dyDescent="0.25">
      <c r="A77" s="306" t="s">
        <v>1298</v>
      </c>
      <c r="B77" s="298" t="s">
        <v>1299</v>
      </c>
      <c r="C77" s="209" t="s">
        <v>1300</v>
      </c>
      <c r="D77" s="289"/>
      <c r="E77" s="292"/>
      <c r="F77" s="292"/>
      <c r="G77" s="295"/>
    </row>
    <row r="78" spans="1:7" ht="39.75" customHeight="1" x14ac:dyDescent="0.25">
      <c r="A78" s="307"/>
      <c r="B78" s="299"/>
      <c r="C78" s="209" t="s">
        <v>1301</v>
      </c>
      <c r="D78" s="290"/>
      <c r="E78" s="293"/>
      <c r="F78" s="293"/>
      <c r="G78" s="296"/>
    </row>
    <row r="79" spans="1:7" ht="18.75" customHeight="1" x14ac:dyDescent="0.25">
      <c r="A79" s="307"/>
      <c r="B79" s="299"/>
      <c r="C79" s="209" t="s">
        <v>1302</v>
      </c>
      <c r="D79" s="290"/>
      <c r="E79" s="293"/>
      <c r="F79" s="293"/>
      <c r="G79" s="296"/>
    </row>
    <row r="80" spans="1:7" ht="36" customHeight="1" x14ac:dyDescent="0.25">
      <c r="A80" s="307"/>
      <c r="B80" s="299"/>
      <c r="C80" s="209" t="s">
        <v>1303</v>
      </c>
      <c r="D80" s="290"/>
      <c r="E80" s="293"/>
      <c r="F80" s="293"/>
      <c r="G80" s="296"/>
    </row>
    <row r="81" spans="1:7" ht="32.25" customHeight="1" x14ac:dyDescent="0.25">
      <c r="A81" s="307"/>
      <c r="B81" s="299"/>
      <c r="C81" s="209" t="s">
        <v>1304</v>
      </c>
      <c r="D81" s="290"/>
      <c r="E81" s="293"/>
      <c r="F81" s="293"/>
      <c r="G81" s="296"/>
    </row>
    <row r="82" spans="1:7" ht="28.5" customHeight="1" x14ac:dyDescent="0.25">
      <c r="A82" s="308"/>
      <c r="B82" s="300"/>
      <c r="C82" s="154" t="s">
        <v>1305</v>
      </c>
      <c r="D82" s="291"/>
      <c r="E82" s="294"/>
      <c r="F82" s="294"/>
      <c r="G82" s="297"/>
    </row>
    <row r="83" spans="1:7" ht="36.75" customHeight="1" x14ac:dyDescent="0.25">
      <c r="A83" s="306" t="s">
        <v>1306</v>
      </c>
      <c r="B83" s="318" t="s">
        <v>1307</v>
      </c>
      <c r="C83" s="125" t="s">
        <v>1308</v>
      </c>
      <c r="D83" s="289"/>
      <c r="E83" s="292"/>
      <c r="F83" s="292"/>
      <c r="G83" s="304"/>
    </row>
    <row r="84" spans="1:7" ht="39" customHeight="1" x14ac:dyDescent="0.25">
      <c r="A84" s="307"/>
      <c r="B84" s="319"/>
      <c r="C84" s="125" t="s">
        <v>1309</v>
      </c>
      <c r="D84" s="290"/>
      <c r="E84" s="293"/>
      <c r="F84" s="293"/>
      <c r="G84" s="305"/>
    </row>
    <row r="85" spans="1:7" ht="42" customHeight="1" x14ac:dyDescent="0.25">
      <c r="A85" s="308"/>
      <c r="B85" s="320"/>
      <c r="C85" s="124" t="s">
        <v>1310</v>
      </c>
      <c r="D85" s="291"/>
      <c r="E85" s="294"/>
      <c r="F85" s="294"/>
      <c r="G85" s="312"/>
    </row>
    <row r="86" spans="1:7" ht="21" customHeight="1" x14ac:dyDescent="0.25">
      <c r="A86" s="306" t="s">
        <v>1311</v>
      </c>
      <c r="B86" s="298" t="s">
        <v>1312</v>
      </c>
      <c r="C86" s="209" t="s">
        <v>1313</v>
      </c>
      <c r="D86" s="289"/>
      <c r="E86" s="292"/>
      <c r="F86" s="292"/>
      <c r="G86" s="295"/>
    </row>
    <row r="87" spans="1:7" ht="36.75" customHeight="1" x14ac:dyDescent="0.25">
      <c r="A87" s="307"/>
      <c r="B87" s="299"/>
      <c r="C87" s="209" t="s">
        <v>1314</v>
      </c>
      <c r="D87" s="290"/>
      <c r="E87" s="293"/>
      <c r="F87" s="293"/>
      <c r="G87" s="296"/>
    </row>
    <row r="88" spans="1:7" ht="36.75" customHeight="1" x14ac:dyDescent="0.25">
      <c r="A88" s="308"/>
      <c r="B88" s="300"/>
      <c r="C88" s="209" t="s">
        <v>1315</v>
      </c>
      <c r="D88" s="291"/>
      <c r="E88" s="294"/>
      <c r="F88" s="294"/>
      <c r="G88" s="297"/>
    </row>
    <row r="89" spans="1:7" ht="47.25" x14ac:dyDescent="0.25">
      <c r="A89" s="306" t="s">
        <v>1316</v>
      </c>
      <c r="B89" s="298" t="s">
        <v>1317</v>
      </c>
      <c r="C89" s="209" t="s">
        <v>1318</v>
      </c>
      <c r="D89" s="289"/>
      <c r="E89" s="292"/>
      <c r="F89" s="292"/>
      <c r="G89" s="295"/>
    </row>
    <row r="90" spans="1:7" ht="63" x14ac:dyDescent="0.25">
      <c r="A90" s="307"/>
      <c r="B90" s="299"/>
      <c r="C90" s="57" t="s">
        <v>1319</v>
      </c>
      <c r="D90" s="290"/>
      <c r="E90" s="293"/>
      <c r="F90" s="293"/>
      <c r="G90" s="296"/>
    </row>
    <row r="91" spans="1:7" x14ac:dyDescent="0.25">
      <c r="A91" s="307"/>
      <c r="B91" s="299"/>
      <c r="C91" s="57" t="s">
        <v>1320</v>
      </c>
      <c r="D91" s="290"/>
      <c r="E91" s="293"/>
      <c r="F91" s="293"/>
      <c r="G91" s="296"/>
    </row>
    <row r="92" spans="1:7" ht="31.5" x14ac:dyDescent="0.25">
      <c r="A92" s="307"/>
      <c r="B92" s="299"/>
      <c r="C92" s="57" t="s">
        <v>1321</v>
      </c>
      <c r="D92" s="290"/>
      <c r="E92" s="293"/>
      <c r="F92" s="293"/>
      <c r="G92" s="296"/>
    </row>
    <row r="93" spans="1:7" ht="34.5" customHeight="1" x14ac:dyDescent="0.25">
      <c r="A93" s="307"/>
      <c r="B93" s="299"/>
      <c r="C93" s="57" t="s">
        <v>1322</v>
      </c>
      <c r="D93" s="290"/>
      <c r="E93" s="293"/>
      <c r="F93" s="293"/>
      <c r="G93" s="296"/>
    </row>
    <row r="94" spans="1:7" x14ac:dyDescent="0.25">
      <c r="A94" s="307"/>
      <c r="B94" s="299"/>
      <c r="C94" s="57" t="s">
        <v>1323</v>
      </c>
      <c r="D94" s="290"/>
      <c r="E94" s="293"/>
      <c r="F94" s="293"/>
      <c r="G94" s="296"/>
    </row>
    <row r="95" spans="1:7" ht="31.5" x14ac:dyDescent="0.25">
      <c r="A95" s="307"/>
      <c r="B95" s="299"/>
      <c r="C95" s="57" t="s">
        <v>1324</v>
      </c>
      <c r="D95" s="290"/>
      <c r="E95" s="293"/>
      <c r="F95" s="293"/>
      <c r="G95" s="296"/>
    </row>
    <row r="96" spans="1:7" ht="60" customHeight="1" x14ac:dyDescent="0.25">
      <c r="A96" s="308"/>
      <c r="B96" s="300"/>
      <c r="C96" s="57" t="s">
        <v>1325</v>
      </c>
      <c r="D96" s="291"/>
      <c r="E96" s="294"/>
      <c r="F96" s="294"/>
      <c r="G96" s="297"/>
    </row>
    <row r="97" spans="1:7" ht="52.5" customHeight="1" x14ac:dyDescent="0.25">
      <c r="A97" s="306" t="s">
        <v>1326</v>
      </c>
      <c r="B97" s="298" t="s">
        <v>1327</v>
      </c>
      <c r="C97" s="209" t="s">
        <v>1328</v>
      </c>
      <c r="D97" s="315"/>
      <c r="E97" s="292"/>
      <c r="F97" s="292"/>
      <c r="G97" s="304"/>
    </row>
    <row r="98" spans="1:7" ht="69.75" customHeight="1" x14ac:dyDescent="0.25">
      <c r="A98" s="308"/>
      <c r="B98" s="300"/>
      <c r="C98" s="209" t="s">
        <v>1329</v>
      </c>
      <c r="D98" s="316"/>
      <c r="E98" s="294"/>
      <c r="F98" s="294"/>
      <c r="G98" s="312"/>
    </row>
    <row r="99" spans="1:7" x14ac:dyDescent="0.25">
      <c r="A99" s="306" t="s">
        <v>1330</v>
      </c>
      <c r="B99" s="298" t="s">
        <v>1331</v>
      </c>
      <c r="C99" s="209" t="s">
        <v>1332</v>
      </c>
      <c r="D99" s="315"/>
      <c r="E99" s="292"/>
      <c r="F99" s="292"/>
      <c r="G99" s="304"/>
    </row>
    <row r="100" spans="1:7" ht="39.75" customHeight="1" x14ac:dyDescent="0.25">
      <c r="A100" s="307"/>
      <c r="B100" s="299"/>
      <c r="C100" s="209" t="s">
        <v>1333</v>
      </c>
      <c r="D100" s="317"/>
      <c r="E100" s="293"/>
      <c r="F100" s="293"/>
      <c r="G100" s="305"/>
    </row>
    <row r="101" spans="1:7" ht="22.5" customHeight="1" x14ac:dyDescent="0.25">
      <c r="A101" s="307"/>
      <c r="B101" s="299"/>
      <c r="C101" s="209" t="s">
        <v>1334</v>
      </c>
      <c r="D101" s="317"/>
      <c r="E101" s="293"/>
      <c r="F101" s="293"/>
      <c r="G101" s="305"/>
    </row>
    <row r="102" spans="1:7" ht="47.25" x14ac:dyDescent="0.25">
      <c r="A102" s="307"/>
      <c r="B102" s="299"/>
      <c r="C102" s="209" t="s">
        <v>1335</v>
      </c>
      <c r="D102" s="317"/>
      <c r="E102" s="293"/>
      <c r="F102" s="293"/>
      <c r="G102" s="305"/>
    </row>
    <row r="103" spans="1:7" ht="44.25" customHeight="1" x14ac:dyDescent="0.25">
      <c r="A103" s="307"/>
      <c r="B103" s="299"/>
      <c r="C103" s="209" t="s">
        <v>1336</v>
      </c>
      <c r="D103" s="317"/>
      <c r="E103" s="293"/>
      <c r="F103" s="293"/>
      <c r="G103" s="305"/>
    </row>
    <row r="104" spans="1:7" ht="102.75" customHeight="1" x14ac:dyDescent="0.25">
      <c r="A104" s="308"/>
      <c r="B104" s="300"/>
      <c r="C104" s="209" t="s">
        <v>1337</v>
      </c>
      <c r="D104" s="316"/>
      <c r="E104" s="294"/>
      <c r="F104" s="294"/>
      <c r="G104" s="312"/>
    </row>
    <row r="105" spans="1:7" ht="55.5" customHeight="1" x14ac:dyDescent="0.25">
      <c r="A105" s="208" t="s">
        <v>1338</v>
      </c>
      <c r="B105" s="154" t="s">
        <v>1339</v>
      </c>
      <c r="C105" s="209" t="s">
        <v>1340</v>
      </c>
      <c r="D105" s="126"/>
      <c r="E105" s="6"/>
      <c r="F105" s="6"/>
      <c r="G105" s="209"/>
    </row>
    <row r="106" spans="1:7" ht="54" customHeight="1" x14ac:dyDescent="0.25">
      <c r="A106" s="306" t="s">
        <v>1341</v>
      </c>
      <c r="B106" s="298" t="s">
        <v>1342</v>
      </c>
      <c r="C106" s="57" t="s">
        <v>1343</v>
      </c>
      <c r="D106" s="315"/>
      <c r="E106" s="292"/>
      <c r="F106" s="292"/>
      <c r="G106" s="304"/>
    </row>
    <row r="107" spans="1:7" ht="55.5" customHeight="1" x14ac:dyDescent="0.25">
      <c r="A107" s="308"/>
      <c r="B107" s="300"/>
      <c r="C107" s="57" t="s">
        <v>1344</v>
      </c>
      <c r="D107" s="316"/>
      <c r="E107" s="294"/>
      <c r="F107" s="294"/>
      <c r="G107" s="312"/>
    </row>
    <row r="108" spans="1:7" ht="23.25" customHeight="1" x14ac:dyDescent="0.25">
      <c r="A108" s="127" t="s">
        <v>1345</v>
      </c>
      <c r="B108" s="124" t="s">
        <v>1346</v>
      </c>
      <c r="C108" s="154" t="s">
        <v>1347</v>
      </c>
      <c r="D108" s="12"/>
      <c r="E108" s="6"/>
      <c r="F108" s="6"/>
      <c r="G108" s="125"/>
    </row>
    <row r="109" spans="1:7" ht="26.25" customHeight="1" x14ac:dyDescent="0.25">
      <c r="A109" s="306" t="s">
        <v>1348</v>
      </c>
      <c r="B109" s="298" t="s">
        <v>1349</v>
      </c>
      <c r="C109" s="209" t="s">
        <v>1350</v>
      </c>
      <c r="D109" s="302"/>
      <c r="E109" s="292"/>
      <c r="F109" s="292"/>
      <c r="G109" s="304"/>
    </row>
    <row r="110" spans="1:7" ht="56.25" customHeight="1" x14ac:dyDescent="0.25">
      <c r="A110" s="307"/>
      <c r="B110" s="299"/>
      <c r="C110" s="209" t="s">
        <v>1351</v>
      </c>
      <c r="D110" s="303"/>
      <c r="E110" s="293"/>
      <c r="F110" s="293"/>
      <c r="G110" s="305"/>
    </row>
    <row r="111" spans="1:7" ht="39.75" customHeight="1" x14ac:dyDescent="0.25">
      <c r="A111" s="307"/>
      <c r="B111" s="299"/>
      <c r="C111" s="209" t="s">
        <v>1352</v>
      </c>
      <c r="D111" s="303"/>
      <c r="E111" s="293"/>
      <c r="F111" s="293"/>
      <c r="G111" s="305"/>
    </row>
    <row r="112" spans="1:7" ht="22.5" customHeight="1" x14ac:dyDescent="0.25">
      <c r="A112" s="307"/>
      <c r="B112" s="299"/>
      <c r="C112" s="209" t="s">
        <v>1353</v>
      </c>
      <c r="D112" s="303"/>
      <c r="E112" s="293"/>
      <c r="F112" s="293"/>
      <c r="G112" s="305"/>
    </row>
    <row r="113" spans="1:7" ht="21" customHeight="1" x14ac:dyDescent="0.25">
      <c r="A113" s="307"/>
      <c r="B113" s="299"/>
      <c r="C113" s="209" t="s">
        <v>1354</v>
      </c>
      <c r="D113" s="303"/>
      <c r="E113" s="293"/>
      <c r="F113" s="293"/>
      <c r="G113" s="305"/>
    </row>
    <row r="114" spans="1:7" ht="36.75" customHeight="1" x14ac:dyDescent="0.25">
      <c r="A114" s="307"/>
      <c r="B114" s="299"/>
      <c r="C114" s="209" t="s">
        <v>1355</v>
      </c>
      <c r="D114" s="303"/>
      <c r="E114" s="293"/>
      <c r="F114" s="293"/>
      <c r="G114" s="305"/>
    </row>
    <row r="115" spans="1:7" ht="72.75" customHeight="1" x14ac:dyDescent="0.25">
      <c r="A115" s="307"/>
      <c r="B115" s="299"/>
      <c r="C115" s="209" t="s">
        <v>1356</v>
      </c>
      <c r="D115" s="303"/>
      <c r="E115" s="293"/>
      <c r="F115" s="293"/>
      <c r="G115" s="305"/>
    </row>
    <row r="116" spans="1:7" ht="36" customHeight="1" x14ac:dyDescent="0.25">
      <c r="A116" s="307"/>
      <c r="B116" s="299"/>
      <c r="C116" s="209" t="s">
        <v>1357</v>
      </c>
      <c r="D116" s="303"/>
      <c r="E116" s="293"/>
      <c r="F116" s="293"/>
      <c r="G116" s="305"/>
    </row>
    <row r="117" spans="1:7" ht="99" customHeight="1" x14ac:dyDescent="0.25">
      <c r="A117" s="308"/>
      <c r="B117" s="300"/>
      <c r="C117" s="154" t="s">
        <v>1358</v>
      </c>
      <c r="D117" s="314"/>
      <c r="E117" s="294"/>
      <c r="F117" s="294"/>
      <c r="G117" s="312"/>
    </row>
    <row r="118" spans="1:7" ht="78.75" customHeight="1" x14ac:dyDescent="0.25">
      <c r="A118" s="207" t="s">
        <v>1359</v>
      </c>
      <c r="B118" s="205" t="s">
        <v>1360</v>
      </c>
      <c r="C118" s="213" t="s">
        <v>404</v>
      </c>
      <c r="D118" s="210"/>
      <c r="E118" s="204"/>
      <c r="F118" s="204"/>
      <c r="G118" s="206"/>
    </row>
    <row r="119" spans="1:7" ht="84.75" customHeight="1" x14ac:dyDescent="0.25">
      <c r="A119" s="207" t="s">
        <v>1361</v>
      </c>
      <c r="B119" s="205" t="s">
        <v>1362</v>
      </c>
      <c r="C119" s="125" t="s">
        <v>405</v>
      </c>
      <c r="D119" s="210"/>
      <c r="E119" s="204"/>
      <c r="F119" s="204"/>
      <c r="G119" s="206"/>
    </row>
    <row r="120" spans="1:7" ht="58.5" customHeight="1" x14ac:dyDescent="0.25">
      <c r="A120" s="211" t="s">
        <v>1363</v>
      </c>
      <c r="B120" s="154" t="s">
        <v>1364</v>
      </c>
      <c r="C120" s="124" t="s">
        <v>406</v>
      </c>
      <c r="D120" s="126"/>
      <c r="E120" s="6"/>
      <c r="F120" s="6"/>
      <c r="G120" s="209"/>
    </row>
    <row r="121" spans="1:7" x14ac:dyDescent="0.25">
      <c r="A121" s="306" t="s">
        <v>1365</v>
      </c>
      <c r="B121" s="298" t="s">
        <v>1366</v>
      </c>
      <c r="C121" s="313" t="s">
        <v>377</v>
      </c>
      <c r="D121" s="302"/>
      <c r="E121" s="302"/>
      <c r="F121" s="302"/>
      <c r="G121" s="304"/>
    </row>
    <row r="122" spans="1:7" ht="130.5" customHeight="1" x14ac:dyDescent="0.25">
      <c r="A122" s="307"/>
      <c r="B122" s="299"/>
      <c r="C122" s="313"/>
      <c r="D122" s="303"/>
      <c r="E122" s="303"/>
      <c r="F122" s="303"/>
      <c r="G122" s="305"/>
    </row>
    <row r="123" spans="1:7" ht="31.5" x14ac:dyDescent="0.25">
      <c r="A123" s="306" t="s">
        <v>1367</v>
      </c>
      <c r="B123" s="298" t="s">
        <v>1368</v>
      </c>
      <c r="C123" s="209" t="s">
        <v>1369</v>
      </c>
      <c r="D123" s="309"/>
      <c r="E123" s="292"/>
      <c r="F123" s="292"/>
      <c r="G123" s="304"/>
    </row>
    <row r="124" spans="1:7" ht="47.25" x14ac:dyDescent="0.25">
      <c r="A124" s="307"/>
      <c r="B124" s="299"/>
      <c r="C124" s="209" t="s">
        <v>1370</v>
      </c>
      <c r="D124" s="310"/>
      <c r="E124" s="293"/>
      <c r="F124" s="293"/>
      <c r="G124" s="305"/>
    </row>
    <row r="125" spans="1:7" ht="47.25" x14ac:dyDescent="0.25">
      <c r="A125" s="307"/>
      <c r="B125" s="299"/>
      <c r="C125" s="209" t="s">
        <v>1371</v>
      </c>
      <c r="D125" s="310"/>
      <c r="E125" s="293"/>
      <c r="F125" s="293"/>
      <c r="G125" s="305"/>
    </row>
    <row r="126" spans="1:7" ht="31.5" x14ac:dyDescent="0.25">
      <c r="A126" s="307"/>
      <c r="B126" s="299"/>
      <c r="C126" s="209" t="s">
        <v>1372</v>
      </c>
      <c r="D126" s="310"/>
      <c r="E126" s="293"/>
      <c r="F126" s="293"/>
      <c r="G126" s="305"/>
    </row>
    <row r="127" spans="1:7" ht="57" customHeight="1" x14ac:dyDescent="0.25">
      <c r="A127" s="308"/>
      <c r="B127" s="300"/>
      <c r="C127" s="209" t="s">
        <v>1373</v>
      </c>
      <c r="D127" s="311"/>
      <c r="E127" s="294"/>
      <c r="F127" s="294"/>
      <c r="G127" s="312"/>
    </row>
    <row r="128" spans="1:7" ht="39" customHeight="1" x14ac:dyDescent="0.25">
      <c r="A128" s="208" t="s">
        <v>1374</v>
      </c>
      <c r="B128" s="154" t="s">
        <v>1375</v>
      </c>
      <c r="C128" s="209" t="s">
        <v>315</v>
      </c>
      <c r="D128" s="11"/>
      <c r="E128" s="6"/>
      <c r="F128" s="6"/>
      <c r="G128" s="115"/>
    </row>
    <row r="129" spans="1:7" ht="36" customHeight="1" x14ac:dyDescent="0.25">
      <c r="A129" s="113" t="s">
        <v>1376</v>
      </c>
      <c r="B129" s="154" t="s">
        <v>1377</v>
      </c>
      <c r="C129" s="154" t="s">
        <v>1378</v>
      </c>
      <c r="D129" s="11"/>
      <c r="E129" s="6"/>
      <c r="F129" s="6"/>
      <c r="G129" s="209"/>
    </row>
    <row r="130" spans="1:7" ht="20.25" customHeight="1" x14ac:dyDescent="0.25">
      <c r="A130" s="286" t="s">
        <v>1379</v>
      </c>
      <c r="B130" s="298" t="s">
        <v>1380</v>
      </c>
      <c r="C130" s="209" t="s">
        <v>1381</v>
      </c>
      <c r="D130" s="11"/>
      <c r="E130" s="6"/>
      <c r="F130" s="6"/>
      <c r="G130" s="115"/>
    </row>
    <row r="131" spans="1:7" ht="40.5" customHeight="1" x14ac:dyDescent="0.25">
      <c r="A131" s="287"/>
      <c r="B131" s="299"/>
      <c r="C131" s="209" t="s">
        <v>1382</v>
      </c>
      <c r="D131" s="11"/>
      <c r="E131" s="6"/>
      <c r="F131" s="6"/>
      <c r="G131" s="115"/>
    </row>
    <row r="132" spans="1:7" ht="71.25" customHeight="1" x14ac:dyDescent="0.25">
      <c r="A132" s="288"/>
      <c r="B132" s="300"/>
      <c r="C132" s="209" t="s">
        <v>1383</v>
      </c>
      <c r="D132" s="11"/>
      <c r="E132" s="6"/>
      <c r="F132" s="6"/>
      <c r="G132" s="115"/>
    </row>
    <row r="133" spans="1:7" ht="26.25" customHeight="1" x14ac:dyDescent="0.25">
      <c r="A133" s="113" t="s">
        <v>1384</v>
      </c>
      <c r="B133" s="154" t="s">
        <v>1385</v>
      </c>
      <c r="C133" s="154" t="s">
        <v>1386</v>
      </c>
      <c r="D133" s="13"/>
      <c r="E133" s="6"/>
      <c r="F133" s="6"/>
      <c r="G133" s="209"/>
    </row>
    <row r="134" spans="1:7" ht="61.5" customHeight="1" x14ac:dyDescent="0.25">
      <c r="A134" s="113" t="s">
        <v>1387</v>
      </c>
      <c r="B134" s="154" t="s">
        <v>1388</v>
      </c>
      <c r="C134" s="154" t="s">
        <v>1389</v>
      </c>
      <c r="D134" s="11"/>
      <c r="E134" s="6"/>
      <c r="F134" s="6"/>
      <c r="G134" s="209"/>
    </row>
    <row r="135" spans="1:7" ht="169.5" customHeight="1" x14ac:dyDescent="0.25">
      <c r="A135" s="113" t="s">
        <v>1390</v>
      </c>
      <c r="B135" s="154" t="s">
        <v>1391</v>
      </c>
      <c r="C135" s="154" t="s">
        <v>1392</v>
      </c>
      <c r="D135" s="11"/>
      <c r="E135" s="6"/>
      <c r="F135" s="6"/>
      <c r="G135" s="209"/>
    </row>
    <row r="136" spans="1:7" ht="73.5" customHeight="1" x14ac:dyDescent="0.25">
      <c r="A136" s="286" t="s">
        <v>1393</v>
      </c>
      <c r="B136" s="283" t="s">
        <v>1394</v>
      </c>
      <c r="C136" s="209" t="s">
        <v>1395</v>
      </c>
      <c r="D136" s="289"/>
      <c r="E136" s="292"/>
      <c r="F136" s="292"/>
      <c r="G136" s="295"/>
    </row>
    <row r="137" spans="1:7" ht="56.25" customHeight="1" x14ac:dyDescent="0.25">
      <c r="A137" s="287"/>
      <c r="B137" s="284"/>
      <c r="C137" s="209" t="s">
        <v>1396</v>
      </c>
      <c r="D137" s="290"/>
      <c r="E137" s="293"/>
      <c r="F137" s="293"/>
      <c r="G137" s="296"/>
    </row>
    <row r="138" spans="1:7" ht="56.25" customHeight="1" x14ac:dyDescent="0.25">
      <c r="A138" s="288"/>
      <c r="B138" s="285"/>
      <c r="C138" s="209" t="s">
        <v>1397</v>
      </c>
      <c r="D138" s="291"/>
      <c r="E138" s="294"/>
      <c r="F138" s="294"/>
      <c r="G138" s="297"/>
    </row>
    <row r="139" spans="1:7" ht="42" customHeight="1" x14ac:dyDescent="0.25">
      <c r="A139" s="128" t="s">
        <v>1398</v>
      </c>
      <c r="B139" s="60" t="s">
        <v>1399</v>
      </c>
      <c r="C139" s="60" t="s">
        <v>1400</v>
      </c>
      <c r="D139" s="11"/>
      <c r="E139" s="6"/>
      <c r="F139" s="6"/>
      <c r="G139" s="31"/>
    </row>
    <row r="140" spans="1:7" ht="24.75" customHeight="1" thickBot="1" x14ac:dyDescent="0.3">
      <c r="A140" s="59"/>
      <c r="B140" s="60"/>
      <c r="C140" s="60"/>
      <c r="D140" s="79"/>
      <c r="E140" s="204"/>
      <c r="F140" s="66"/>
      <c r="G140" s="129"/>
    </row>
    <row r="141" spans="1:7" ht="32.25" thickBot="1" x14ac:dyDescent="0.3">
      <c r="A141" s="14"/>
      <c r="B141" s="14"/>
      <c r="C141" s="14"/>
      <c r="D141" s="14"/>
      <c r="E141" s="71"/>
      <c r="F141" s="72"/>
      <c r="G141" s="105" t="s">
        <v>1401</v>
      </c>
    </row>
    <row r="142" spans="1:7" ht="78" customHeight="1" x14ac:dyDescent="0.25">
      <c r="E142" s="70" t="s">
        <v>1402</v>
      </c>
      <c r="F142" s="65" t="s">
        <v>1403</v>
      </c>
      <c r="G142" s="3"/>
    </row>
    <row r="143" spans="1:7" x14ac:dyDescent="0.25">
      <c r="E143" s="130"/>
      <c r="F143" s="131"/>
    </row>
    <row r="144" spans="1:7" x14ac:dyDescent="0.25">
      <c r="B144" s="2" t="s">
        <v>1404</v>
      </c>
      <c r="C144" s="2"/>
      <c r="D144" s="2"/>
    </row>
    <row r="145" spans="2:7" x14ac:dyDescent="0.25">
      <c r="B145" s="301" t="s">
        <v>1405</v>
      </c>
      <c r="C145" s="301"/>
      <c r="D145" s="301"/>
      <c r="E145" s="301"/>
      <c r="F145" s="301"/>
      <c r="G145" s="301"/>
    </row>
    <row r="146" spans="2:7" x14ac:dyDescent="0.25">
      <c r="B146" s="280" t="s">
        <v>1406</v>
      </c>
      <c r="C146" s="280"/>
      <c r="D146" s="280"/>
      <c r="E146" s="280"/>
      <c r="F146" s="280"/>
      <c r="G146" s="280"/>
    </row>
    <row r="147" spans="2:7" x14ac:dyDescent="0.25">
      <c r="B147" s="281" t="s">
        <v>1407</v>
      </c>
      <c r="C147" s="281"/>
      <c r="D147" s="281"/>
      <c r="E147" s="281"/>
      <c r="F147" s="281"/>
      <c r="G147" s="281"/>
    </row>
    <row r="148" spans="2:7" x14ac:dyDescent="0.25">
      <c r="B148" s="282" t="s">
        <v>1408</v>
      </c>
      <c r="C148" s="282"/>
      <c r="D148" s="282"/>
      <c r="E148" s="282"/>
      <c r="F148" s="203"/>
    </row>
  </sheetData>
  <mergeCells count="166">
    <mergeCell ref="G14:G15"/>
    <mergeCell ref="A16:A17"/>
    <mergeCell ref="B16:B17"/>
    <mergeCell ref="D16:D17"/>
    <mergeCell ref="E16:E17"/>
    <mergeCell ref="F16:F17"/>
    <mergeCell ref="D1:F1"/>
    <mergeCell ref="C3:G3"/>
    <mergeCell ref="C4:G4"/>
    <mergeCell ref="C5:G5"/>
    <mergeCell ref="C6:G6"/>
    <mergeCell ref="C7:G7"/>
    <mergeCell ref="C8:G8"/>
    <mergeCell ref="A10:A11"/>
    <mergeCell ref="B10:B11"/>
    <mergeCell ref="C10:C11"/>
    <mergeCell ref="D10:G10"/>
    <mergeCell ref="G16:G17"/>
    <mergeCell ref="B28:B32"/>
    <mergeCell ref="D28:D32"/>
    <mergeCell ref="E28:E32"/>
    <mergeCell ref="F28:F32"/>
    <mergeCell ref="G28:G32"/>
    <mergeCell ref="A23:A27"/>
    <mergeCell ref="B23:B27"/>
    <mergeCell ref="D23:D27"/>
    <mergeCell ref="E23:E27"/>
    <mergeCell ref="F23:F27"/>
    <mergeCell ref="G23:G27"/>
    <mergeCell ref="A38:A41"/>
    <mergeCell ref="B38:B41"/>
    <mergeCell ref="D38:D41"/>
    <mergeCell ref="E38:E41"/>
    <mergeCell ref="F38:F41"/>
    <mergeCell ref="F14:F15"/>
    <mergeCell ref="G38:G41"/>
    <mergeCell ref="A33:A37"/>
    <mergeCell ref="B33:B37"/>
    <mergeCell ref="D33:D37"/>
    <mergeCell ref="E33:E37"/>
    <mergeCell ref="F33:F37"/>
    <mergeCell ref="G33:G37"/>
    <mergeCell ref="A18:A22"/>
    <mergeCell ref="B18:B22"/>
    <mergeCell ref="D18:D22"/>
    <mergeCell ref="E18:E22"/>
    <mergeCell ref="F18:F22"/>
    <mergeCell ref="G18:G22"/>
    <mergeCell ref="A14:A15"/>
    <mergeCell ref="B14:B15"/>
    <mergeCell ref="D14:D15"/>
    <mergeCell ref="E14:E15"/>
    <mergeCell ref="A28:A32"/>
    <mergeCell ref="A44:A45"/>
    <mergeCell ref="B44:B45"/>
    <mergeCell ref="D44:D45"/>
    <mergeCell ref="E44:E45"/>
    <mergeCell ref="F44:F45"/>
    <mergeCell ref="G44:G45"/>
    <mergeCell ref="A42:A43"/>
    <mergeCell ref="B42:B43"/>
    <mergeCell ref="D42:D43"/>
    <mergeCell ref="E42:E43"/>
    <mergeCell ref="F42:F43"/>
    <mergeCell ref="G42:G43"/>
    <mergeCell ref="F52:F56"/>
    <mergeCell ref="G52:G56"/>
    <mergeCell ref="A49:A51"/>
    <mergeCell ref="B49:B51"/>
    <mergeCell ref="D49:D51"/>
    <mergeCell ref="E49:E51"/>
    <mergeCell ref="F49:F51"/>
    <mergeCell ref="G49:G51"/>
    <mergeCell ref="A46:A47"/>
    <mergeCell ref="B46:B47"/>
    <mergeCell ref="D46:D47"/>
    <mergeCell ref="E46:E47"/>
    <mergeCell ref="F46:F47"/>
    <mergeCell ref="G46:G47"/>
    <mergeCell ref="A60:A65"/>
    <mergeCell ref="B60:B65"/>
    <mergeCell ref="A71:A72"/>
    <mergeCell ref="B71:B72"/>
    <mergeCell ref="D71:D72"/>
    <mergeCell ref="E71:E72"/>
    <mergeCell ref="A52:A56"/>
    <mergeCell ref="B52:B56"/>
    <mergeCell ref="D52:D56"/>
    <mergeCell ref="E52:E56"/>
    <mergeCell ref="A83:A85"/>
    <mergeCell ref="B83:B85"/>
    <mergeCell ref="D83:D85"/>
    <mergeCell ref="E83:E85"/>
    <mergeCell ref="F83:F85"/>
    <mergeCell ref="G83:G85"/>
    <mergeCell ref="F71:F72"/>
    <mergeCell ref="G71:G72"/>
    <mergeCell ref="A73:A76"/>
    <mergeCell ref="B73:B76"/>
    <mergeCell ref="A77:A82"/>
    <mergeCell ref="B77:B82"/>
    <mergeCell ref="D77:D82"/>
    <mergeCell ref="E77:E82"/>
    <mergeCell ref="F77:F82"/>
    <mergeCell ref="G77:G82"/>
    <mergeCell ref="A89:A96"/>
    <mergeCell ref="B89:B96"/>
    <mergeCell ref="D89:D96"/>
    <mergeCell ref="E89:E96"/>
    <mergeCell ref="F89:F96"/>
    <mergeCell ref="G89:G96"/>
    <mergeCell ref="A86:A88"/>
    <mergeCell ref="B86:B88"/>
    <mergeCell ref="D86:D88"/>
    <mergeCell ref="E86:E88"/>
    <mergeCell ref="F86:F88"/>
    <mergeCell ref="G86:G88"/>
    <mergeCell ref="A99:A104"/>
    <mergeCell ref="B99:B104"/>
    <mergeCell ref="D99:D104"/>
    <mergeCell ref="E99:E104"/>
    <mergeCell ref="F99:F104"/>
    <mergeCell ref="G99:G104"/>
    <mergeCell ref="A97:A98"/>
    <mergeCell ref="B97:B98"/>
    <mergeCell ref="D97:D98"/>
    <mergeCell ref="E97:E98"/>
    <mergeCell ref="F97:F98"/>
    <mergeCell ref="G97:G98"/>
    <mergeCell ref="A109:A117"/>
    <mergeCell ref="B109:B117"/>
    <mergeCell ref="D109:D117"/>
    <mergeCell ref="E109:E117"/>
    <mergeCell ref="F109:F117"/>
    <mergeCell ref="G109:G117"/>
    <mergeCell ref="A106:A107"/>
    <mergeCell ref="B106:B107"/>
    <mergeCell ref="D106:D107"/>
    <mergeCell ref="E106:E107"/>
    <mergeCell ref="F106:F107"/>
    <mergeCell ref="G106:G107"/>
    <mergeCell ref="G121:G122"/>
    <mergeCell ref="A123:A127"/>
    <mergeCell ref="B123:B127"/>
    <mergeCell ref="D123:D127"/>
    <mergeCell ref="E123:E127"/>
    <mergeCell ref="F123:F127"/>
    <mergeCell ref="G123:G127"/>
    <mergeCell ref="A121:A122"/>
    <mergeCell ref="B121:B122"/>
    <mergeCell ref="C121:C122"/>
    <mergeCell ref="D121:D122"/>
    <mergeCell ref="E121:E122"/>
    <mergeCell ref="F121:F122"/>
    <mergeCell ref="F136:F138"/>
    <mergeCell ref="G136:G138"/>
    <mergeCell ref="B145:G145"/>
    <mergeCell ref="B146:G146"/>
    <mergeCell ref="B147:G147"/>
    <mergeCell ref="B148:E148"/>
    <mergeCell ref="A130:A132"/>
    <mergeCell ref="B130:B132"/>
    <mergeCell ref="A136:A138"/>
    <mergeCell ref="B136:B138"/>
    <mergeCell ref="D136:D138"/>
    <mergeCell ref="E136:E138"/>
  </mergeCells>
  <pageMargins left="0.7" right="0.7" top="0.75" bottom="0.75" header="0.51180555555555496" footer="0.51180555555555496"/>
  <pageSetup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F2F71C63B08CBC4DB25D36A14AEF7E5B" ma:contentTypeVersion="15" ma:contentTypeDescription="Kurkite naują dokumentą." ma:contentTypeScope="" ma:versionID="abf604bb17309784ede361f5e748cb74">
  <xsd:schema xmlns:xsd="http://www.w3.org/2001/XMLSchema" xmlns:xs="http://www.w3.org/2001/XMLSchema" xmlns:p="http://schemas.microsoft.com/office/2006/metadata/properties" xmlns:ns2="f9498b4b-0240-40b7-aa8b-b9e712d2c3b1" xmlns:ns3="dc692158-746f-4015-9f9a-e366d011dd03" targetNamespace="http://schemas.microsoft.com/office/2006/metadata/properties" ma:root="true" ma:fieldsID="c9887fe598409474ddc507470f2bc288" ns2:_="" ns3:_="">
    <xsd:import namespace="f9498b4b-0240-40b7-aa8b-b9e712d2c3b1"/>
    <xsd:import namespace="dc692158-746f-4015-9f9a-e366d011dd03"/>
    <xsd:element name="properties">
      <xsd:complexType>
        <xsd:sequence>
          <xsd:element name="documentManagement">
            <xsd:complexType>
              <xsd:all>
                <xsd:element ref="ns2:Karin_x0117__x0020_teritorija" minOccurs="0"/>
                <xsd:element ref="ns2:Objektas" minOccurs="0"/>
                <xsd:element ref="ns2:Projekto_x0020_ID" minOccurs="0"/>
                <xsd:element ref="ns2:Objekto_x0020_ID" minOccurs="0"/>
                <xsd:element ref="ns2:Paj_x0117_gos" minOccurs="0"/>
                <xsd:element ref="ns2:Adresas" minOccurs="0"/>
                <xsd:element ref="ns2:SPV" minOccurs="0"/>
                <xsd:element ref="ns3:SharedWithUsers" minOccurs="0"/>
                <xsd:element ref="ns3:SharedWithDetails" minOccurs="0"/>
                <xsd:element ref="ns2:Statusas" minOccurs="0"/>
                <xsd:element ref="ns2:SPV0" minOccurs="0"/>
                <xsd:element ref="ns2:Skyri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498b4b-0240-40b7-aa8b-b9e712d2c3b1" elementFormDefault="qualified">
    <xsd:import namespace="http://schemas.microsoft.com/office/2006/documentManagement/types"/>
    <xsd:import namespace="http://schemas.microsoft.com/office/infopath/2007/PartnerControls"/>
    <xsd:element name="Karin_x0117__x0020_teritorija" ma:index="1" nillable="true" ma:displayName="KAS teritorija" ma:internalName="Karin_x0117__x0020_teritorija">
      <xsd:simpleType>
        <xsd:restriction base="dms:Text">
          <xsd:maxLength value="255"/>
        </xsd:restriction>
      </xsd:simpleType>
    </xsd:element>
    <xsd:element name="Objektas" ma:index="2" nillable="true" ma:displayName="Objektas" ma:internalName="Objektas">
      <xsd:simpleType>
        <xsd:restriction base="dms:Text">
          <xsd:maxLength value="255"/>
        </xsd:restriction>
      </xsd:simpleType>
    </xsd:element>
    <xsd:element name="Projekto_x0020_ID" ma:index="4" nillable="true" ma:displayName="Projekto ID" ma:internalName="Projekto_x0020_ID">
      <xsd:simpleType>
        <xsd:restriction base="dms:Text">
          <xsd:maxLength value="255"/>
        </xsd:restriction>
      </xsd:simpleType>
    </xsd:element>
    <xsd:element name="Objekto_x0020_ID" ma:index="5" nillable="true" ma:displayName="Objekto ID" ma:internalName="Objekto_x0020_ID">
      <xsd:simpleType>
        <xsd:restriction base="dms:Text">
          <xsd:maxLength value="255"/>
        </xsd:restriction>
      </xsd:simpleType>
    </xsd:element>
    <xsd:element name="Paj_x0117_gos" ma:index="6" nillable="true" ma:displayName="Pajėgos" ma:internalName="Paj_x0117_gos">
      <xsd:simpleType>
        <xsd:restriction base="dms:Text">
          <xsd:maxLength value="255"/>
        </xsd:restriction>
      </xsd:simpleType>
    </xsd:element>
    <xsd:element name="Adresas" ma:index="7" nillable="true" ma:displayName="Adresas" ma:internalName="Adresas">
      <xsd:simpleType>
        <xsd:restriction base="dms:Text">
          <xsd:maxLength value="255"/>
        </xsd:restriction>
      </xsd:simpleType>
    </xsd:element>
    <xsd:element name="SPV" ma:index="8" nillable="true" ma:displayName="Komanda" ma:list="UserInfo" ma:SharePointGroup="0" ma:internalName="SPV"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tatusas" ma:index="17" nillable="true" ma:displayName="Statusas" ma:format="Dropdown" ma:internalName="Statusas">
      <xsd:simpleType>
        <xsd:restriction base="dms:Choice">
          <xsd:enumeration value="Vykdoma"/>
          <xsd:enumeration value="Sustabdyta"/>
          <xsd:enumeration value="Pabaigta"/>
        </xsd:restriction>
      </xsd:simpleType>
    </xsd:element>
    <xsd:element name="SPV0" ma:index="18" nillable="true" ma:displayName="SPV" ma:list="UserInfo" ma:SharePointGroup="0" ma:internalName="SPV0"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kyrius" ma:index="19" nillable="true" ma:displayName="Skyrius" ma:format="Dropdown" ma:indexed="true" ma:internalName="Skyrius">
      <xsd:simpleType>
        <xsd:restriction base="dms:Choice">
          <xsd:enumeration value="PPVS"/>
          <xsd:enumeration value="APVS"/>
          <xsd:enumeration value="TPVS"/>
        </xsd:restriction>
      </xsd:simpleType>
    </xsd:element>
  </xsd:schema>
  <xsd:schema xmlns:xsd="http://www.w3.org/2001/XMLSchema" xmlns:xs="http://www.w3.org/2001/XMLSchema" xmlns:dms="http://schemas.microsoft.com/office/2006/documentManagement/types" xmlns:pc="http://schemas.microsoft.com/office/infopath/2007/PartnerControls" targetNamespace="dc692158-746f-4015-9f9a-e366d011dd03" elementFormDefault="qualified">
    <xsd:import namespace="http://schemas.microsoft.com/office/2006/documentManagement/types"/>
    <xsd:import namespace="http://schemas.microsoft.com/office/infopath/2007/PartnerControls"/>
    <xsd:element name="SharedWithUsers" ma:index="15"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Bendrinta su išsamia informacija"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Turinio tipas"/>
        <xsd:element ref="dc:title" minOccurs="0" maxOccurs="1" ma:index="3"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Adresas xmlns="f9498b4b-0240-40b7-aa8b-b9e712d2c3b1" xsi:nil="true"/>
    <Paj_x0117_gos xmlns="f9498b4b-0240-40b7-aa8b-b9e712d2c3b1" xsi:nil="true"/>
    <SPV0 xmlns="f9498b4b-0240-40b7-aa8b-b9e712d2c3b1">
      <UserInfo>
        <DisplayName/>
        <AccountId xsi:nil="true"/>
        <AccountType/>
      </UserInfo>
    </SPV0>
    <Statusas xmlns="f9498b4b-0240-40b7-aa8b-b9e712d2c3b1" xsi:nil="true"/>
    <Karin_x0117__x0020_teritorija xmlns="f9498b4b-0240-40b7-aa8b-b9e712d2c3b1" xsi:nil="true"/>
    <Objekto_x0020_ID xmlns="f9498b4b-0240-40b7-aa8b-b9e712d2c3b1" xsi:nil="true"/>
    <SPV xmlns="f9498b4b-0240-40b7-aa8b-b9e712d2c3b1">
      <UserInfo>
        <DisplayName/>
        <AccountId xsi:nil="true"/>
        <AccountType/>
      </UserInfo>
    </SPV>
    <Projekto_x0020_ID xmlns="f9498b4b-0240-40b7-aa8b-b9e712d2c3b1" xsi:nil="true"/>
    <Skyrius xmlns="f9498b4b-0240-40b7-aa8b-b9e712d2c3b1" xsi:nil="true"/>
    <Objektas xmlns="f9498b4b-0240-40b7-aa8b-b9e712d2c3b1" xsi:nil="true"/>
  </documentManagement>
</p:properties>
</file>

<file path=customXml/itemProps1.xml><?xml version="1.0" encoding="utf-8"?>
<ds:datastoreItem xmlns:ds="http://schemas.openxmlformats.org/officeDocument/2006/customXml" ds:itemID="{35E7889E-A0E7-4A46-AA80-9AF78612AAC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9498b4b-0240-40b7-aa8b-b9e712d2c3b1"/>
    <ds:schemaRef ds:uri="dc692158-746f-4015-9f9a-e366d011dd0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694481F-CE06-4D84-BA38-84AC342DED49}">
  <ds:schemaRefs>
    <ds:schemaRef ds:uri="http://schemas.microsoft.com/sharepoint/v3/contenttype/forms"/>
  </ds:schemaRefs>
</ds:datastoreItem>
</file>

<file path=customXml/itemProps3.xml><?xml version="1.0" encoding="utf-8"?>
<ds:datastoreItem xmlns:ds="http://schemas.openxmlformats.org/officeDocument/2006/customXml" ds:itemID="{DEF97D69-E908-4A31-9CDC-21F76EAA6D77}">
  <ds:schemaRefs>
    <ds:schemaRef ds:uri="http://purl.org/dc/dcmitype/"/>
    <ds:schemaRef ds:uri="http://purl.org/dc/elements/1.1/"/>
    <ds:schemaRef ds:uri="http://schemas.microsoft.com/office/2006/metadata/properties"/>
    <ds:schemaRef ds:uri="http://schemas.microsoft.com/office/2006/documentManagement/types"/>
    <ds:schemaRef ds:uri="dc692158-746f-4015-9f9a-e366d011dd03"/>
    <ds:schemaRef ds:uri="f9498b4b-0240-40b7-aa8b-b9e712d2c3b1"/>
    <ds:schemaRef ds:uri="http://schemas.microsoft.com/office/infopath/2007/PartnerControls"/>
    <ds:schemaRef ds:uri="http://purl.org/dc/terms/"/>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1. Creation of buildings. Needs</vt:lpstr>
      <vt:lpstr>2. Creation of buildings. Needs</vt:lpstr>
      <vt:lpstr>3. Development of buildings. Co</vt:lpstr>
      <vt:lpstr>4. Development of buildings. Co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Šimkienė</dc:creator>
  <cp:keywords/>
  <dc:description/>
  <cp:lastModifiedBy>Windows User</cp:lastModifiedBy>
  <cp:revision>34</cp:revision>
  <cp:lastPrinted>2025-01-23T13:45:01Z</cp:lastPrinted>
  <dcterms:created xsi:type="dcterms:W3CDTF">2015-06-05T18:17:20Z</dcterms:created>
  <dcterms:modified xsi:type="dcterms:W3CDTF">2025-05-19T07:18:38Z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0x010100F2F71C63B08CBC4DB25D36A14AEF7E5B</vt:lpwstr>
  </property>
</Properties>
</file>