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0" yWindow="-120" windowWidth="25200" windowHeight="11970" tabRatio="500"/>
  </bookViews>
  <sheets>
    <sheet name="1. Creation of buildings. Needs" sheetId="4" r:id="rId1"/>
    <sheet name="2. Creation of buildings. Needs" sheetId="7" r:id="rId2"/>
    <sheet name="3. Development of buildings. Co" sheetId="6" r:id="rId3"/>
    <sheet name="4. Development of buildings. Co" sheetId="8" r:id="rId4"/>
  </sheets>
  <externalReferences>
    <externalReference r:id="rId5"/>
  </externalReferences>
  <definedNames>
    <definedName name="_xlnm._FilterDatabase" localSheetId="0" hidden="1">'1. Creation of buildings. Needs'!$N$1:$N$82</definedName>
    <definedName name="_xlnm._FilterDatabase" localSheetId="1" hidden="1">'2. Creation of buildings. Needs'!$E$1:$E$125</definedName>
    <definedName name="_msoanchor_1" localSheetId="1">'2. Creation of buildings. Needs'!#REF!</definedName>
    <definedName name="_msoanchor_1" localSheetId="2">'[1]1.Pastatų sūkurimas. Poreikiai'!#REF!</definedName>
    <definedName name="_msoanchor_1" localSheetId="3">'[1]1.Pastatų sūkurimas. Poreikiai'!#REF!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73" i="7" l="1"/>
  <c r="D73" i="7"/>
  <c r="E73" i="7"/>
  <c r="F73" i="7"/>
  <c r="G73" i="7"/>
  <c r="H73" i="7"/>
  <c r="C14" i="7" l="1"/>
  <c r="D14" i="7"/>
  <c r="E14" i="7"/>
  <c r="F14" i="7"/>
  <c r="G14" i="7"/>
  <c r="H14" i="7"/>
  <c r="C62" i="4" l="1"/>
  <c r="D62" i="4"/>
  <c r="E62" i="4"/>
  <c r="F62" i="4"/>
  <c r="G62" i="4"/>
  <c r="H62" i="4"/>
  <c r="C14" i="4" l="1"/>
  <c r="D14" i="4"/>
  <c r="E14" i="4"/>
  <c r="F14" i="4"/>
  <c r="G14" i="4"/>
  <c r="H14" i="4"/>
  <c r="H103" i="7" l="1"/>
  <c r="C98" i="7"/>
  <c r="D98" i="7"/>
  <c r="E98" i="7"/>
  <c r="F98" i="7"/>
  <c r="G98" i="7"/>
  <c r="H98" i="7"/>
  <c r="H109" i="7" l="1"/>
  <c r="H57" i="4" l="1"/>
  <c r="G57" i="4"/>
  <c r="F57" i="4"/>
  <c r="E57" i="4"/>
  <c r="D57" i="4"/>
  <c r="C57" i="4"/>
  <c r="H48" i="4" l="1"/>
  <c r="H68" i="4" s="1"/>
  <c r="G48" i="4"/>
  <c r="F48" i="4"/>
  <c r="E48" i="4"/>
  <c r="D48" i="4"/>
  <c r="C48" i="4"/>
</calcChain>
</file>

<file path=xl/sharedStrings.xml><?xml version="1.0" encoding="utf-8"?>
<sst xmlns="http://schemas.openxmlformats.org/spreadsheetml/2006/main" count="1442" uniqueCount="1289">
  <si>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</si>
  <si>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</si>
  <si>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</si>
  <si>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</si>
  <si>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Type of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</si>
  <si>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</si>
  <si>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</si>
  <si>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</si>
  <si>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2"/>
        <rFont val="Times New Roman"/>
        <family val="1"/>
        <charset val="186"/>
      </rPr>
      <t>1.</t>
    </r>
  </si>
  <si>
    <r>
      <rPr>
        <b/>
        <sz val="12"/>
        <rFont val="Times New Roman"/>
        <family val="1"/>
        <charset val="186"/>
      </rPr>
      <t>2.</t>
    </r>
  </si>
  <si>
    <r>
      <rPr>
        <sz val="12"/>
        <rFont val="Times New Roman"/>
        <family val="1"/>
        <charset val="186"/>
      </rPr>
      <t>3.</t>
    </r>
  </si>
  <si>
    <r>
      <rPr>
        <b/>
        <sz val="11"/>
        <color rgb="FF000000"/>
        <rFont val="Times New Roman"/>
        <family val="1"/>
        <charset val="186"/>
      </rPr>
      <t>Supplement document (worksheet)</t>
    </r>
  </si>
  <si>
    <r>
      <rPr>
        <b/>
        <sz val="12"/>
        <color theme="1"/>
        <rFont val="Times New Roman"/>
        <family val="1"/>
        <charset val="186"/>
      </rPr>
      <t xml:space="preserve">REMARKS: </t>
    </r>
  </si>
  <si>
    <r>
      <rPr>
        <b/>
        <sz val="11"/>
        <rFont val="Times New Roman"/>
        <family val="1"/>
        <charset val="186"/>
      </rPr>
      <t>The name of the room/space/functional block</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</si>
  <si>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</si>
  <si>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</si>
  <si>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</si>
  <si>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rFont val="Times New Roman"/>
        <family val="1"/>
        <charset val="186"/>
      </rPr>
      <t>Total (EUR, excl. VAT)</t>
    </r>
  </si>
  <si>
    <r>
      <rPr>
        <b/>
        <sz val="12"/>
        <rFont val="Times New Roman"/>
        <family val="1"/>
        <charset val="186"/>
      </rPr>
      <t>Building part/ System/ Area</t>
    </r>
  </si>
  <si>
    <r>
      <rPr>
        <b/>
        <sz val="12"/>
        <color theme="1"/>
        <rFont val="Times New Roman"/>
        <family val="1"/>
        <charset val="186"/>
      </rPr>
      <t>Foundations</t>
    </r>
  </si>
  <si>
    <r>
      <rPr>
        <b/>
        <sz val="12"/>
        <color theme="1"/>
        <rFont val="Times New Roman"/>
        <family val="1"/>
        <charset val="186"/>
      </rPr>
      <t>Roof</t>
    </r>
  </si>
  <si>
    <r>
      <rPr>
        <b/>
        <sz val="12"/>
        <rFont val="Times New Roman"/>
        <family val="1"/>
        <charset val="186"/>
      </rPr>
      <t>Skylights</t>
    </r>
  </si>
  <si>
    <r>
      <rPr>
        <b/>
        <sz val="12"/>
        <color theme="1"/>
        <rFont val="Times New Roman"/>
        <family val="1"/>
        <charset val="186"/>
      </rPr>
      <t>Load-bearing internal walls</t>
    </r>
  </si>
  <si>
    <r>
      <rPr>
        <b/>
        <sz val="12"/>
        <color theme="1"/>
        <rFont val="Times New Roman"/>
        <family val="1"/>
        <charset val="186"/>
      </rPr>
      <t>Non-load-bearing internal walls</t>
    </r>
  </si>
  <si>
    <r>
      <rPr>
        <b/>
        <sz val="12"/>
        <rFont val="Times New Roman"/>
        <family val="1"/>
        <charset val="186"/>
      </rPr>
      <t>Structural elements</t>
    </r>
  </si>
  <si>
    <r>
      <rPr>
        <b/>
        <sz val="12"/>
        <rFont val="Times New Roman"/>
        <family val="1"/>
        <charset val="186"/>
      </rPr>
      <t>Partitions</t>
    </r>
  </si>
  <si>
    <r>
      <rPr>
        <b/>
        <sz val="12"/>
        <rFont val="Times New Roman"/>
        <family val="1"/>
        <charset val="186"/>
      </rPr>
      <t>Ceiling finishing</t>
    </r>
  </si>
  <si>
    <r>
      <rPr>
        <b/>
        <sz val="12"/>
        <rFont val="Times New Roman"/>
        <family val="1"/>
        <charset val="186"/>
      </rPr>
      <t>Special built-in elements</t>
    </r>
  </si>
  <si>
    <r>
      <rPr>
        <b/>
        <sz val="12"/>
        <rFont val="Times New Roman"/>
        <family val="1"/>
        <charset val="186"/>
      </rPr>
      <t>Sun protection</t>
    </r>
  </si>
  <si>
    <r>
      <rPr>
        <b/>
        <sz val="12"/>
        <color theme="1"/>
        <rFont val="Times New Roman"/>
        <family val="1"/>
        <charset val="186"/>
      </rPr>
      <t xml:space="preserve">Building internal engineering systems </t>
    </r>
  </si>
  <si>
    <r>
      <rPr>
        <b/>
        <sz val="12"/>
        <rFont val="Times New Roman"/>
        <family val="1"/>
        <charset val="186"/>
      </rPr>
      <t>Electrical systems and equipment</t>
    </r>
  </si>
  <si>
    <r>
      <rPr>
        <b/>
        <sz val="12"/>
        <rFont val="Times New Roman"/>
        <family val="1"/>
        <charset val="186"/>
      </rPr>
      <t>Automation systems and devices</t>
    </r>
  </si>
  <si>
    <r>
      <rPr>
        <b/>
        <sz val="12"/>
        <rFont val="Times New Roman"/>
        <family val="1"/>
        <charset val="186"/>
      </rPr>
      <t>Video surveillance systems and equipment</t>
    </r>
  </si>
  <si>
    <r>
      <rPr>
        <b/>
        <sz val="12"/>
        <rFont val="Times New Roman"/>
        <family val="1"/>
        <charset val="186"/>
      </rPr>
      <t>Security alarm systems and devices</t>
    </r>
  </si>
  <si>
    <r>
      <rPr>
        <b/>
        <sz val="12"/>
        <rFont val="Times New Roman"/>
        <family val="1"/>
        <charset val="186"/>
      </rPr>
      <t>Smoke extraction systems and equipment</t>
    </r>
  </si>
  <si>
    <r>
      <rPr>
        <b/>
        <sz val="12"/>
        <rFont val="Times New Roman"/>
        <family val="1"/>
        <charset val="186"/>
      </rPr>
      <t>Gas pipeline system and equipment</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</si>
  <si>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</si>
  <si>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2"/>
        <rFont val="Times New Roman"/>
        <family val="1"/>
        <charset val="186"/>
      </rPr>
      <t>On-duty room</t>
    </r>
  </si>
  <si>
    <r>
      <rPr>
        <sz val="12"/>
        <rFont val="Times New Roman"/>
        <family val="1"/>
        <charset val="186"/>
      </rPr>
      <t>Technical rooms</t>
    </r>
  </si>
  <si>
    <r>
      <rPr>
        <b/>
        <sz val="12"/>
        <color theme="1"/>
        <rFont val="Times New Roman"/>
        <family val="1"/>
        <charset val="186"/>
      </rPr>
      <t>Building structures and other elements</t>
    </r>
  </si>
  <si>
    <r>
      <rPr>
        <b/>
        <sz val="12"/>
        <color theme="1"/>
        <rFont val="Times New Roman"/>
        <family val="1"/>
        <charset val="186"/>
      </rPr>
      <t>Slabs on the ground.</t>
    </r>
  </si>
  <si>
    <r>
      <rPr>
        <b/>
        <sz val="12"/>
        <color theme="1"/>
        <rFont val="Times New Roman"/>
        <family val="1"/>
        <charset val="186"/>
      </rPr>
      <t>Floor slabs between levels</t>
    </r>
  </si>
  <si>
    <r>
      <rPr>
        <b/>
        <sz val="12"/>
        <rFont val="Times New Roman"/>
        <family val="1"/>
        <charset val="186"/>
      </rPr>
      <t>Wall finish</t>
    </r>
  </si>
  <si>
    <r>
      <rPr>
        <b/>
        <sz val="12"/>
        <rFont val="Times New Roman"/>
        <family val="1"/>
        <charset val="186"/>
      </rPr>
      <t>Internal doors and windows</t>
    </r>
  </si>
  <si>
    <r>
      <rPr>
        <b/>
        <sz val="12"/>
        <rFont val="Times New Roman"/>
        <family val="1"/>
        <charset val="186"/>
      </rPr>
      <t xml:space="preserve">Other </t>
    </r>
  </si>
  <si>
    <r>
      <rPr>
        <b/>
        <sz val="11"/>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</si>
  <si>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</si>
  <si>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i/>
        <sz val="9"/>
        <color theme="1"/>
        <rFont val="Times New Roman"/>
        <family val="1"/>
        <charset val="186"/>
      </rPr>
      <t>The Candidate/Participant may supplement their Tender with the solutions that do not contradict the Specifications or are not assessed by the Public Entity (PE)</t>
    </r>
  </si>
  <si>
    <r>
      <rPr>
        <b/>
        <sz val="11"/>
        <color rgb="FF000000"/>
        <rFont val="Times New Roman"/>
        <family val="1"/>
        <charset val="186"/>
      </rPr>
      <t xml:space="preserve">The area of the premises/space/functional block in square metres proposed by the Candidate/Participant </t>
    </r>
  </si>
  <si>
    <r>
      <rPr>
        <i/>
        <sz val="11"/>
        <color rgb="FF000000"/>
        <rFont val="Times New Roman"/>
        <family val="1"/>
        <charset val="186"/>
      </rPr>
      <t>To be completed by the candidate (only applicable for Initial Tender)</t>
    </r>
  </si>
  <si>
    <r>
      <rPr>
        <i/>
        <sz val="11"/>
        <color rgb="FF000000"/>
        <rFont val="Times New Roman"/>
        <family val="1"/>
        <charset val="186"/>
      </rPr>
      <t>To be completed by Public entity</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</si>
  <si>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</si>
  <si>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</si>
  <si>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</si>
  <si>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</si>
  <si>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</si>
  <si>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</si>
  <si>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</si>
  <si>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</si>
  <si>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</si>
  <si>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</si>
  <si>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</si>
  <si>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</si>
  <si>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</si>
  <si>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</si>
  <si>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i/>
        <sz val="12"/>
        <color rgb="FF000000"/>
        <rFont val="Times New Roman"/>
        <family val="1"/>
        <charset val="186"/>
      </rPr>
      <t>to be filled by the Public Entity (if specific requirements are known and applied</t>
    </r>
  </si>
  <si>
    <r>
      <rPr>
        <sz val="12"/>
        <color theme="1"/>
        <rFont val="Times New Roman"/>
        <family val="1"/>
        <charset val="186"/>
      </rPr>
      <t>Other. Proposed by the Candidate / Participant.</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</si>
  <si>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</si>
  <si>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color theme="1"/>
        <rFont val="Times New Roman"/>
        <family val="1"/>
        <charset val="186"/>
      </rPr>
      <t>numbering of premises according to the explanations on the drawings proposed by the Candidate/Participant</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</si>
  <si>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</si>
  <si>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Other equipment</t>
    </r>
  </si>
  <si>
    <r>
      <rPr>
        <b/>
        <sz val="12"/>
        <rFont val="Times New Roman"/>
        <family val="1"/>
        <charset val="186"/>
      </rPr>
      <t>Fire extinguishing systems and equipment</t>
    </r>
  </si>
  <si>
    <r>
      <rPr>
        <b/>
        <sz val="12"/>
        <rFont val="Times New Roman"/>
        <family val="1"/>
        <charset val="186"/>
      </rPr>
      <t>Fire systems, fire detection systems, and equipment</t>
    </r>
  </si>
  <si>
    <r>
      <rPr>
        <b/>
        <sz val="12"/>
        <rFont val="Times New Roman"/>
        <family val="1"/>
        <charset val="186"/>
      </rPr>
      <t>Floor coverings and finishes.</t>
    </r>
  </si>
  <si>
    <r>
      <rPr>
        <b/>
        <sz val="12"/>
        <rFont val="Times New Roman"/>
        <family val="1"/>
        <charset val="186"/>
      </rPr>
      <t>External doors, windows, and showcases</t>
    </r>
  </si>
  <si>
    <r>
      <rPr>
        <b/>
        <sz val="12"/>
        <color theme="1"/>
        <rFont val="Times New Roman"/>
        <family val="1"/>
        <charset val="186"/>
      </rPr>
      <t>Load-bearing external walls, structures</t>
    </r>
  </si>
  <si>
    <r>
      <rPr>
        <b/>
        <sz val="12"/>
        <color theme="1"/>
        <rFont val="Times New Roman"/>
        <family val="1"/>
        <charset val="186"/>
      </rPr>
      <t>Non-load-bearing external walls, structures</t>
    </r>
  </si>
  <si>
    <r>
      <rPr>
        <b/>
        <sz val="12"/>
        <color theme="1"/>
        <rFont val="Times New Roman"/>
        <family val="1"/>
        <charset val="186"/>
      </rPr>
      <t>Plinth installation</t>
    </r>
  </si>
  <si>
    <r>
      <rPr>
        <b/>
        <sz val="12"/>
        <rFont val="Times New Roman"/>
        <family val="1"/>
        <charset val="186"/>
      </rPr>
      <t>Specific use devices, other technological devices and systems</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</si>
  <si>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</si>
  <si>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Total building area</t>
    </r>
  </si>
  <si>
    <r>
      <rPr>
        <sz val="11"/>
        <rFont val="Times New Roman"/>
        <family val="1"/>
        <charset val="186"/>
      </rPr>
      <t>New construction</t>
    </r>
  </si>
  <si>
    <r>
      <rPr>
        <sz val="11"/>
        <color rgb="FF000000"/>
        <rFont val="Times New Roman"/>
        <family val="1"/>
        <charset val="186"/>
      </rPr>
      <t>worksheet 1. Development of buildings. Needs</t>
    </r>
  </si>
  <si>
    <r>
      <rPr>
        <b/>
        <sz val="12"/>
        <rFont val="Times New Roman"/>
        <family val="1"/>
        <charset val="186"/>
      </rPr>
      <t>Administrative area</t>
    </r>
  </si>
  <si>
    <r>
      <rPr>
        <sz val="12"/>
        <rFont val="Times New Roman"/>
        <family val="1"/>
        <charset val="186"/>
      </rPr>
      <t>Office</t>
    </r>
  </si>
  <si>
    <r>
      <rPr>
        <sz val="12"/>
        <rFont val="Times New Roman"/>
        <family val="1"/>
        <charset val="186"/>
      </rPr>
      <t>Recreation room</t>
    </r>
  </si>
  <si>
    <r>
      <rPr>
        <sz val="12"/>
        <rFont val="Times New Roman"/>
        <family val="1"/>
        <charset val="186"/>
      </rPr>
      <t>Storage room</t>
    </r>
  </si>
  <si>
    <r>
      <rPr>
        <sz val="12"/>
        <rFont val="Times New Roman"/>
        <family val="1"/>
        <charset val="186"/>
      </rPr>
      <t>Weapons storage room</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</si>
  <si>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</si>
  <si>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</si>
  <si>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</si>
  <si>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</si>
  <si>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</si>
  <si>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color rgb="FF000000"/>
        <rFont val="Times New Roman"/>
        <family val="1"/>
        <charset val="186"/>
      </rPr>
      <t>Furniture/equipment inventory</t>
    </r>
  </si>
  <si>
    <r>
      <rPr>
        <b/>
        <sz val="11"/>
        <color rgb="FF000000"/>
        <rFont val="Times New Roman"/>
        <family val="1"/>
        <charset val="186"/>
      </rPr>
      <t>Description of the building's furniture/equipment inventory needs and Special Requirements (if any)</t>
    </r>
  </si>
  <si>
    <r>
      <rPr>
        <sz val="12"/>
        <rFont val="Times New Roman"/>
        <family val="1"/>
        <charset val="186"/>
      </rPr>
      <t>The price must match the price of part of the Facility of Supplement 2.1, document 1, worksheet 1</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</si>
  <si>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</si>
  <si>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</si>
  <si>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</si>
  <si>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</si>
  <si>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</si>
  <si>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</si>
  <si>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sz val="12"/>
        <rFont val="Times New Roman"/>
        <family val="1"/>
        <charset val="186"/>
      </rPr>
      <t>Meeting room</t>
    </r>
  </si>
  <si>
    <r>
      <rPr>
        <sz val="12"/>
        <rFont val="Times New Roman"/>
        <family val="1"/>
        <charset val="186"/>
      </rPr>
      <t>Document storage room</t>
    </r>
  </si>
  <si>
    <r>
      <rPr>
        <sz val="12"/>
        <rFont val="Times New Roman"/>
        <family val="1"/>
        <charset val="186"/>
      </rPr>
      <t>Document processing room.</t>
    </r>
  </si>
  <si>
    <r>
      <rPr>
        <i/>
        <sz val="9"/>
        <color rgb="FF000000"/>
        <rFont val="Times New Roman"/>
        <family val="1"/>
        <charset val="186"/>
      </rPr>
      <t xml:space="preserve">Provide space for office furniture set No. </t>
    </r>
    <r>
      <rPr>
        <i/>
        <sz val="9"/>
        <color rgb="FF000000"/>
        <rFont val="Times New Roman"/>
        <family val="1"/>
        <charset val="186"/>
      </rPr>
      <t>2 (4 units).</t>
    </r>
  </si>
  <si>
    <r>
      <rPr>
        <b/>
        <sz val="12"/>
        <rFont val="Times New Roman"/>
        <family val="1"/>
        <charset val="186"/>
      </rPr>
      <t>Special-purpose room zone:</t>
    </r>
  </si>
  <si>
    <r>
      <rPr>
        <sz val="12"/>
        <rFont val="Times New Roman"/>
        <family val="1"/>
        <charset val="186"/>
      </rPr>
      <t>Archive room</t>
    </r>
  </si>
  <si>
    <r>
      <rPr>
        <sz val="12"/>
        <rFont val="Times New Roman"/>
        <family val="1"/>
        <charset val="186"/>
      </rPr>
      <t>Server room 1/2</t>
    </r>
  </si>
  <si>
    <r>
      <rPr>
        <sz val="12"/>
        <rFont val="Times New Roman"/>
        <family val="1"/>
        <charset val="186"/>
      </rPr>
      <t>Telecommunications equipment room</t>
    </r>
  </si>
  <si>
    <r>
      <rPr>
        <sz val="12"/>
        <rFont val="Times New Roman"/>
        <family val="1"/>
        <charset val="186"/>
      </rPr>
      <t>Communication entry room (hardware)</t>
    </r>
  </si>
  <si>
    <r>
      <rPr>
        <sz val="12"/>
        <rFont val="Times New Roman"/>
        <family val="1"/>
        <charset val="186"/>
      </rPr>
      <t>Administrator's room</t>
    </r>
  </si>
  <si>
    <r>
      <rPr>
        <i/>
        <sz val="9"/>
        <color rgb="FF000000"/>
        <rFont val="Times New Roman"/>
        <family val="1"/>
        <charset val="186"/>
      </rPr>
      <t xml:space="preserve">Provide space for office furniture set No. </t>
    </r>
    <r>
      <rPr>
        <i/>
        <sz val="9"/>
        <color rgb="FF000000"/>
        <rFont val="Times New Roman"/>
        <family val="1"/>
        <charset val="186"/>
      </rPr>
      <t>2 (2 units).</t>
    </r>
  </si>
  <si>
    <r>
      <rPr>
        <b/>
        <sz val="12"/>
        <rFont val="Times New Roman"/>
        <family val="1"/>
        <charset val="186"/>
      </rPr>
      <t>Other rooms:</t>
    </r>
  </si>
  <si>
    <r>
      <rPr>
        <sz val="12"/>
        <rFont val="Times New Roman"/>
        <family val="1"/>
        <charset val="186"/>
      </rPr>
      <t xml:space="preserve">Sanitary unit rooms with showers, toilets, and washbasins </t>
    </r>
  </si>
  <si>
    <r>
      <rPr>
        <sz val="12"/>
        <rFont val="Times New Roman"/>
        <family val="1"/>
        <charset val="186"/>
      </rPr>
      <t>1.1.</t>
    </r>
  </si>
  <si>
    <r>
      <rPr>
        <sz val="12"/>
        <rFont val="Times New Roman"/>
        <family val="1"/>
        <charset val="186"/>
      </rPr>
      <t>1.2.</t>
    </r>
  </si>
  <si>
    <r>
      <rPr>
        <sz val="12"/>
        <rFont val="Times New Roman"/>
        <family val="1"/>
        <charset val="186"/>
      </rPr>
      <t>1.3.</t>
    </r>
  </si>
  <si>
    <r>
      <rPr>
        <sz val="12"/>
        <rFont val="Times New Roman"/>
        <family val="1"/>
        <charset val="186"/>
      </rPr>
      <t>1.4.</t>
    </r>
  </si>
  <si>
    <r>
      <rPr>
        <sz val="12"/>
        <rFont val="Times New Roman"/>
        <family val="1"/>
        <charset val="186"/>
      </rPr>
      <t>1.5.</t>
    </r>
  </si>
  <si>
    <r>
      <rPr>
        <sz val="12"/>
        <rFont val="Times New Roman"/>
        <family val="1"/>
        <charset val="186"/>
      </rPr>
      <t>1.6.</t>
    </r>
  </si>
  <si>
    <r>
      <rPr>
        <sz val="12"/>
        <rFont val="Times New Roman"/>
        <family val="1"/>
        <charset val="186"/>
      </rPr>
      <t>1.7.</t>
    </r>
  </si>
  <si>
    <r>
      <rPr>
        <sz val="12"/>
        <rFont val="Times New Roman"/>
        <family val="1"/>
        <charset val="186"/>
      </rPr>
      <t>1.8.</t>
    </r>
  </si>
  <si>
    <r>
      <rPr>
        <sz val="12"/>
        <rFont val="Times New Roman"/>
        <family val="1"/>
        <charset val="186"/>
      </rPr>
      <t>1.9.</t>
    </r>
  </si>
  <si>
    <r>
      <rPr>
        <sz val="12"/>
        <rFont val="Times New Roman"/>
        <family val="1"/>
        <charset val="186"/>
      </rPr>
      <t>1.10.</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</si>
  <si>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</si>
  <si>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2"/>
        <rFont val="Times New Roman"/>
        <family val="1"/>
        <charset val="186"/>
      </rPr>
      <t>1.11.</t>
    </r>
  </si>
  <si>
    <r>
      <rPr>
        <sz val="12"/>
        <rFont val="Times New Roman"/>
        <family val="1"/>
        <charset val="186"/>
      </rPr>
      <t>1.12.</t>
    </r>
  </si>
  <si>
    <r>
      <rPr>
        <sz val="12"/>
        <rFont val="Times New Roman"/>
        <family val="1"/>
        <charset val="186"/>
      </rPr>
      <t>1.13.</t>
    </r>
  </si>
  <si>
    <r>
      <rPr>
        <sz val="12"/>
        <rFont val="Times New Roman"/>
        <family val="1"/>
        <charset val="186"/>
      </rPr>
      <t>1.14.</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</si>
  <si>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</si>
  <si>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2"/>
        <rFont val="Times New Roman"/>
        <family val="1"/>
        <charset val="186"/>
      </rPr>
      <t>1.15.</t>
    </r>
  </si>
  <si>
    <r>
      <rPr>
        <sz val="12"/>
        <rFont val="Times New Roman"/>
        <family val="1"/>
        <charset val="186"/>
      </rPr>
      <t>1.16.</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</si>
  <si>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</si>
  <si>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2"/>
        <rFont val="Times New Roman"/>
        <family val="1"/>
        <charset val="186"/>
      </rPr>
      <t>1.17.</t>
    </r>
  </si>
  <si>
    <r>
      <rPr>
        <sz val="12"/>
        <rFont val="Times New Roman"/>
        <family val="1"/>
        <charset val="186"/>
      </rPr>
      <t>1.18.</t>
    </r>
  </si>
  <si>
    <r>
      <rPr>
        <sz val="12"/>
        <rFont val="Times New Roman"/>
        <family val="1"/>
        <charset val="186"/>
      </rPr>
      <t>1.19.</t>
    </r>
  </si>
  <si>
    <r>
      <rPr>
        <sz val="12"/>
        <rFont val="Times New Roman"/>
        <family val="1"/>
        <charset val="186"/>
      </rPr>
      <t>1.20.</t>
    </r>
  </si>
  <si>
    <r>
      <rPr>
        <sz val="12"/>
        <rFont val="Times New Roman"/>
        <family val="1"/>
        <charset val="186"/>
      </rPr>
      <t>1.21.</t>
    </r>
  </si>
  <si>
    <r>
      <rPr>
        <sz val="12"/>
        <rFont val="Times New Roman"/>
        <family val="1"/>
        <charset val="186"/>
      </rPr>
      <t>2.1.</t>
    </r>
  </si>
  <si>
    <r>
      <rPr>
        <b/>
        <sz val="12"/>
        <rFont val="Times New Roman"/>
        <family val="1"/>
        <charset val="186"/>
      </rPr>
      <t xml:space="preserve">Heating systems and equipment </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</si>
  <si>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</si>
  <si>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</si>
  <si>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</si>
  <si>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</si>
  <si>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</si>
  <si>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</si>
  <si>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2.5.</t>
    </r>
  </si>
  <si>
    <r>
      <rPr>
        <b/>
        <sz val="12"/>
        <rFont val="Times New Roman"/>
        <family val="1"/>
        <charset val="186"/>
      </rPr>
      <t>Water metering installation</t>
    </r>
  </si>
  <si>
    <r>
      <rPr>
        <sz val="12"/>
        <rFont val="Times New Roman"/>
        <family val="1"/>
        <charset val="186"/>
      </rPr>
      <t>2.6.</t>
    </r>
  </si>
  <si>
    <r>
      <rPr>
        <b/>
        <sz val="12"/>
        <rFont val="Times New Roman"/>
        <family val="1"/>
        <charset val="186"/>
      </rPr>
      <t>Cold water system</t>
    </r>
  </si>
  <si>
    <r>
      <rPr>
        <sz val="12"/>
        <rFont val="Times New Roman"/>
        <family val="1"/>
        <charset val="186"/>
      </rPr>
      <t>2.7.</t>
    </r>
  </si>
  <si>
    <r>
      <rPr>
        <b/>
        <sz val="12"/>
        <rFont val="Times New Roman"/>
        <family val="1"/>
        <charset val="186"/>
      </rPr>
      <t>Hot water systems and equipment</t>
    </r>
  </si>
  <si>
    <r>
      <rPr>
        <b/>
        <sz val="12"/>
        <rFont val="Times New Roman"/>
        <family val="1"/>
        <charset val="186"/>
      </rPr>
      <t>2.9.</t>
    </r>
  </si>
  <si>
    <r>
      <rPr>
        <b/>
        <sz val="12"/>
        <rFont val="Times New Roman"/>
        <family val="1"/>
        <charset val="186"/>
      </rPr>
      <t>Domestic wastewater systems and equipment</t>
    </r>
  </si>
  <si>
    <r>
      <rPr>
        <sz val="12"/>
        <rFont val="Times New Roman"/>
        <family val="1"/>
        <charset val="186"/>
      </rPr>
      <t>2.10.</t>
    </r>
  </si>
  <si>
    <r>
      <rPr>
        <b/>
        <sz val="12"/>
        <rFont val="Times New Roman"/>
        <family val="1"/>
        <charset val="186"/>
      </rPr>
      <t>Surface water drainage, rainwater systems, and devices</t>
    </r>
  </si>
  <si>
    <r>
      <rPr>
        <sz val="12"/>
        <rFont val="Times New Roman"/>
        <family val="1"/>
        <charset val="186"/>
      </rPr>
      <t>2.11.</t>
    </r>
  </si>
  <si>
    <r>
      <rPr>
        <b/>
        <sz val="12"/>
        <rFont val="Times New Roman"/>
        <family val="1"/>
        <charset val="186"/>
      </rPr>
      <t>Plumbing appliances</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</si>
  <si>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</si>
  <si>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2.18.</t>
    </r>
  </si>
  <si>
    <r>
      <rPr>
        <sz val="10"/>
        <rFont val="Times New Roman"/>
        <family val="1"/>
        <charset val="186"/>
      </rPr>
      <t>2.19.</t>
    </r>
  </si>
  <si>
    <r>
      <rPr>
        <b/>
        <sz val="12"/>
        <rFont val="Times New Roman"/>
        <family val="1"/>
        <charset val="186"/>
      </rPr>
      <t>Computer and telephone networks</t>
    </r>
  </si>
  <si>
    <r>
      <rPr>
        <sz val="10"/>
        <rFont val="Times New Roman"/>
        <family val="1"/>
        <charset val="186"/>
      </rPr>
      <t>2.20.</t>
    </r>
  </si>
  <si>
    <r>
      <rPr>
        <sz val="10"/>
        <rFont val="Times New Roman"/>
        <family val="1"/>
        <charset val="186"/>
      </rPr>
      <t>2.21.</t>
    </r>
  </si>
  <si>
    <r>
      <rPr>
        <sz val="10"/>
        <rFont val="Times New Roman"/>
        <family val="1"/>
        <charset val="186"/>
      </rPr>
      <t>2.22.</t>
    </r>
  </si>
  <si>
    <r>
      <rPr>
        <b/>
        <sz val="12"/>
        <rFont val="Times New Roman"/>
        <family val="1"/>
        <charset val="186"/>
      </rPr>
      <t>The Participant provides information on fire detection and fire alarm systems.</t>
    </r>
  </si>
  <si>
    <r>
      <rPr>
        <sz val="10"/>
        <rFont val="Times New Roman"/>
        <family val="1"/>
        <charset val="186"/>
      </rPr>
      <t>2.23.</t>
    </r>
  </si>
  <si>
    <r>
      <rPr>
        <sz val="10"/>
        <rFont val="Times New Roman"/>
        <family val="1"/>
        <charset val="186"/>
      </rPr>
      <t>2.24.</t>
    </r>
  </si>
  <si>
    <r>
      <rPr>
        <b/>
        <sz val="12"/>
        <rFont val="Times New Roman"/>
        <family val="1"/>
        <charset val="186"/>
      </rPr>
      <t>The Participant provides information on gas pipeline networks, boilers, system and other equipment, metering.</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</si>
  <si>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</si>
  <si>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1"/>
        <color rgb="FF000000"/>
        <rFont val="Times New Roman"/>
        <family val="1"/>
        <charset val="186"/>
      </rPr>
      <t>-</t>
    </r>
  </si>
  <si>
    <r>
      <rPr>
        <sz val="11"/>
        <color rgb="FF000000"/>
        <rFont val="Times New Roman"/>
        <family val="1"/>
        <charset val="186"/>
      </rPr>
      <t>B</t>
    </r>
  </si>
  <si>
    <r>
      <rPr>
        <sz val="11"/>
        <color rgb="FF000000"/>
        <rFont val="Times New Roman"/>
        <family val="1"/>
        <charset val="186"/>
      </rPr>
      <t>A</t>
    </r>
  </si>
  <si>
    <r>
      <rPr>
        <sz val="11"/>
        <color rgb="FF000000"/>
        <rFont val="Times New Roman"/>
        <family val="1"/>
        <charset val="186"/>
      </rPr>
      <t>C</t>
    </r>
  </si>
  <si>
    <r>
      <rPr>
        <sz val="12"/>
        <rFont val="Times New Roman"/>
        <family val="1"/>
        <charset val="186"/>
      </rPr>
      <t xml:space="preserve">Meeting hall </t>
    </r>
  </si>
  <si>
    <r>
      <rPr>
        <b/>
        <sz val="12"/>
        <rFont val="Times New Roman"/>
        <family val="1"/>
        <charset val="186"/>
      </rPr>
      <t>Building engineering system rooms</t>
    </r>
  </si>
  <si>
    <r>
      <rPr>
        <sz val="12"/>
        <rFont val="Times New Roman"/>
        <family val="1"/>
        <charset val="186"/>
      </rPr>
      <t>Switching room (communication distribution point)</t>
    </r>
  </si>
  <si>
    <r>
      <rPr>
        <sz val="12"/>
        <rFont val="Times New Roman"/>
        <family val="1"/>
        <charset val="186"/>
      </rPr>
      <t>Corridor</t>
    </r>
  </si>
  <si>
    <r>
      <rPr>
        <i/>
        <sz val="9"/>
        <color rgb="FF000000"/>
        <rFont val="Times New Roman"/>
        <family val="1"/>
        <charset val="186"/>
      </rPr>
      <t xml:space="preserve">Each floor of the building must include technical rooms for storing cleaning equipment. </t>
    </r>
    <r>
      <rPr>
        <i/>
        <sz val="9"/>
        <color rgb="FF000000"/>
        <rFont val="Times New Roman"/>
        <family val="1"/>
        <charset val="186"/>
      </rPr>
      <t>Forced air extraction must be ensured in these rooms, with a sink equipped with hot and cold water connections, and holders must be provided for convenient storage of brushes and other tools.</t>
    </r>
  </si>
  <si>
    <r>
      <rPr>
        <sz val="12"/>
        <rFont val="Times New Roman"/>
        <family val="1"/>
        <charset val="186"/>
      </rPr>
      <t>Cleaning inventory storage room (on each floor)</t>
    </r>
  </si>
  <si>
    <r>
      <rPr>
        <sz val="12"/>
        <rFont val="Times New Roman"/>
        <family val="1"/>
        <charset val="186"/>
      </rPr>
      <t>Printing room (for maps)</t>
    </r>
  </si>
  <si>
    <r>
      <rPr>
        <sz val="12"/>
        <rFont val="Times New Roman"/>
        <family val="1"/>
        <charset val="186"/>
      </rPr>
      <t>Meeting hall</t>
    </r>
  </si>
  <si>
    <r>
      <rPr>
        <sz val="12"/>
        <rFont val="Times New Roman"/>
        <family val="1"/>
        <charset val="186"/>
      </rPr>
      <t>Server room</t>
    </r>
  </si>
  <si>
    <r>
      <rPr>
        <sz val="12"/>
        <rFont val="Times New Roman"/>
        <family val="1"/>
        <charset val="186"/>
      </rPr>
      <t xml:space="preserve">Storage room </t>
    </r>
  </si>
  <si>
    <r>
      <rPr>
        <sz val="12"/>
        <rFont val="Times New Roman"/>
        <family val="1"/>
        <charset val="186"/>
      </rPr>
      <t xml:space="preserve"> Class </t>
    </r>
  </si>
  <si>
    <r>
      <rPr>
        <i/>
        <sz val="9"/>
        <color rgb="FF000000"/>
        <rFont val="Times New Roman"/>
        <family val="1"/>
        <charset val="186"/>
      </rPr>
      <t>In the corridors, designate a location with an electrical outlet for placing a coffee/snack machine; in the corridors, designate a location for a drinking water dispenser</t>
    </r>
  </si>
  <si>
    <r>
      <rPr>
        <sz val="11"/>
        <rFont val="Times New Roman"/>
        <family val="1"/>
        <charset val="186"/>
      </rPr>
      <t>Development of a military campus infrastructure in Klaipėda district, Kairiai</t>
    </r>
  </si>
  <si>
    <r>
      <rPr>
        <sz val="11"/>
        <rFont val="Times New Roman"/>
        <family val="1"/>
        <charset val="186"/>
      </rPr>
      <t>Kairiai military town</t>
    </r>
  </si>
  <si>
    <r>
      <rPr>
        <sz val="11"/>
        <color rgb="FF000000"/>
        <rFont val="Times New Roman"/>
        <family val="1"/>
        <charset val="186"/>
      </rPr>
      <t>worksheet 2. Development of buildings. Needs</t>
    </r>
  </si>
  <si>
    <r>
      <rPr>
        <sz val="12"/>
        <color rgb="FF000000"/>
        <rFont val="Times New Roman"/>
        <family val="1"/>
        <charset val="186"/>
      </rPr>
      <t>worksheet 3. Development of buildings. Construction</t>
    </r>
  </si>
  <si>
    <r>
      <rPr>
        <sz val="12"/>
        <rFont val="Times New Roman"/>
        <family val="1"/>
        <charset val="186"/>
      </rPr>
      <t>1.22.</t>
    </r>
  </si>
  <si>
    <r>
      <rPr>
        <sz val="12"/>
        <rFont val="Times New Roman"/>
        <family val="1"/>
        <charset val="186"/>
      </rPr>
      <t>1.23.</t>
    </r>
  </si>
  <si>
    <r>
      <rPr>
        <sz val="12"/>
        <rFont val="Times New Roman"/>
        <family val="1"/>
        <charset val="186"/>
      </rPr>
      <t>1.24.</t>
    </r>
  </si>
  <si>
    <r>
      <rPr>
        <sz val="12"/>
        <rFont val="Times New Roman"/>
        <family val="1"/>
        <charset val="186"/>
      </rPr>
      <t>1.25.</t>
    </r>
  </si>
  <si>
    <r>
      <rPr>
        <sz val="12"/>
        <rFont val="Times New Roman"/>
        <family val="1"/>
        <charset val="186"/>
      </rPr>
      <t>1.26.</t>
    </r>
  </si>
  <si>
    <r>
      <rPr>
        <sz val="12"/>
        <rFont val="Times New Roman"/>
        <family val="1"/>
        <charset val="186"/>
      </rPr>
      <t>1.27.</t>
    </r>
  </si>
  <si>
    <r>
      <rPr>
        <sz val="12"/>
        <rFont val="Times New Roman"/>
        <family val="1"/>
        <charset val="186"/>
      </rPr>
      <t>1.28.</t>
    </r>
  </si>
  <si>
    <r>
      <rPr>
        <sz val="12"/>
        <rFont val="Times New Roman"/>
        <family val="1"/>
        <charset val="186"/>
      </rPr>
      <t>1.29.</t>
    </r>
  </si>
  <si>
    <r>
      <rPr>
        <sz val="12"/>
        <rFont val="Times New Roman"/>
        <family val="1"/>
        <charset val="186"/>
      </rPr>
      <t>1.30.</t>
    </r>
  </si>
  <si>
    <r>
      <rPr>
        <sz val="12"/>
        <rFont val="Times New Roman"/>
        <family val="1"/>
        <charset val="186"/>
      </rPr>
      <t>1.31.</t>
    </r>
  </si>
  <si>
    <r>
      <rPr>
        <sz val="12"/>
        <rFont val="Times New Roman"/>
        <family val="1"/>
        <charset val="186"/>
      </rPr>
      <t>1.32.</t>
    </r>
  </si>
  <si>
    <r>
      <rPr>
        <sz val="12"/>
        <rFont val="Times New Roman"/>
        <family val="1"/>
        <charset val="186"/>
      </rPr>
      <t>1.33.</t>
    </r>
  </si>
  <si>
    <r>
      <rPr>
        <sz val="12"/>
        <rFont val="Times New Roman"/>
        <family val="1"/>
        <charset val="186"/>
      </rPr>
      <t>1.34.</t>
    </r>
  </si>
  <si>
    <r>
      <rPr>
        <sz val="12"/>
        <rFont val="Times New Roman"/>
        <family val="1"/>
        <charset val="186"/>
      </rPr>
      <t>1.35.</t>
    </r>
  </si>
  <si>
    <r>
      <rPr>
        <sz val="12"/>
        <rFont val="Times New Roman"/>
        <family val="1"/>
        <charset val="186"/>
      </rPr>
      <t>2.12.</t>
    </r>
  </si>
  <si>
    <r>
      <rPr>
        <sz val="12"/>
        <rFont val="Times New Roman"/>
        <family val="1"/>
        <charset val="186"/>
      </rPr>
      <t>3.1.</t>
    </r>
  </si>
  <si>
    <r>
      <rPr>
        <sz val="12"/>
        <rFont val="Times New Roman"/>
        <family val="1"/>
        <charset val="186"/>
      </rPr>
      <t>3.2.</t>
    </r>
  </si>
  <si>
    <r>
      <rPr>
        <sz val="12"/>
        <rFont val="Times New Roman"/>
        <family val="1"/>
        <charset val="186"/>
      </rPr>
      <t>3.3.</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</si>
  <si>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</si>
  <si>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</si>
  <si>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i/>
        <sz val="9"/>
        <rFont val="Times New Roman"/>
        <family val="1"/>
        <charset val="186"/>
      </rPr>
      <t>Provide a meeting room set No. 6 (according to document 28 of Supplement 2 of Annex 2.1 of the Terms)</t>
    </r>
  </si>
  <si>
    <r>
      <rPr>
        <sz val="12"/>
        <color theme="1"/>
        <rFont val="Times New Roman"/>
        <family val="1"/>
        <charset val="186"/>
      </rPr>
      <t>4.</t>
    </r>
  </si>
  <si>
    <r>
      <rPr>
        <i/>
        <sz val="9"/>
        <rFont val="Times New Roman"/>
        <family val="1"/>
        <charset val="186"/>
      </rPr>
      <t xml:space="preserve">Provide a set of rest furniture No. </t>
    </r>
    <r>
      <rPr>
        <i/>
        <sz val="9"/>
        <rFont val="Times New Roman"/>
        <family val="1"/>
        <charset val="186"/>
      </rPr>
      <t>5 (according to document 28 of Annex 2 Supplement 2.1 of the Terms.</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</si>
  <si>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29 of Supplement 2 of Annex 2.1 of the Terms)</t>
    </r>
  </si>
  <si>
    <r>
      <rPr>
        <i/>
        <sz val="9"/>
        <color rgb="FF000000"/>
        <rFont val="Times New Roman"/>
        <family val="1"/>
        <charset val="186"/>
      </rPr>
      <t xml:space="preserve">Provide an office furniture set No. </t>
    </r>
    <r>
      <rPr>
        <i/>
        <sz val="9"/>
        <color rgb="FF000000"/>
        <rFont val="Times New Roman"/>
        <family val="1"/>
        <charset val="186"/>
      </rPr>
      <t>2 (4 units).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</si>
  <si>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</si>
  <si>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plinth solutions, finishing materials etc.</t>
    </r>
  </si>
  <si>
    <r>
      <rPr>
        <sz val="12"/>
        <rFont val="Times New Roman"/>
        <family val="1"/>
        <charset val="186"/>
      </rPr>
      <t xml:space="preserve">1. For rooms subject to stricter security requirements, the exterior walls must ensure increased security (e.g., for weapons, document storage, and other rooms).                                                                                                                             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4. When the perimeter fence of the military unit coincides with the building wall, the elements of this wall, which are up to 2.5 metres in height, must meet the requirements for a minimum of 2 burglary resistance ratings. If there are trees, buildings, or other objects near the fence that can be used to climb over it, the fence's resistance to intrusion score must be lowered by two points. </t>
    </r>
    <r>
      <rPr>
        <b/>
        <sz val="12"/>
        <rFont val="Times New Roman"/>
        <family val="1"/>
        <charset val="186"/>
      </rPr>
      <t xml:space="preserve">                                                                                                                                                                  </t>
    </r>
    <r>
      <rPr>
        <sz val="12"/>
        <rFont val="Times New Roman"/>
        <family val="1"/>
        <charset val="186"/>
      </rPr>
      <t>5.</t>
    </r>
    <r>
      <rPr>
        <b/>
        <sz val="12"/>
        <rFont val="Times New Roman"/>
        <family val="1"/>
        <charset val="186"/>
      </rPr>
      <t xml:space="preserve"> </t>
    </r>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external wall solutions, including structures, insulation, and finishing layers etc.</t>
    </r>
  </si>
  <si>
    <r>
      <rPr>
        <sz val="12"/>
        <rFont val="Times New Roman"/>
        <family val="1"/>
        <charset val="186"/>
      </rPr>
      <t xml:space="preserve">1. Acoustic noise in shared areas must not exceed 85 dBA, in work offices and meeting rooms – up to 50 dBA, and in sleeping areas – up to 32 dBA.
2. In special rooms with a high or medium potential for liquid accumulation, a floor slope must be installed to allow liquids to drain into the sewage system.
3. Floor coverings must be suitable for their intended use based on the function of the rooms or spaces where they are installed.
4.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</si>
  <si>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1. Measures to prevent the formation of icicles must be provided; 2. The roof must be easy to maintain, with maintenance walkways and platforms installed. Access to the roof must be easy but restricted with safety measures to prevent unauthorized individuals from accessing it;
3.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</si>
  <si>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</si>
  <si>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</si>
  <si>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</si>
  <si>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</si>
  <si>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</si>
  <si>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t>
    </r>
    <r>
      <rPr>
        <sz val="12"/>
        <color rgb="FFFF0000"/>
        <rFont val="Times New Roman"/>
        <family val="1"/>
        <charset val="186"/>
      </rPr>
      <t xml:space="preserve">
</t>
    </r>
    <r>
      <rPr>
        <sz val="12"/>
        <rFont val="Times New Roman"/>
        <family val="1"/>
        <charset val="186"/>
      </rPr>
      <t xml:space="preserve">In the server rooms and uninterrupted power supply room, a separate ventilation system must be provided; engineering systems not directly related to these rooms should not be installed there. Rooms must be protected from water flooding.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</si>
  <si>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b/>
        <sz val="12"/>
        <rFont val="Times New Roman"/>
        <family val="1"/>
        <charset val="186"/>
      </rPr>
      <t>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</si>
  <si>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</si>
  <si>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</si>
  <si>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</si>
  <si>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</si>
  <si>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</si>
  <si>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</si>
  <si>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</si>
  <si>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</si>
  <si>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</si>
  <si>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</si>
  <si>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</si>
  <si>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sz val="12"/>
        <rFont val="Times New Roman"/>
        <family val="1"/>
        <charset val="186"/>
      </rPr>
      <t>1.36.</t>
    </r>
  </si>
  <si>
    <r>
      <rPr>
        <b/>
        <sz val="12"/>
        <color theme="1"/>
        <rFont val="Times New Roman"/>
        <family val="1"/>
        <charset val="186"/>
      </rPr>
      <t xml:space="preserve">Headquarters No. </t>
    </r>
    <r>
      <rPr>
        <b/>
        <sz val="12"/>
        <color theme="1"/>
        <rFont val="Times New Roman"/>
        <family val="1"/>
        <charset val="186"/>
      </rPr>
      <t>1</t>
    </r>
  </si>
  <si>
    <r>
      <rPr>
        <sz val="11"/>
        <rFont val="Times New Roman"/>
        <family val="1"/>
        <charset val="186"/>
      </rPr>
      <t>Supplement 2.1 document 3 "Technical requirements for the creation of headquarters"</t>
    </r>
  </si>
  <si>
    <r>
      <rPr>
        <sz val="12"/>
        <color rgb="FF000000"/>
        <rFont val="Times New Roman"/>
        <family val="1"/>
        <charset val="186"/>
      </rPr>
      <t>worksheet 4. Development of buildings. Construction</t>
    </r>
  </si>
  <si>
    <r>
      <rPr>
        <sz val="11"/>
        <rFont val="Times New Roman"/>
        <family val="1"/>
        <charset val="186"/>
      </rPr>
      <t>14. VS – Furniture and equipment purchased and installed by the PUBLIC ENTITY.</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</si>
  <si>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</si>
  <si>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b/>
        <sz val="12"/>
        <rFont val="Times New Roman"/>
        <family val="1"/>
        <charset val="186"/>
      </rPr>
      <t xml:space="preserve">The participant provides descriptions of wall construction types, frame infills, and finishes etc. </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</si>
  <si>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</si>
  <si>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i/>
        <sz val="9"/>
        <color rgb="FF000000"/>
        <rFont val="Times New Roman"/>
        <family val="1"/>
        <charset val="186"/>
      </rPr>
      <t xml:space="preserve">Provide spaces for office furniture sets No. </t>
    </r>
    <r>
      <rPr>
        <i/>
        <sz val="9"/>
        <color rgb="FF000000"/>
        <rFont val="Times New Roman"/>
        <family val="1"/>
        <charset val="186"/>
      </rPr>
      <t xml:space="preserve">2 and No. </t>
    </r>
    <r>
      <rPr>
        <i/>
        <sz val="9"/>
        <color rgb="FF000000"/>
        <rFont val="Times New Roman"/>
        <family val="1"/>
        <charset val="186"/>
      </rPr>
      <t>3 (according to document 28 of Supplement 2 of Annex 2 of the Terms)</t>
    </r>
  </si>
  <si>
    <r>
      <rPr>
        <i/>
        <sz val="9"/>
        <rFont val="Times New Roman"/>
        <family val="1"/>
        <charset val="186"/>
      </rPr>
      <t xml:space="preserve">Provide spaces for office furniture sets No. </t>
    </r>
    <r>
      <rPr>
        <i/>
        <sz val="9"/>
        <rFont val="Times New Roman"/>
        <family val="1"/>
        <charset val="186"/>
      </rPr>
      <t xml:space="preserve">2 – (1 pcs) and No. </t>
    </r>
    <r>
      <rPr>
        <i/>
        <sz val="9"/>
        <rFont val="Times New Roman"/>
        <family val="1"/>
        <charset val="186"/>
      </rPr>
      <t>3 – (3 pcs) (according to document 28 of Supplement 2 of Annex 2 of the Terms)</t>
    </r>
  </si>
  <si>
    <r>
      <rPr>
        <i/>
        <sz val="9"/>
        <color rgb="FF000000"/>
        <rFont val="Times New Roman"/>
        <family val="1"/>
        <charset val="186"/>
      </rPr>
      <t xml:space="preserve">Provide spaces for office furniture sets No. </t>
    </r>
    <r>
      <rPr>
        <i/>
        <sz val="9"/>
        <color rgb="FF000000"/>
        <rFont val="Times New Roman"/>
        <family val="1"/>
        <charset val="186"/>
      </rPr>
      <t xml:space="preserve">2 – (1 pcs) and No. </t>
    </r>
    <r>
      <rPr>
        <i/>
        <sz val="9"/>
        <color rgb="FF000000"/>
        <rFont val="Times New Roman"/>
        <family val="1"/>
        <charset val="186"/>
      </rPr>
      <t>3 – (2 pcs) (according to document 28 of Supplement 2 of Annex 2 of the Terms)</t>
    </r>
  </si>
  <si>
    <r>
      <rPr>
        <i/>
        <sz val="9"/>
        <rFont val="Times New Roman"/>
        <family val="1"/>
        <charset val="186"/>
      </rPr>
      <t>Provide racks (according to document 26 of Annex 2 Supplement 2.1 of the Terms).</t>
    </r>
  </si>
  <si>
    <r>
      <rPr>
        <i/>
        <sz val="9"/>
        <color rgb="FF000000"/>
        <rFont val="Times New Roman"/>
        <family val="1"/>
        <charset val="186"/>
      </rPr>
      <t xml:space="preserve">Provide a meeting room set No. </t>
    </r>
    <r>
      <rPr>
        <i/>
        <sz val="9"/>
        <color rgb="FF000000"/>
        <rFont val="Times New Roman"/>
        <family val="1"/>
        <charset val="186"/>
      </rPr>
      <t>6 (according to document 28 of Supplement 2 of Annex 2 of the Terms) (2 pcs)</t>
    </r>
  </si>
  <si>
    <r>
      <rPr>
        <i/>
        <sz val="9"/>
        <color rgb="FF000000"/>
        <rFont val="Times New Roman"/>
        <family val="1"/>
        <charset val="186"/>
      </rPr>
      <t>Provide all required equipment and furniture required for the room's functionality.</t>
    </r>
  </si>
  <si>
    <r>
      <rPr>
        <i/>
        <sz val="9"/>
        <color rgb="FF000000"/>
        <rFont val="Times New Roman"/>
        <family val="1"/>
        <charset val="186"/>
      </rPr>
      <t xml:space="preserve">Provide a meeting room set No. </t>
    </r>
    <r>
      <rPr>
        <i/>
        <sz val="9"/>
        <color rgb="FF000000"/>
        <rFont val="Times New Roman"/>
        <family val="1"/>
        <charset val="186"/>
      </rPr>
      <t>6 (according to document 28 of Annex 2 Supplement 2 of the Terms)</t>
    </r>
  </si>
  <si>
    <r>
      <rPr>
        <i/>
        <sz val="9"/>
        <rFont val="Times New Roman"/>
        <family val="1"/>
        <charset val="186"/>
      </rPr>
      <t xml:space="preserve">Office furniture set No. </t>
    </r>
    <r>
      <rPr>
        <i/>
        <sz val="9"/>
        <rFont val="Times New Roman"/>
        <family val="1"/>
        <charset val="186"/>
      </rPr>
      <t>3 (according to document 28 of Supplement 2 of Annex 2.1 of the Terms)</t>
    </r>
  </si>
  <si>
    <r>
      <rPr>
        <i/>
        <sz val="9"/>
        <rFont val="Times New Roman"/>
        <family val="1"/>
        <charset val="186"/>
      </rPr>
      <t xml:space="preserve">The room must be designed and equipped with 5 units of weapon racks (according to document 20 of Annex 2 Supplement 2 of the Terms). </t>
    </r>
    <r>
      <rPr>
        <i/>
        <sz val="9"/>
        <rFont val="Times New Roman"/>
        <family val="1"/>
        <charset val="186"/>
      </rPr>
      <t>The room must include space for 2 safes intended for storing ammunition (according to document 25 of Annex 2 Supplement 2 of the Terms).</t>
    </r>
  </si>
  <si>
    <r>
      <rPr>
        <i/>
        <sz val="9"/>
        <rFont val="Times New Roman"/>
        <family val="1"/>
        <charset val="186"/>
      </rPr>
      <t xml:space="preserve">Provide an office furniture set No. </t>
    </r>
    <r>
      <rPr>
        <i/>
        <sz val="9"/>
        <rFont val="Times New Roman"/>
        <family val="1"/>
        <charset val="186"/>
      </rPr>
      <t>1 (according to document 29 of Supplement 2 of Annex 2.1 of the Terms)</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</si>
  <si>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</si>
  <si>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rFont val="Times New Roman"/>
        <family val="1"/>
        <charset val="186"/>
      </rPr>
      <t>1.37.</t>
    </r>
  </si>
  <si>
    <r>
      <rPr>
        <sz val="12"/>
        <rFont val="Times New Roman"/>
        <family val="1"/>
        <charset val="186"/>
      </rPr>
      <t>1.38.</t>
    </r>
  </si>
  <si>
    <r>
      <rPr>
        <sz val="12"/>
        <rFont val="Times New Roman"/>
        <family val="1"/>
        <charset val="186"/>
      </rPr>
      <t>1.39.</t>
    </r>
  </si>
  <si>
    <r>
      <rPr>
        <sz val="12"/>
        <rFont val="Times New Roman"/>
        <family val="1"/>
        <charset val="186"/>
      </rPr>
      <t>1.40.</t>
    </r>
  </si>
  <si>
    <r>
      <rPr>
        <i/>
        <sz val="9"/>
        <rFont val="Times New Roman"/>
        <family val="1"/>
        <charset val="186"/>
      </rPr>
      <t xml:space="preserve">Provide a set of rest furniture No. </t>
    </r>
    <r>
      <rPr>
        <i/>
        <sz val="9"/>
        <rFont val="Times New Roman"/>
        <family val="1"/>
        <charset val="186"/>
      </rPr>
      <t>5 (according to document 25 of Annex 2 Supplement 2.1 of the Terms.</t>
    </r>
  </si>
  <si>
    <r>
      <rPr>
        <sz val="12"/>
        <rFont val="Times New Roman"/>
        <family val="1"/>
        <charset val="186"/>
      </rPr>
      <t>4.1.</t>
    </r>
  </si>
  <si>
    <r>
      <rPr>
        <sz val="12"/>
        <rFont val="Times New Roman"/>
        <family val="1"/>
        <charset val="186"/>
      </rPr>
      <t>4.2.</t>
    </r>
  </si>
  <si>
    <r>
      <rPr>
        <sz val="12"/>
        <color theme="1"/>
        <rFont val="Times New Roman"/>
        <family val="1"/>
        <charset val="186"/>
      </rPr>
      <t>5.</t>
    </r>
  </si>
  <si>
    <r>
      <rPr>
        <i/>
        <sz val="9"/>
        <color rgb="FF000000"/>
        <rFont val="Times New Roman"/>
        <family val="1"/>
        <charset val="186"/>
      </rPr>
      <t xml:space="preserve">The room must include space for 2 safes intended for storing ammunition (according to document 25 of Annex 2 Supplement 2 of the Terms). Access to the armoury room is only possible through doors equipped with personal identification measures (a card-based movement control system is planned, integrated with and forming part of the overall building access control system). </t>
    </r>
  </si>
  <si>
    <r>
      <rPr>
        <i/>
        <sz val="9"/>
        <color rgb="FF000000"/>
        <rFont val="Times New Roman"/>
        <family val="1"/>
        <charset val="186"/>
      </rPr>
      <t>Provide all required equipment and furniture required for the room's functionality.</t>
    </r>
  </si>
  <si>
    <r>
      <rPr>
        <i/>
        <sz val="9"/>
        <color rgb="FF000000"/>
        <rFont val="Times New Roman"/>
        <family val="1"/>
        <charset val="186"/>
      </rPr>
      <t>Recreation furniture set (according to document 28 of Supplement 2 of Annex 2 of the Terms)</t>
    </r>
  </si>
  <si>
    <r>
      <rPr>
        <i/>
        <sz val="9"/>
        <color theme="1"/>
        <rFont val="Times New Roman"/>
        <family val="1"/>
        <charset val="186"/>
      </rPr>
      <t>Security systems are installed in accordance with document 36 of Supplement 2.1 "Requirements for the installation of electronic security systems" Type 4 room.</t>
    </r>
  </si>
  <si>
    <r>
      <rPr>
        <sz val="12"/>
        <rFont val="Times New Roman"/>
        <family val="1"/>
        <charset val="186"/>
      </rPr>
      <t>Electronic security systems switch room</t>
    </r>
  </si>
  <si>
    <r>
      <rPr>
        <sz val="12"/>
        <rFont val="Times New Roman"/>
        <family val="1"/>
        <charset val="186"/>
      </rPr>
      <t>Electronic security system communication room (server room)</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</si>
  <si>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</si>
  <si>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</si>
  <si>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rFont val="Times New Roman"/>
        <family val="1"/>
        <charset val="186"/>
      </rPr>
      <t>Electronic security systems communication room – server room</t>
    </r>
  </si>
  <si>
    <r>
      <rPr>
        <i/>
        <sz val="9"/>
        <color theme="1"/>
        <rFont val="Times New Roman"/>
        <family val="1"/>
        <charset val="186"/>
      </rPr>
      <t>Magnetic contacts for protective alarms are to be installed on the window sashes and assigned to the high corridor area.</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</si>
  <si>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r>
      <rPr>
        <sz val="12"/>
        <rFont val="Times New Roman"/>
        <family val="1"/>
        <charset val="186"/>
      </rPr>
      <t xml:space="preserve">         </t>
    </r>
  </si>
  <si>
    <r>
      <rPr>
        <b/>
        <sz val="12"/>
        <rFont val="Times New Roman"/>
        <family val="1"/>
        <charset val="186"/>
      </rPr>
      <t>Access control systems and devices.</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</si>
  <si>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</si>
  <si>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sz val="12"/>
        <rFont val="Times New Roman"/>
        <family val="1"/>
        <charset val="186"/>
      </rPr>
      <t xml:space="preserve">Outdoors must be equipped with direct-acting electromagnetic valves. 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</si>
  <si>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i/>
        <sz val="9"/>
        <color theme="1"/>
        <rFont val="Times New Roman"/>
        <family val="1"/>
        <charset val="186"/>
      </rPr>
      <t>The premises must be designed as the primary (central) monitoring and control space of the military unit,</t>
    </r>
  </si>
  <si>
    <r>
      <rPr>
        <i/>
        <sz val="9"/>
        <color theme="1"/>
        <rFont val="Times New Roman"/>
        <family val="1"/>
        <charset val="186"/>
      </rPr>
      <t>Magnetic security alarm contacts must be installed on the operable parts of exterior windows and assigned to the high corridor area</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</si>
  <si>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</si>
  <si>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</si>
  <si>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</si>
  <si>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</si>
  <si>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i/>
        <sz val="9"/>
        <color theme="1"/>
        <rFont val="Times New Roman"/>
        <family val="1"/>
        <charset val="186"/>
      </rPr>
      <t xml:space="preserve">The installation of technological rooms in Network 1 and access to these rooms are regulated by the Order by the Minister of National Defence of the Republic of Lithuania, dated 10 August 2015, No. </t>
    </r>
    <r>
      <rPr>
        <i/>
        <sz val="9"/>
        <color theme="1"/>
        <rFont val="Times New Roman"/>
        <family val="1"/>
        <charset val="186"/>
      </rPr>
      <t xml:space="preserve">V-809) (or other current version of the relevant legal acts in force during the formation or execution of the Contract, or the version of the order replacing this order). </t>
    </r>
    <r>
      <rPr>
        <i/>
        <sz val="9"/>
        <color theme="1"/>
        <rFont val="Times New Roman"/>
        <family val="1"/>
        <charset val="186"/>
      </rPr>
      <t xml:space="preserve">When setting up computer workstations and laying computer cables, it must be ensured that cable lengths do not exceed 90 m. </t>
    </r>
    <r>
      <rPr>
        <i/>
        <sz val="9"/>
        <color theme="1"/>
        <rFont val="Times New Roman"/>
        <family val="1"/>
        <charset val="186"/>
      </rPr>
      <t xml:space="preserve">The entire building must be supplied with electrical power, with a fully automatic backup switches (full automatic control). </t>
    </r>
    <r>
      <rPr>
        <i/>
        <sz val="9"/>
        <color theme="1"/>
        <rFont val="Times New Roman"/>
        <family val="1"/>
        <charset val="186"/>
      </rPr>
      <t xml:space="preserve">The entire building must be provided with backup power using a backup power source (generator). </t>
    </r>
    <r>
      <rPr>
        <i/>
        <sz val="9"/>
        <color theme="1"/>
        <rFont val="Times New Roman"/>
        <family val="1"/>
        <charset val="186"/>
      </rPr>
      <t xml:space="preserve">The walls and ceilings must be built of brick, blocks, or constructed from metal sheets, solid wood, or similar materials providing equivalent resistance to break-ins. </t>
    </r>
    <r>
      <rPr>
        <i/>
        <sz val="9"/>
        <color theme="1"/>
        <rFont val="Times New Roman"/>
        <family val="1"/>
        <charset val="186"/>
      </rPr>
      <t xml:space="preserve">A location for a safe must be assessed. (400x300x300 mm). </t>
    </r>
    <r>
      <rPr>
        <i/>
        <sz val="9"/>
        <color theme="1"/>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color theme="1"/>
        <rFont val="Times New Roman"/>
        <family val="1"/>
        <charset val="186"/>
      </rPr>
      <t xml:space="preserve">Window frames must be made of durable material, and the glass must be coated with a protective film.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</si>
  <si>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rFont val="Times New Roman"/>
        <family val="1"/>
        <charset val="186"/>
      </rPr>
      <t xml:space="preserve">The premises must be set up following the order of the Minister of National Defence of the Republic of Lithuania dated 26 March 2009. No.  V -254 (or other relevant current versions of the legal acts in force during the formation or execution of the Contract, or the versions of orders replacing these orders). The weapons storage room is recommended to be designed based on the Barracks Planning Norms, approved by the Minister of National Defence on 1 August 2000. No.  875. </t>
    </r>
    <r>
      <rPr>
        <i/>
        <sz val="9"/>
        <rFont val="Times New Roman"/>
        <family val="1"/>
        <charset val="186"/>
      </rPr>
      <t xml:space="preserve">Security systems are installed in accordance with document 36 of Supplement 2.1 "Requirements for the installation of electronic security systems" Type 3 room. </t>
    </r>
    <r>
      <rPr>
        <i/>
        <sz val="9"/>
        <rFont val="Times New Roman"/>
        <family val="1"/>
        <charset val="186"/>
      </rPr>
      <t>Access control system – not planned.</t>
    </r>
  </si>
  <si>
    <r>
      <rPr>
        <sz val="9"/>
        <rFont val="Times New Roman"/>
        <family val="1"/>
        <charset val="186"/>
      </rPr>
      <t>To optimise the use of allocated space, cabinets must be designed and installed according to the order of the Chief Archivist of Lithuania, dated 28 December 2011, No.  V -157 “On the Approval of Document Storage Rules.” Mobile archival shelving, lockable metal safes/cabinets must be installed for document storage.</t>
    </r>
    <r>
      <rPr>
        <i/>
        <sz val="9"/>
        <rFont val="Times New Roman"/>
        <family val="1"/>
        <charset val="186"/>
      </rPr>
      <t xml:space="preserve"> </t>
    </r>
    <r>
      <rPr>
        <sz val="9"/>
        <rFont val="Times New Roman"/>
        <family val="1"/>
        <charset val="186"/>
      </rPr>
      <t>Security systems are installed in accordance with document 36 of Supplement 2.1 "Requirements for the installation of electronic security systems" Type 2 room, Video surveillance – general monitoring of access to the building and building entrance, Access control system – not provided.</t>
    </r>
  </si>
  <si>
    <r>
      <rPr>
        <i/>
        <sz val="9"/>
        <color theme="1"/>
        <rFont val="Times New Roman"/>
        <family val="1"/>
        <charset val="186"/>
      </rPr>
      <t>Must be located near the security office Security systems are installed in accordance with document 36 of Supplement 2.1 "Requirements for the installation of electronic security systems" Type 4 room.</t>
    </r>
  </si>
  <si>
    <r>
      <rPr>
        <i/>
        <sz val="9"/>
        <color theme="1"/>
        <rFont val="Times New Roman"/>
        <family val="1"/>
        <charset val="186"/>
      </rPr>
      <t xml:space="preserve">The walls and ceilings must be built of brick, blocks, or constructed from metal sheets, solid wood, or similar materials providing equivalent resistance to break-ins. </t>
    </r>
    <r>
      <rPr>
        <i/>
        <sz val="9"/>
        <color theme="1"/>
        <rFont val="Times New Roman"/>
        <family val="1"/>
        <charset val="186"/>
      </rPr>
      <t xml:space="preserve">A location for a safe must be assessed. (400x300x300 mm). </t>
    </r>
    <r>
      <rPr>
        <i/>
        <sz val="9"/>
        <color theme="1"/>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color theme="1"/>
        <rFont val="Times New Roman"/>
        <family val="1"/>
        <charset val="186"/>
      </rPr>
      <t xml:space="preserve">Window frames must be made of durable material, and the glass must be coated with a protective film.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</si>
  <si>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rFont val="Times New Roman"/>
        <family val="1"/>
        <charset val="186"/>
      </rPr>
      <t>The rooms are arranged according to the resolution of the Government of the Republic of Lithuania dated 2018-08-13 No.  820 requirements. which room requirements?</t>
    </r>
    <r>
      <rPr>
        <i/>
        <sz val="9"/>
        <rFont val="Times New Roman"/>
        <family val="1"/>
        <charset val="186"/>
      </rPr>
      <t xml:space="preserve"> </t>
    </r>
    <r>
      <rPr>
        <sz val="9"/>
        <rFont val="Times New Roman"/>
        <family val="1"/>
        <charset val="186"/>
      </rPr>
      <t>Security systems are installed in accordance with document 36 of Supplement 2.1 "Requirements for the installation of electronic security systems" Type 4 room.</t>
    </r>
    <r>
      <rPr>
        <sz val="9"/>
        <color rgb="FF0070C0"/>
        <rFont val="Times New Roman"/>
        <family val="1"/>
        <charset val="186"/>
      </rPr>
      <t xml:space="preserve"> I or II security zone???</t>
    </r>
  </si>
  <si>
    <r>
      <rPr>
        <sz val="9"/>
        <color theme="1"/>
        <rFont val="Times New Roman"/>
        <family val="1"/>
        <charset val="186"/>
      </rPr>
      <t xml:space="preserve">The rooms are arranged according to the resolution of the Government of the Republic of Lithuania dated 2018-08-13 No.  820 requirements. </t>
    </r>
    <r>
      <rPr>
        <i/>
        <sz val="9"/>
        <color theme="1"/>
        <rFont val="Times New Roman"/>
        <family val="1"/>
        <charset val="186"/>
      </rPr>
      <t>Security systems are installed in accordance with document 36 of Supplement 2.1 "Requirements for the installation of electronic security systems" Type 5 room.</t>
    </r>
  </si>
  <si>
    <r>
      <rPr>
        <sz val="9"/>
        <color theme="1"/>
        <rFont val="Times New Roman"/>
        <family val="1"/>
        <charset val="186"/>
      </rPr>
      <t xml:space="preserve">The rooms are arranged according to the resolution of the Government of the Republic of Lithuania dated 2018-08-13 No.  820 requirements. </t>
    </r>
    <r>
      <rPr>
        <i/>
        <sz val="9"/>
        <color theme="1"/>
        <rFont val="Times New Roman"/>
        <family val="1"/>
        <charset val="186"/>
      </rPr>
      <t>Security systems are installed in accordance with document 36 of Supplement 2.1 "Requirements for the installation of electronic security systems" Type 4 room.</t>
    </r>
  </si>
  <si>
    <r>
      <rPr>
        <sz val="9"/>
        <color theme="1"/>
        <rFont val="Times New Roman"/>
        <family val="1"/>
        <charset val="186"/>
      </rPr>
      <t>The rooms are arranged according to the resolution of the Government of the Republic of Lithuania dated 2018-08-13 No.  820 requirements.</t>
    </r>
    <r>
      <rPr>
        <i/>
        <sz val="9"/>
        <color theme="1"/>
        <rFont val="Times New Roman"/>
        <family val="1"/>
        <charset val="186"/>
      </rPr>
      <t xml:space="preserve"> </t>
    </r>
    <r>
      <rPr>
        <i/>
        <sz val="9"/>
        <color theme="1"/>
        <rFont val="Times New Roman"/>
        <family val="1"/>
        <charset val="186"/>
      </rPr>
      <t>Security systems are installed in accordance with document 36 of Supplement 2.1 "Requirements for the installation of electronic security systems" Type 5 room.</t>
    </r>
  </si>
  <si>
    <r>
      <rPr>
        <sz val="9"/>
        <color theme="1"/>
        <rFont val="Times New Roman"/>
        <family val="1"/>
        <charset val="186"/>
      </rPr>
      <t>The rooms are arranged according to the resolution of the Government of the Republic of Lithuania dated 2018-08-13 No.  820 requirements.</t>
    </r>
    <r>
      <rPr>
        <i/>
        <sz val="9"/>
        <color theme="1"/>
        <rFont val="Times New Roman"/>
        <family val="1"/>
        <charset val="186"/>
      </rPr>
      <t xml:space="preserve"> </t>
    </r>
    <r>
      <rPr>
        <i/>
        <sz val="9"/>
        <color theme="1"/>
        <rFont val="Times New Roman"/>
        <family val="1"/>
        <charset val="186"/>
      </rPr>
      <t>Security systems are installed in accordance with document 36 of Supplement 2.1 "Requirements for the installation of electronic security systems" Type 4 room.</t>
    </r>
  </si>
  <si>
    <r>
      <rPr>
        <i/>
        <sz val="9"/>
        <color theme="1"/>
        <rFont val="Times New Roman"/>
        <family val="1"/>
        <charset val="186"/>
      </rPr>
      <t xml:space="preserve">To optimise the use of allocated space, cabinets must be designed and installed according to the order of the Chief Archivist of Lithuania, dated 28 December 2011, No.  </t>
    </r>
    <r>
      <rPr>
        <i/>
        <sz val="9"/>
        <color theme="1"/>
        <rFont val="Times New Roman"/>
        <family val="1"/>
        <charset val="186"/>
      </rPr>
      <t xml:space="preserve">V -157 “On the Approval of Document Storage Rules.” </t>
    </r>
    <r>
      <rPr>
        <i/>
        <sz val="9"/>
        <color theme="1"/>
        <rFont val="Times New Roman"/>
        <family val="1"/>
        <charset val="186"/>
      </rPr>
      <t xml:space="preserve">Mobile archival shelving, lockable metal safes/cabinets must be installed for document storage.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</si>
  <si>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color theme="1"/>
        <rFont val="Times New Roman"/>
        <family val="1"/>
        <charset val="186"/>
      </rPr>
      <t xml:space="preserve">A separate EAS communication room must be installed on every second floor of the building. </t>
    </r>
    <r>
      <rPr>
        <i/>
        <sz val="9"/>
        <color theme="1"/>
        <rFont val="Times New Roman"/>
        <family val="1"/>
        <charset val="186"/>
      </rPr>
      <t>Security systems are installed in accordance with document 36 of Supplement 2.1 "Requirements for the installation of electronic security systems" Type 4 room.</t>
    </r>
  </si>
  <si>
    <r>
      <rPr>
        <i/>
        <sz val="9"/>
        <color theme="1"/>
        <rFont val="Times New Roman"/>
        <family val="1"/>
        <charset val="186"/>
      </rPr>
      <t>A separate communication room must be installed on each floor of the building if computer workstations are planned (the communication room area must be no less than 6 m²) Security systems are installed in accordance with document 36 of Supplement 2.1 "Requirements for the installation of electronic security systems" Type 4 room.</t>
    </r>
  </si>
  <si>
    <r>
      <rPr>
        <i/>
        <sz val="9"/>
        <rFont val="Times New Roman"/>
        <family val="1"/>
        <charset val="186"/>
      </rPr>
      <t xml:space="preserve">The premises must be set up following the order of the Minister of National Defence of the Republic of Lithuania dated 26 March 2009. No.  </t>
    </r>
    <r>
      <rPr>
        <i/>
        <sz val="9"/>
        <rFont val="Times New Roman"/>
        <family val="1"/>
        <charset val="186"/>
      </rPr>
      <t xml:space="preserve">V -254 (or other relevant current versions of the legal acts in force during the formation or execution of the Contract, or the versions of orders replacing these orders). </t>
    </r>
    <r>
      <rPr>
        <i/>
        <sz val="9"/>
        <rFont val="Times New Roman"/>
        <family val="1"/>
        <charset val="186"/>
      </rPr>
      <t xml:space="preserve">The layout of the weapons storage room is recommended to follow the Barracks Planning Norms, approved by the Minister of National Defence on 1 August 2000, Order No. </t>
    </r>
    <r>
      <rPr>
        <i/>
        <sz val="9"/>
        <rFont val="Times New Roman"/>
        <family val="1"/>
        <charset val="186"/>
      </rPr>
      <t xml:space="preserve">875. </t>
    </r>
    <r>
      <rPr>
        <i/>
        <sz val="9"/>
        <rFont val="Times New Roman"/>
        <family val="1"/>
        <charset val="186"/>
      </rPr>
      <t xml:space="preserve">The room must be designed and equipped with 5 units of weapon racks (according to document 1 of Annex 2 Supplement 2 of the Terms).  </t>
    </r>
    <r>
      <rPr>
        <i/>
        <sz val="9"/>
        <rFont val="Times New Roman"/>
        <family val="1"/>
        <charset val="186"/>
      </rPr>
      <t xml:space="preserve">Security systems are installed in accordance with document 36 of Supplement 2.1 "Requirements for the installation of electronic security systems" Type 3 room. </t>
    </r>
    <r>
      <rPr>
        <i/>
        <sz val="9"/>
        <rFont val="Times New Roman"/>
        <family val="1"/>
        <charset val="186"/>
      </rPr>
      <t>Access control system – not planned.</t>
    </r>
  </si>
  <si>
    <r>
      <rPr>
        <i/>
        <sz val="9"/>
        <color theme="1"/>
        <rFont val="Times New Roman"/>
        <family val="1"/>
        <charset val="186"/>
      </rPr>
      <t>The room must include a utility space (a sink with hot and cold water connections, disposable towel and detergent dispensers, kitchen cabinets – 2 units, additional installation of 4 electrical outlets, space for a refrigerator).</t>
    </r>
    <r>
      <rPr>
        <i/>
        <u/>
        <sz val="9"/>
        <color theme="1"/>
        <rFont val="Times New Roman"/>
        <family val="1"/>
        <charset val="186"/>
      </rPr>
      <t xml:space="preserve"> </t>
    </r>
    <r>
      <rPr>
        <i/>
        <u/>
        <sz val="9"/>
        <color theme="1"/>
        <rFont val="Times New Roman"/>
        <family val="1"/>
        <charset val="186"/>
      </rPr>
      <t xml:space="preserve">The refrigerator is purchased by the VS.  </t>
    </r>
    <r>
      <rPr>
        <i/>
        <sz val="9"/>
        <color theme="1"/>
        <rFont val="Times New Roman"/>
        <family val="1"/>
        <charset val="186"/>
      </rPr>
      <t>Magnetic contacts for protective alarms are to be installed on the window sashes and assigned to the high corridor area.</t>
    </r>
  </si>
  <si>
    <r>
      <rPr>
        <i/>
        <sz val="9"/>
        <color theme="1"/>
        <rFont val="Times New Roman"/>
        <family val="1"/>
        <charset val="186"/>
      </rPr>
      <t xml:space="preserve">The room must include a utility space (a sink with hot and cold water connections, disposable towel and detergent dispensers, kitchen cabinets – 2 units, additional installation of 4 electrical outlets, space for a refrigerator). </t>
    </r>
    <r>
      <rPr>
        <i/>
        <u/>
        <sz val="9"/>
        <color theme="1"/>
        <rFont val="Times New Roman"/>
        <family val="1"/>
        <charset val="186"/>
      </rPr>
      <t xml:space="preserve">The refrigerator is purchased by the VS. </t>
    </r>
    <r>
      <rPr>
        <i/>
        <sz val="9"/>
        <color theme="1"/>
        <rFont val="Times New Roman"/>
        <family val="1"/>
        <charset val="186"/>
      </rPr>
      <t xml:space="preserve"> </t>
    </r>
    <r>
      <rPr>
        <i/>
        <sz val="9"/>
        <color theme="1"/>
        <rFont val="Times New Roman"/>
        <family val="1"/>
        <charset val="186"/>
      </rPr>
      <t>Magnetic contacts for protective alarms are to be installed on the window sashes and assigned to the high corridor area.</t>
    </r>
  </si>
  <si>
    <r>
      <rPr>
        <i/>
        <sz val="9"/>
        <color theme="1"/>
        <rFont val="Times New Roman"/>
        <family val="1"/>
        <charset val="186"/>
      </rPr>
      <t xml:space="preserve">The room must include a utility space (a sink with hot and cold water connections, disposable towel and detergent dispensers, kitchen cabinets – 2 units, additional installation of 4 electrical outlets, space for a refrigerator). </t>
    </r>
    <r>
      <rPr>
        <i/>
        <u/>
        <sz val="9"/>
        <color theme="1"/>
        <rFont val="Times New Roman"/>
        <family val="1"/>
        <charset val="186"/>
      </rPr>
      <t xml:space="preserve">The refrigerator is purchased by the VS.  </t>
    </r>
    <r>
      <rPr>
        <i/>
        <sz val="9"/>
        <color theme="1"/>
        <rFont val="Times New Roman"/>
        <family val="1"/>
        <charset val="186"/>
      </rPr>
      <t>Magnetic contacts for protective alarms are to be installed on the window sashes and assigned to the high corridor area.</t>
    </r>
  </si>
  <si>
    <r>
      <rPr>
        <i/>
        <sz val="9"/>
        <rFont val="Times New Roman"/>
        <family val="1"/>
        <charset val="186"/>
      </rPr>
      <t xml:space="preserve">allowing personnel on duty to monitor and manage the status and functions of all security, fire protection, and other systems within the military unit </t>
    </r>
    <r>
      <rPr>
        <i/>
        <sz val="9"/>
        <color theme="1"/>
        <rFont val="Times New Roman"/>
        <family val="1"/>
        <charset val="186"/>
      </rPr>
      <t>.</t>
    </r>
    <r>
      <rPr>
        <b/>
        <i/>
        <sz val="9"/>
        <color theme="1"/>
        <rFont val="Times New Roman"/>
        <family val="1"/>
        <charset val="186"/>
      </rPr>
      <t xml:space="preserve"> </t>
    </r>
    <r>
      <rPr>
        <sz val="9"/>
        <color theme="1"/>
        <rFont val="Times New Roman"/>
        <family val="1"/>
        <charset val="186"/>
      </rPr>
      <t>Security systems are installed in accordance with document 36 of Supplement 2.1 "Requirements for the installation of electronic security systems" Remote workstations for the EAS system</t>
    </r>
  </si>
  <si>
    <r>
      <rPr>
        <b/>
        <sz val="11"/>
        <rFont val="Times New Roman"/>
        <family val="1"/>
        <charset val="186"/>
      </rPr>
      <t>Headquarters (Type I)</t>
    </r>
  </si>
  <si>
    <r>
      <rPr>
        <b/>
        <sz val="11"/>
        <rFont val="Times New Roman"/>
        <family val="1"/>
        <charset val="186"/>
      </rPr>
      <t>Headquarters (Type II)</t>
    </r>
  </si>
  <si>
    <r>
      <rPr>
        <sz val="9"/>
        <rFont val="Times New Roman"/>
        <family val="1"/>
        <charset val="186"/>
      </rPr>
      <t xml:space="preserve">The room must be designed as the main (central) monitoring and control space of the military unit, where personnel on duty can monitor the status of all </t>
    </r>
    <r>
      <rPr>
        <sz val="9"/>
        <color theme="1"/>
        <rFont val="Times New Roman"/>
        <family val="1"/>
        <charset val="186"/>
      </rPr>
      <t>military unit security, fire protection, and other systems and manage key functions.</t>
    </r>
    <r>
      <rPr>
        <i/>
        <sz val="9"/>
        <color theme="1"/>
        <rFont val="Times New Roman"/>
        <family val="1"/>
        <charset val="186"/>
      </rPr>
      <t xml:space="preserve"> </t>
    </r>
    <r>
      <rPr>
        <i/>
        <sz val="9"/>
        <color theme="1"/>
        <rFont val="Times New Roman"/>
        <family val="1"/>
        <charset val="186"/>
      </rPr>
      <t xml:space="preserve">Security systems are installed in accordance with document 36 of Supplement 2.1 "Requirements for the installation of electronic security systems" Remote workstations for the EAS system </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</si>
  <si>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</si>
  <si>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rFont val="Times New Roman"/>
        <family val="1"/>
        <charset val="186"/>
      </rPr>
      <t>*PS</t>
    </r>
  </si>
  <si>
    <r>
      <rPr>
        <sz val="12"/>
        <rFont val="Times New Roman"/>
        <family val="1"/>
        <charset val="186"/>
      </rPr>
      <t>PS</t>
    </r>
  </si>
  <si>
    <r>
      <rPr>
        <sz val="12"/>
        <rFont val="Times New Roman"/>
        <family val="1"/>
        <charset val="186"/>
      </rPr>
      <t xml:space="preserve">1. Design the facades of buildings, considering the purpose of the buildings, the cohesive architectural appearance of the area, and long-term durability.                                                                                                                                              2. The interior wall finishes can be minimal (for example, where construction regulations allow, walls can be unplastered and painted or impregnated), but they must meet the room's intended use. Walls in building rooms may be impregnated with clear liquids or impregnating paints.                                                                                                                                                                                                                          3.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4. In sanitary units, the walls must be covered with ceramic tiles, and the cabin walls must be elevated from the floor and made of chipboard (MDP) or laminated panels (HPL), both with an aluminium frame. </t>
    </r>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</si>
  <si>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</si>
  <si>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2"/>
        <rFont val="Times New Roman"/>
        <family val="1"/>
        <charset val="186"/>
      </rPr>
      <t xml:space="preserve">1. For rooms subject to stricter security requirements, the exterior walls must ensure increased security (e.g., for weapons, document storage, and other rooms).                                                                                                                             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4. When the perimeter fence of the military unit coincides with the building wall, the elements of this wall, which are up to 2.5 metres in height, must meet the requirements for a minimum of 2 burglary resistance ratings. If there are trees, buildings, or other objects near the fence that can be used to climb over it, the fence's resistance to intrusion score must be lowered by two points. </t>
    </r>
    <r>
      <rPr>
        <b/>
        <sz val="12"/>
        <rFont val="Times New Roman"/>
        <family val="1"/>
        <charset val="186"/>
      </rPr>
      <t xml:space="preserve">                                                                                                                                                                                                                                                                                                                       </t>
    </r>
    <r>
      <rPr>
        <sz val="12"/>
        <rFont val="Times New Roman"/>
        <family val="1"/>
        <charset val="186"/>
      </rPr>
      <t>5.</t>
    </r>
    <r>
      <rPr>
        <b/>
        <sz val="12"/>
        <rFont val="Times New Roman"/>
        <family val="1"/>
        <charset val="186"/>
      </rPr>
      <t xml:space="preserve"> </t>
    </r>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external wall solutions, including structures, insulation, and finishing layers etc.</t>
    </r>
  </si>
  <si>
    <r>
      <rPr>
        <sz val="12"/>
        <rFont val="Times New Roman"/>
        <family val="1"/>
        <charset val="186"/>
      </rPr>
      <t xml:space="preserve">1. Measures to prevent the formation of icicles must be provided; 2. The roof must be easy to maintain, with maintenance walkways and platforms installed. Access to the roof must be easy but restricted with safety measures to prevent unauthorized individuals from accessing it;
3.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</si>
  <si>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9"/>
        <rFont val="Times New Roman"/>
        <family val="1"/>
        <charset val="186"/>
      </rPr>
      <t xml:space="preserve">of the Government of the Republic of Lithuania of 13 August 2018, No. 820, Sections 44–45, for the meeting room (including pipe inserts, etc.). Lockers for mobile phone storage must be installed at the entrances to meeting rooms. These lockers must be wall-mounted. Each locker must accommodate 20 mobile phones, with the ability to lock each phone individually, and a minimum compartment size of 210×210×210 mm. </t>
    </r>
    <r>
      <rPr>
        <i/>
        <sz val="9"/>
        <rFont val="Times New Roman"/>
        <family val="1"/>
        <charset val="186"/>
      </rPr>
      <t>Security systems are installed in accordance with document 36 of Supplement 2.1 "Requirements for the installation of electronic security systems" Type 4 room.</t>
    </r>
  </si>
  <si>
    <r>
      <rPr>
        <i/>
        <sz val="9"/>
        <color theme="1"/>
        <rFont val="Times New Roman"/>
        <family val="1"/>
        <charset val="186"/>
      </rPr>
      <t>Security systems are installed in accordance with document 36 of Supplement 2.1 "Requirements for the Installation of Electronic Security Systems," classified as a Type 4 facility.</t>
    </r>
    <r>
      <rPr>
        <sz val="9"/>
        <color theme="1"/>
        <rFont val="Times New Roman"/>
        <family val="1"/>
        <charset val="186"/>
      </rPr>
      <t xml:space="preserve"> The rooms are arranged according to the resolution of the Government of the Republic of Lithuania dated 2018-08-13 No.  820 requirements.</t>
    </r>
  </si>
  <si>
    <r>
      <rPr>
        <i/>
        <sz val="9"/>
        <color theme="1"/>
        <rFont val="Times New Roman"/>
        <family val="1"/>
        <charset val="186"/>
      </rPr>
      <t>Security systems are installed in accordance with document 36 of Supplement 2.1 "Requirements for the Installation of Electronic Security Systems," classified as a Type 4 facility.</t>
    </r>
    <r>
      <rPr>
        <sz val="9"/>
        <color theme="1"/>
        <rFont val="Times New Roman"/>
        <family val="1"/>
        <charset val="186"/>
      </rPr>
      <t xml:space="preserve"> </t>
    </r>
    <r>
      <rPr>
        <sz val="9"/>
        <rFont val="Times New Roman"/>
        <family val="1"/>
        <charset val="186"/>
      </rPr>
      <t>The premises must be constructed in accordance with the requirements of Resolution No.  820 requirements.</t>
    </r>
  </si>
  <si>
    <r>
      <rPr>
        <sz val="12"/>
        <rFont val="Times New Roman"/>
        <family val="1"/>
        <charset val="186"/>
      </rPr>
      <t xml:space="preserve">Work offices in the administrative area (No. 1.11., 1,13.)  Grilles must be made of 45 x 6 mm steel flat bars, with a maximum spacing of 200 mm between them. Steel rods with a diameter of no less than 20 mm must be embedded into the bars every 150 mm. Opening grille fastening rods must be embedded in the wall to a depth of at least 200 mm. Swinging grilles must be locked with locks in at least two places, whose cylindrical cores must be tested according to standard 1303 and meet at least the requirements of security class 6; padlocks must be tested according to standard 12320 and must meet at least security level 6 requirements. </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</si>
  <si>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Entrance doors to security zones (electronic security system requirement rooms of types 4 and 5) must be equipped with direct-acting electromagnetic locks (without a free passage function), scanning devices, and, if required, intercom systems. Doors must be designed to provide sound insulation where required, withstand increased operational loads, and be easy to operate.  Access control door exit from the indoors must also be provided with a handle; these doors must also be lockable with a mechanical lock. Access to designated zones </t>
    </r>
    <r>
      <rPr>
        <sz val="12"/>
        <color rgb="FFFF0000"/>
        <rFont val="Times New Roman"/>
        <family val="1"/>
        <charset val="186"/>
      </rPr>
      <t xml:space="preserve"> </t>
    </r>
    <r>
      <rPr>
        <sz val="12"/>
        <rFont val="Times New Roman"/>
        <family val="1"/>
        <charset val="186"/>
      </rPr>
      <t xml:space="preserve"> (detailed in Supplement 2.1 "Building, Structure, and Territory Specifications") must be restricted.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There must be a manual method to open the electric skis using a key in case they do not work.  </t>
    </r>
    <r>
      <rPr>
        <b/>
        <sz val="12"/>
        <rFont val="Times New Roman"/>
        <family val="1"/>
        <charset val="186"/>
      </rPr>
      <t xml:space="preserve">The Participant provides information on interior room windows, showcases, doors, gates, including sills, trims, fittings, drive mechanisms, and other installed components.                                                                                                                                                                                                                                                                  </t>
    </r>
    <r>
      <rPr>
        <u/>
        <sz val="12"/>
        <rFont val="Times New Roman"/>
        <family val="1"/>
        <charset val="186"/>
      </rPr>
      <t xml:space="preserve">Work offices in the administrative area (No. </t>
    </r>
    <r>
      <rPr>
        <u/>
        <sz val="12"/>
        <rFont val="Times New Roman"/>
        <family val="1"/>
        <charset val="186"/>
      </rPr>
      <t xml:space="preserve">1.11., 1,13.) </t>
    </r>
    <r>
      <rPr>
        <sz val="12"/>
        <rFont val="Times New Roman"/>
        <family val="1"/>
        <charset val="186"/>
      </rPr>
      <t>Doors must be equipped with at least two locks, one with a cylindrical core tested in accordance with standard 1303, meeting at least security class 4 requirements, and the other being a lever lock. Testing of both lock bodies must be carried out in accordance with standard 12209 and must meet at least Level 4 requirements. If the door contains glass, it must be tested according to standard 356 and meet resistance requirements of at least P5A or be covered with a protective film no thinner than 400 microns, and:
1) testing of door leaves and frames must be carried out in accordance with standard 1627 and must meet security requirements of at least RC classification or higher.
2) The door leaf must be made of profile steel. The pipe profile must be no thinner than 20 x 28 mm, with a wall thickness no thinner than 1.5 mm, and must be installed along the entire perimeter of the frame. The installation location of the lock is reinforced with a box made of pipe profile of at least 20 x 28 mm thick along the entire perimeter of the lock in the plane of the door. If the width of the leaf exceeds 800 mm, an additional support must be installed across the full height of the leaf. The gap between the door leaf and the frame must not exceed 6 mm. Stone wool infill no thinner than 28 mm. On the outer leaf side, a steel sheet, at least 1.5 mm thick, is placed on the tubular profiles. The sheet, no less than 12 mm, must cover the gap between the frame and the door leaf. A steel sheet, at least 1.5 mm thick, is attached to the inner side of the leaf frame. The frame is made of profile steel, with dimensions not smaller than 80 x 40 mm, and the wall thickness not less than 3 mm. The frame must be fixed at least at six points with metal rods or bolts with a diameter of no less than 14 mm, or masonry pins with a diameter of no less than 12 mm and a length of 150 mm. The gap between the frame and the wall, after inserting rods, must be filled with a cement mortar mixture. At least three metal pins with a diameter of no less than 12 mm and length of 15 mm must be installed on the hinge side.</t>
    </r>
    <r>
      <rPr>
        <b/>
        <sz val="12"/>
        <rFont val="Times New Roman"/>
        <family val="1"/>
        <charset val="186"/>
      </rPr>
      <t xml:space="preserve"> </t>
    </r>
    <r>
      <rPr>
        <b/>
        <sz val="12"/>
        <rFont val="Times New Roman"/>
        <family val="1"/>
        <charset val="186"/>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</si>
  <si>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u/>
        <sz val="12"/>
        <rFont val="Times New Roman"/>
        <family val="1"/>
        <charset val="186"/>
      </rPr>
      <t xml:space="preserve">Work offices in the administrative area (No. </t>
    </r>
    <r>
      <rPr>
        <u/>
        <sz val="12"/>
        <rFont val="Times New Roman"/>
        <family val="1"/>
        <charset val="186"/>
      </rPr>
      <t xml:space="preserve">1.11., 1,13.) </t>
    </r>
    <r>
      <rPr>
        <sz val="12"/>
        <rFont val="Times New Roman"/>
        <family val="1"/>
        <charset val="186"/>
      </rPr>
      <t xml:space="preserve">The walls and ceilings/floors must be made of perforated ceramic brick masonry of at least 200 mm thick, or metal sheets of at least 3 mm thick, or solid wood at least 120 mm thick, or perforated brick or block masonry of at least 250 mm thick, or solid silicate brick masonry of at least 120 mm thick or similar materials providing equivalent resistance to break-ins. </t>
    </r>
    <r>
      <rPr>
        <b/>
        <sz val="12"/>
        <rFont val="Times New Roman"/>
        <family val="1"/>
        <charset val="186"/>
      </rPr>
      <t xml:space="preserve">The Participant provides information on Partition types, structures, finishes etc.    </t>
    </r>
  </si>
  <si>
    <r>
      <rPr>
        <sz val="9"/>
        <rFont val="Times New Roman"/>
        <family val="1"/>
        <charset val="186"/>
      </rPr>
      <t>The rooms are arranged according to the resolution of the Government of the Republic of Lithuania dated 2018-08-13 No.  820 requirements. which room requirements?  Security systems are installed in accordance with document 36 of Supplement 2.1 "Requirements for the installation of electronic security systems" Type 4 room</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</si>
  <si>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</si>
  <si>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9"/>
        <rFont val="Times New Roman"/>
        <family val="1"/>
        <charset val="186"/>
      </rPr>
      <t xml:space="preserve">The rooms are arranged according to the resolution of the Government of the Republic of Lithuania dated 2018-08-13 No.  820 </t>
    </r>
    <r>
      <rPr>
        <sz val="9"/>
        <color theme="1"/>
        <rFont val="Times New Roman"/>
        <family val="1"/>
        <charset val="186"/>
      </rPr>
      <t>requirements. Security systems are installed in accordance with document 36 of Supplement 2.1 "Requirements for the installation of electronic security systems" Type 4 room.</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</si>
  <si>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sz val="12"/>
        <color theme="1"/>
        <rFont val="Times New Roman"/>
        <family val="1"/>
        <charset val="186"/>
      </rPr>
      <t>Work offices in the administrative area (No.  1.7., 1,13, 1.21.)</t>
    </r>
    <r>
      <rPr>
        <sz val="12"/>
        <color rgb="FF0070C0"/>
        <rFont val="Times New Roman"/>
        <family val="1"/>
        <charset val="186"/>
      </rPr>
      <t xml:space="preserve"> </t>
    </r>
    <r>
      <rPr>
        <sz val="12"/>
        <rFont val="Times New Roman"/>
        <family val="1"/>
        <charset val="186"/>
      </rPr>
      <t>The walls and ceilings/floors must be made of perforated ceramic brick masonry of at least 200 mm thick, or metal sheets of at least 3 mm thick, or solid wood at least 120 mm thick, or perforated brick or block masonry of at least 250 mm thick, or solid silicate brick masonry of at least 120 mm thick or similar materials providing equivalent resistance to break-ins.</t>
    </r>
    <r>
      <rPr>
        <b/>
        <sz val="12"/>
        <rFont val="Times New Roman"/>
        <family val="1"/>
        <charset val="186"/>
      </rPr>
      <t xml:space="preserve"> </t>
    </r>
    <r>
      <rPr>
        <b/>
        <sz val="12"/>
        <rFont val="Times New Roman"/>
        <family val="1"/>
        <charset val="186"/>
      </rPr>
      <t xml:space="preserve">The Participant provides information on Partition types, structures, finishes etc. </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</si>
  <si>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Entrance doors to security zones (electronic security system requirement rooms of types 4 and 5) must be equipped with direct-acting electromagnetic locks (without a free passage function), scanning devices, and, if required, intercom systems. Doors must be designed to provide sound insulation where required, withstand increased operational loads, and be easy to operate.  Access control door exit from the indoors must also be provided with a handle; these doors must also be lockable with a mechanical lock. Access to designated zones (detailed in Supplement 2.1 "Building, Structure, and Territory Specifications") must be restricted.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There must be a manual method to open the electric skis using a key in case they do not work.                                                                                                                 </t>
    </r>
    <r>
      <rPr>
        <u/>
        <sz val="12"/>
        <color theme="1"/>
        <rFont val="Times New Roman"/>
        <family val="1"/>
        <charset val="186"/>
      </rPr>
      <t xml:space="preserve">Work offices in the administrative area (No.  </t>
    </r>
    <r>
      <rPr>
        <u/>
        <sz val="12"/>
        <color theme="1"/>
        <rFont val="Times New Roman"/>
        <family val="1"/>
        <charset val="186"/>
      </rPr>
      <t xml:space="preserve">1.7, 1,13, 1.21) </t>
    </r>
    <r>
      <rPr>
        <sz val="12"/>
        <rFont val="Times New Roman"/>
        <family val="1"/>
        <charset val="186"/>
      </rPr>
      <t xml:space="preserve">Doors must be equipped with at least two locks, one with a cylindrical core tested in accordance with standard 1303, meeting at least security class 4 requirements, and the other being a lever lock. Testing of both lock bodies must be carried out in accordance with standard 12209 and must meet at least Level 4 requirements. If the door contains glass, it must be tested according to standard 356 and meet resistance requirements of at least P5A or be covered with a protective film no thinner than 400 microns, and:
1) testing of door leaves and frames must be carried out in accordance with standard 1627 and must meet security requirements of at least RC classification or higher.
2) The door leaf must be made of profile steel. The pipe profile must be no thinner than 20 x 28 mm, with a wall thickness no thinner than 1.5 mm, and must be installed along the entire perimeter of the frame. The installation location of the lock is reinforced with a box made of pipe profile of at least 20 x 28 mm thick along the entire perimeter of the lock in the plane of the door. If the width of the leaf exceeds 800 mm, an additional support must be installed across the full height of the leaf. The gap between the door leaf and the frame must not exceed 6 mm. Stone wool infill no thinner than 28 mm. On the outer leaf side, a steel sheet, at least 1.5 mm thick, is placed on the tubular profiles. The sheet, no less than 12 mm, must cover the gap between the frame and the door leaf. A steel sheet, at least 1.5 mm thick, is attached to the inner side of the leaf frame. The frame is made of profile steel, with dimensions not smaller than 80 x 40 mm, and the wall thickness not less than 3 mm. The frame must be fixed at least at six points with metal rods or bolts with a diameter of no less than 14 mm, or masonry pins with a diameter of no less than 12 mm and a length of 150 mm. The gap between the frame and the wall, after inserting rods, must be filled with a cement mortar mixture. At least three metal pins with a diameter of no less than 12 mm and length of 15 mm must be installed on the hinge side. </t>
    </r>
    <r>
      <rPr>
        <b/>
        <sz val="12"/>
        <rFont val="Times New Roman"/>
        <family val="1"/>
        <charset val="186"/>
      </rPr>
      <t xml:space="preserve">The Participant provides information on interior room windows, showcases, doors, gates, including sills, trims, fittings, drive mechanisms, and other installed components. </t>
    </r>
  </si>
  <si>
    <r>
      <rPr>
        <u/>
        <sz val="12"/>
        <color theme="1"/>
        <rFont val="Times New Roman"/>
        <family val="1"/>
        <charset val="186"/>
      </rPr>
      <t xml:space="preserve">Work offices in the administrative area (No.  </t>
    </r>
    <r>
      <rPr>
        <u/>
        <sz val="12"/>
        <color theme="1"/>
        <rFont val="Times New Roman"/>
        <family val="1"/>
        <charset val="186"/>
      </rPr>
      <t xml:space="preserve">1.7., 1,13, 1.21.) </t>
    </r>
    <r>
      <rPr>
        <sz val="12"/>
        <rFont val="Times New Roman"/>
        <family val="1"/>
        <charset val="186"/>
      </rPr>
      <t xml:space="preserve">Grilles must be made of 45 x 6 mm steel flat bars, with a maximum spacing of 200 mm between them. Steel rods with a diameter of no less than 20 mm must be embedded into the bars every 150 mm. Opening grille fastening rods must be embedded in the wall to a depth of at least 200 mm. Swinging grilles must be locked with locks in at least two places, whose cylindrical cores must be tested according to standard 1303 and meet at least the requirements of security class 6; padlocks must be tested according to standard 12320 and must meet at least security level 6 requirements. </t>
    </r>
  </si>
  <si>
    <r>
      <rPr>
        <sz val="11"/>
        <rFont val="Times New Roman"/>
        <family val="1"/>
        <charset val="186"/>
      </rPr>
      <t>Supplement 2.1 document 3 "Technical requirements for the creation of headquarters"</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</si>
  <si>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</si>
  <si>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</si>
  <si>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</si>
  <si>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</si>
  <si>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</si>
  <si>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</si>
  <si>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</si>
  <si>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</si>
  <si>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</si>
  <si>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</si>
  <si>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</si>
  <si>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</si>
  <si>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</si>
  <si>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</si>
  <si>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</si>
  <si>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</si>
  <si>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</si>
  <si>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</si>
  <si>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</si>
  <si>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</si>
  <si>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</si>
  <si>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</si>
  <si>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</si>
  <si>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</si>
  <si>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</si>
  <si>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</si>
  <si>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</si>
  <si>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</si>
  <si>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</si>
  <si>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</si>
  <si>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</si>
  <si>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</si>
  <si>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</si>
  <si>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</si>
  <si>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</si>
  <si>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</si>
  <si>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</si>
  <si>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</si>
  <si>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</si>
  <si>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</si>
  <si>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</si>
  <si>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</si>
  <si>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</si>
  <si>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</si>
  <si>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</si>
  <si>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</si>
  <si>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</si>
  <si>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</si>
  <si>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</si>
  <si>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i/>
        <sz val="9"/>
        <rFont val="Times New Roman"/>
        <family val="1"/>
        <charset val="186"/>
      </rPr>
      <t xml:space="preserve">Provide spaces for office furniture set No. </t>
    </r>
    <r>
      <rPr>
        <i/>
        <sz val="9"/>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</si>
  <si>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</si>
  <si>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</si>
  <si>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</si>
  <si>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</si>
  <si>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and No. </t>
    </r>
    <r>
      <rPr>
        <i/>
        <sz val="9"/>
        <color rgb="FF000000"/>
        <rFont val="Times New Roman"/>
        <family val="1"/>
        <charset val="186"/>
      </rPr>
      <t>3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</si>
  <si>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</si>
  <si>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</si>
  <si>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A</t>
    </r>
  </si>
  <si>
    <r>
      <rPr>
        <i/>
        <sz val="9"/>
        <color rgb="FF000000"/>
        <rFont val="Times New Roman"/>
        <family val="1"/>
        <charset val="186"/>
      </rPr>
      <t xml:space="preserve">Provide spaces for office furniture sets No. </t>
    </r>
    <r>
      <rPr>
        <i/>
        <sz val="9"/>
        <color rgb="FF000000"/>
        <rFont val="Times New Roman"/>
        <family val="1"/>
        <charset val="186"/>
      </rPr>
      <t xml:space="preserve">2 and No. </t>
    </r>
    <r>
      <rPr>
        <i/>
        <sz val="9"/>
        <color rgb="FF000000"/>
        <rFont val="Times New Roman"/>
        <family val="1"/>
        <charset val="186"/>
      </rPr>
      <t>3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</si>
  <si>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</si>
  <si>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</si>
  <si>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</si>
  <si>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</si>
  <si>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and No. </t>
    </r>
    <r>
      <rPr>
        <i/>
        <sz val="9"/>
        <color rgb="FF000000"/>
        <rFont val="Times New Roman"/>
        <family val="1"/>
        <charset val="186"/>
      </rPr>
      <t>3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</si>
  <si>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</si>
  <si>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</si>
  <si>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B</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</si>
  <si>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</si>
  <si>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</si>
  <si>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</si>
  <si>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</si>
  <si>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theme="1"/>
        <rFont val="Times New Roman"/>
        <family val="1"/>
        <charset val="186"/>
      </rPr>
      <t xml:space="preserve">The installation of technological rooms in Network 1 and access to these rooms are regulated by the Order by the Minister of National Defence of the Republic of Lithuania, dated 10 August 2015, No. </t>
    </r>
    <r>
      <rPr>
        <i/>
        <sz val="9"/>
        <color theme="1"/>
        <rFont val="Times New Roman"/>
        <family val="1"/>
        <charset val="186"/>
      </rPr>
      <t xml:space="preserve">V-809) (or other current version of the relevant legal acts in force during the formation or execution of the Contract, or the version of the order replacing this order). </t>
    </r>
    <r>
      <rPr>
        <i/>
        <sz val="9"/>
        <color theme="1"/>
        <rFont val="Times New Roman"/>
        <family val="1"/>
        <charset val="186"/>
      </rPr>
      <t xml:space="preserve">When setting up computer workstations and laying computer cables, it must be ensured that cable lengths do not exceed 90 m. </t>
    </r>
    <r>
      <rPr>
        <i/>
        <sz val="9"/>
        <color theme="1"/>
        <rFont val="Times New Roman"/>
        <family val="1"/>
        <charset val="186"/>
      </rPr>
      <t xml:space="preserve">The entire building must be supplied with electrical power, with a fully automatic backup switches (full automatic control). </t>
    </r>
    <r>
      <rPr>
        <i/>
        <sz val="9"/>
        <color theme="1"/>
        <rFont val="Times New Roman"/>
        <family val="1"/>
        <charset val="186"/>
      </rPr>
      <t xml:space="preserve">The entire building must be provided with backup power using a backup power source (generator). </t>
    </r>
    <r>
      <rPr>
        <i/>
        <sz val="9"/>
        <color theme="1"/>
        <rFont val="Times New Roman"/>
        <family val="1"/>
        <charset val="186"/>
      </rPr>
      <t xml:space="preserve">The walls and ceilings must be built of brick, blocks, or constructed from metal sheets, solid wood, or similar materials providing equivalent resistance to break-ins. </t>
    </r>
    <r>
      <rPr>
        <i/>
        <sz val="9"/>
        <color theme="1"/>
        <rFont val="Times New Roman"/>
        <family val="1"/>
        <charset val="186"/>
      </rPr>
      <t xml:space="preserve">A location for a safe must be assessed. (400x300x300 mm). </t>
    </r>
    <r>
      <rPr>
        <i/>
        <sz val="9"/>
        <color theme="1"/>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color theme="1"/>
        <rFont val="Times New Roman"/>
        <family val="1"/>
        <charset val="186"/>
      </rPr>
      <t xml:space="preserve">Window frames must be made of durable material, and the glass must be coated with a protective film.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</si>
  <si>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</si>
  <si>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</si>
  <si>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</si>
  <si>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</si>
  <si>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</si>
  <si>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</si>
  <si>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</si>
  <si>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</si>
  <si>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</si>
  <si>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 (1 pcs) and No. </t>
    </r>
    <r>
      <rPr>
        <i/>
        <sz val="9"/>
        <color rgb="FF000000"/>
        <rFont val="Times New Roman"/>
        <family val="1"/>
        <charset val="186"/>
      </rPr>
      <t>3 – (2 pcs)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</si>
  <si>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</si>
  <si>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</si>
  <si>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</si>
  <si>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</si>
  <si>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</si>
  <si>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</si>
  <si>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</si>
  <si>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</si>
  <si>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</si>
  <si>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 (1 pcs) and No. </t>
    </r>
    <r>
      <rPr>
        <i/>
        <sz val="9"/>
        <color rgb="FF000000"/>
        <rFont val="Times New Roman"/>
        <family val="1"/>
        <charset val="186"/>
      </rPr>
      <t>3 – (2 pcs)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</si>
  <si>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</si>
  <si>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</si>
  <si>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</si>
  <si>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</si>
  <si>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 (1 pcs) and No. </t>
    </r>
    <r>
      <rPr>
        <i/>
        <sz val="9"/>
        <color rgb="FF000000"/>
        <rFont val="Times New Roman"/>
        <family val="1"/>
        <charset val="186"/>
      </rPr>
      <t>3 – (2 pcs)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</si>
  <si>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</si>
  <si>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</si>
  <si>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</si>
  <si>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</si>
  <si>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and No. </t>
    </r>
    <r>
      <rPr>
        <i/>
        <sz val="9"/>
        <color rgb="FF000000"/>
        <rFont val="Times New Roman"/>
        <family val="1"/>
        <charset val="186"/>
      </rPr>
      <t>3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</si>
  <si>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</si>
  <si>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</si>
  <si>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</si>
  <si>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</si>
  <si>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</si>
  <si>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</si>
  <si>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</si>
  <si>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</si>
  <si>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</si>
  <si>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sets No. </t>
    </r>
    <r>
      <rPr>
        <i/>
        <sz val="9"/>
        <color rgb="FF000000"/>
        <rFont val="Times New Roman"/>
        <family val="1"/>
        <charset val="186"/>
      </rPr>
      <t xml:space="preserve">2 – (1 pcs) and No. </t>
    </r>
    <r>
      <rPr>
        <i/>
        <sz val="9"/>
        <color rgb="FF000000"/>
        <rFont val="Times New Roman"/>
        <family val="1"/>
        <charset val="186"/>
      </rPr>
      <t>3 – (2 pcs)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</si>
  <si>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</si>
  <si>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</si>
  <si>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</si>
  <si>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</si>
  <si>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</si>
  <si>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</si>
  <si>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</si>
  <si>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</si>
  <si>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</si>
  <si>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i/>
        <sz val="9"/>
        <color rgb="FF000000"/>
        <rFont val="Times New Roman"/>
        <family val="1"/>
        <charset val="186"/>
      </rPr>
      <t xml:space="preserve">Provide spaces for office furniture set No. </t>
    </r>
    <r>
      <rPr>
        <i/>
        <sz val="9"/>
        <color rgb="FF000000"/>
        <rFont val="Times New Roman"/>
        <family val="1"/>
        <charset val="186"/>
      </rPr>
      <t>1 (according to document 28 of Supplement 2 of Annex 2 of the Terms)</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</si>
  <si>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</si>
  <si>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</si>
  <si>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A</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</si>
  <si>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</si>
  <si>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</si>
  <si>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</si>
  <si>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</si>
  <si>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</si>
  <si>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</si>
  <si>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</si>
  <si>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</si>
  <si>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</si>
  <si>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</si>
  <si>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</si>
  <si>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</si>
  <si>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B</t>
    </r>
  </si>
  <si>
    <r>
      <rPr>
        <i/>
        <sz val="9"/>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</si>
  <si>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</si>
  <si>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</si>
  <si>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B</t>
    </r>
  </si>
  <si>
    <r>
      <rPr>
        <i/>
        <sz val="9"/>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</si>
  <si>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rFont val="Times New Roman"/>
        <family val="1"/>
        <charset val="186"/>
      </rPr>
      <t>*PS</t>
    </r>
  </si>
  <si>
    <r>
      <rPr>
        <sz val="11"/>
        <rFont val="Times New Roman"/>
        <family val="1"/>
        <charset val="186"/>
      </rPr>
      <t>-</t>
    </r>
  </si>
  <si>
    <r>
      <rPr>
        <sz val="11"/>
        <color rgb="FF000000"/>
        <rFont val="Times New Roman"/>
        <family val="1"/>
        <charset val="186"/>
      </rPr>
      <t>B</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</si>
  <si>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</si>
  <si>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</si>
  <si>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</si>
  <si>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</si>
  <si>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</si>
  <si>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</si>
  <si>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</si>
  <si>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sz val="12"/>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</si>
  <si>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</si>
  <si>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</si>
  <si>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</si>
  <si>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</si>
  <si>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</si>
  <si>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 and furniture required for the room's functionality.</t>
    </r>
  </si>
  <si>
    <r>
      <rPr>
        <sz val="12"/>
        <rFont val="Times New Roman"/>
        <family val="1"/>
        <charset val="186"/>
      </rPr>
      <t xml:space="preserve">Sanitary unit rooms with showers, toilets, and washbasins </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</si>
  <si>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</si>
  <si>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</si>
  <si>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</si>
  <si>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</si>
  <si>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</si>
  <si>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 and furniture required for the room's functionality.</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</si>
  <si>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</si>
  <si>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</si>
  <si>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A</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</si>
  <si>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</si>
  <si>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</si>
  <si>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A</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</si>
  <si>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</si>
  <si>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</si>
  <si>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A</t>
    </r>
  </si>
  <si>
    <r>
      <rPr>
        <i/>
        <sz val="9"/>
        <rFont val="Times New Roman"/>
        <family val="1"/>
        <charset val="186"/>
      </rPr>
      <t>Provide racks (according to document 26 of Annex 2 Supplement 2.1 of the Terms).</t>
    </r>
  </si>
  <si>
    <r>
      <rPr>
        <sz val="12"/>
        <rFont val="Times New Roman"/>
        <family val="1"/>
        <charset val="186"/>
      </rPr>
      <t>*PS</t>
    </r>
  </si>
  <si>
    <r>
      <rPr>
        <sz val="11"/>
        <color rgb="FF000000"/>
        <rFont val="Times New Roman"/>
        <family val="1"/>
        <charset val="186"/>
      </rPr>
      <t>-</t>
    </r>
  </si>
  <si>
    <r>
      <rPr>
        <sz val="11"/>
        <color rgb="FF000000"/>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</si>
  <si>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</si>
  <si>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</si>
  <si>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</si>
  <si>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</si>
  <si>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</si>
  <si>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</si>
  <si>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</si>
  <si>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</si>
  <si>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</si>
  <si>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</si>
  <si>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i/>
        <sz val="9"/>
        <color theme="1"/>
        <rFont val="Times New Roman"/>
        <family val="1"/>
        <charset val="186"/>
      </rPr>
      <t>Security systems are installed in accordance with document 36 of Supplement 2.1 "Requirements for the installation of electronic security systems" Type 4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</si>
  <si>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</si>
  <si>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</si>
  <si>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</si>
  <si>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</si>
  <si>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</si>
  <si>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</si>
  <si>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</si>
  <si>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</si>
  <si>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</si>
  <si>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</si>
  <si>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</si>
  <si>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</si>
  <si>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color theme="1"/>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</si>
  <si>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</si>
  <si>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</si>
  <si>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</si>
  <si>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</si>
  <si>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</si>
  <si>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A</t>
    </r>
  </si>
  <si>
    <r>
      <rPr>
        <i/>
        <sz val="9"/>
        <color theme="1"/>
        <rFont val="Times New Roman"/>
        <family val="1"/>
        <charset val="186"/>
      </rPr>
      <t>Security systems are installed in accordance with document 36 of Supplement 2.1 "Requirements for the installation of electronic security systems" Type 4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</si>
  <si>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</si>
  <si>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</si>
  <si>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</si>
  <si>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</si>
  <si>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</si>
  <si>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A</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</si>
  <si>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</si>
  <si>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</si>
  <si>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</si>
  <si>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</si>
  <si>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</si>
  <si>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</si>
  <si>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</si>
  <si>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</si>
  <si>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</si>
  <si>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</si>
  <si>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</si>
  <si>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</si>
  <si>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sz val="11"/>
        <rFont val="Times New Roman"/>
        <family val="1"/>
        <charset val="186"/>
      </rPr>
      <t>Supplement 2.1 document 3 "Technical requirements for the creation of headquarters"</t>
    </r>
  </si>
  <si>
    <r>
      <rPr>
        <b/>
        <sz val="11"/>
        <color rgb="FF000000"/>
        <rFont val="Times New Roman"/>
        <family val="1"/>
        <charset val="186"/>
      </rPr>
      <t>Project name</t>
    </r>
  </si>
  <si>
    <r>
      <rPr>
        <sz val="11"/>
        <rFont val="Times New Roman"/>
        <family val="1"/>
        <charset val="186"/>
      </rPr>
      <t>Development of a military campus infrastructure in Klaipėda district, Kairiai</t>
    </r>
  </si>
  <si>
    <r>
      <rPr>
        <b/>
        <sz val="11"/>
        <color rgb="FF000000"/>
        <rFont val="Times New Roman"/>
        <family val="1"/>
        <charset val="186"/>
      </rPr>
      <t>Facility</t>
    </r>
  </si>
  <si>
    <r>
      <rPr>
        <sz val="11"/>
        <rFont val="Times New Roman"/>
        <family val="1"/>
        <charset val="186"/>
      </rPr>
      <t>Kairiai military town</t>
    </r>
  </si>
  <si>
    <r>
      <rPr>
        <b/>
        <sz val="11"/>
        <color rgb="FF000000"/>
        <rFont val="Times New Roman"/>
        <family val="1"/>
        <charset val="186"/>
      </rPr>
      <t>Type of construction</t>
    </r>
  </si>
  <si>
    <r>
      <rPr>
        <sz val="11"/>
        <rFont val="Times New Roman"/>
        <family val="1"/>
        <charset val="186"/>
      </rPr>
      <t>New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</si>
  <si>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</si>
  <si>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</si>
  <si>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</si>
  <si>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sz val="11"/>
        <rFont val="Times New Roman"/>
        <family val="1"/>
        <charset val="186"/>
      </rPr>
      <t>Supplement 2.1 document 3 "Technical requirements for the creation of headquarters"</t>
    </r>
  </si>
  <si>
    <r>
      <rPr>
        <b/>
        <sz val="11"/>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</si>
  <si>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</si>
  <si>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1"/>
        <rFont val="Times New Roman"/>
        <family val="1"/>
        <charset val="186"/>
      </rPr>
      <t>The name of the room/space/functional block</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</si>
  <si>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</si>
  <si>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</si>
  <si>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</si>
  <si>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</si>
  <si>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</si>
  <si>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</si>
  <si>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</si>
  <si>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</si>
  <si>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color rgb="FF000000"/>
        <rFont val="Times New Roman"/>
        <family val="1"/>
        <charset val="186"/>
      </rPr>
      <t xml:space="preserve">The area of the premises/space/functional block in square metres proposed by the Candidate/Participant </t>
    </r>
  </si>
  <si>
    <r>
      <rPr>
        <b/>
        <sz val="11"/>
        <color theme="1"/>
        <rFont val="Times New Roman"/>
        <family val="1"/>
        <charset val="186"/>
      </rPr>
      <t>numbering of premises according to the explanations on the drawings proposed by the Candidate/Participant</t>
    </r>
  </si>
  <si>
    <r>
      <rPr>
        <b/>
        <sz val="11"/>
        <rFont val="Times New Roman"/>
        <family val="1"/>
        <charset val="186"/>
      </rPr>
      <t>Cost of development of the solution proposed by the Candidate / Participant (EUR excl. VAT)</t>
    </r>
  </si>
  <si>
    <r>
      <rPr>
        <b/>
        <sz val="11"/>
        <color rgb="FF000000"/>
        <rFont val="Times New Roman"/>
        <family val="1"/>
        <charset val="186"/>
      </rPr>
      <t>Furniture/equipment inventory</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</si>
  <si>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</si>
  <si>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1"/>
        <color rgb="FF000000"/>
        <rFont val="Times New Roman"/>
        <family val="1"/>
        <charset val="186"/>
      </rPr>
      <t>REMARKS</t>
    </r>
  </si>
  <si>
    <r>
      <rPr>
        <b/>
        <sz val="11"/>
        <color rgb="FF000000"/>
        <rFont val="Times New Roman"/>
        <family val="1"/>
        <charset val="186"/>
      </rPr>
      <t>Description of the building's furniture/equipment inventory needs and Special Requirements (if any)</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</si>
  <si>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</si>
  <si>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</si>
  <si>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</si>
  <si>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</si>
  <si>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</si>
  <si>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</si>
  <si>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</si>
  <si>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</si>
  <si>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</si>
  <si>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</si>
  <si>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</si>
  <si>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</si>
  <si>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</si>
  <si>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</si>
  <si>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</si>
  <si>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</si>
  <si>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</si>
  <si>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</si>
  <si>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</si>
  <si>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the candidate (only applicable for Initial Tender)</t>
    </r>
  </si>
  <si>
    <r>
      <rPr>
        <b/>
        <sz val="12"/>
        <rFont val="Times New Roman"/>
        <family val="1"/>
        <charset val="186"/>
      </rPr>
      <t>1.</t>
    </r>
  </si>
  <si>
    <r>
      <rPr>
        <b/>
        <sz val="12"/>
        <rFont val="Times New Roman"/>
        <family val="1"/>
        <charset val="186"/>
      </rPr>
      <t>Administrative area</t>
    </r>
  </si>
  <si>
    <r>
      <rPr>
        <sz val="12"/>
        <rFont val="Times New Roman"/>
        <family val="1"/>
        <charset val="186"/>
      </rPr>
      <t>1.1.</t>
    </r>
  </si>
  <si>
    <r>
      <rPr>
        <sz val="12"/>
        <rFont val="Times New Roman"/>
        <family val="1"/>
        <charset val="186"/>
      </rPr>
      <t>Office</t>
    </r>
  </si>
  <si>
    <r>
      <rPr>
        <sz val="11"/>
        <rFont val="Times New Roman"/>
        <family val="1"/>
        <charset val="186"/>
      </rPr>
      <t>-</t>
    </r>
  </si>
  <si>
    <r>
      <rPr>
        <sz val="11"/>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</si>
  <si>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</si>
  <si>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rFont val="Times New Roman"/>
        <family val="1"/>
        <charset val="186"/>
      </rPr>
      <t>1.2.</t>
    </r>
  </si>
  <si>
    <r>
      <rPr>
        <sz val="11"/>
        <color rgb="FF000000"/>
        <rFont val="Times New Roman"/>
        <family val="1"/>
        <charset val="186"/>
      </rPr>
      <t>Meeting room</t>
    </r>
  </si>
  <si>
    <r>
      <rPr>
        <sz val="11"/>
        <rFont val="Times New Roman"/>
        <family val="1"/>
        <charset val="186"/>
      </rPr>
      <t>-</t>
    </r>
  </si>
  <si>
    <r>
      <rPr>
        <sz val="11"/>
        <rFont val="Times New Roman"/>
        <family val="1"/>
        <charset val="186"/>
      </rPr>
      <t>B</t>
    </r>
  </si>
  <si>
    <r>
      <rPr>
        <sz val="12"/>
        <color theme="1"/>
        <rFont val="Times New Roman"/>
        <family val="1"/>
        <charset val="186"/>
      </rPr>
      <t>PS</t>
    </r>
    <r>
      <rPr>
        <b/>
        <sz val="12"/>
        <color rgb="FF7030A0"/>
        <rFont val="Times New Roman"/>
        <family val="1"/>
      </rPr>
      <t>*</t>
    </r>
  </si>
  <si>
    <r>
      <rPr>
        <sz val="12"/>
        <rFont val="Times New Roman"/>
        <family val="1"/>
        <charset val="186"/>
      </rPr>
      <t>1.3.</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</si>
  <si>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</si>
  <si>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</si>
  <si>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</si>
  <si>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</si>
  <si>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color theme="1"/>
        <rFont val="Times New Roman"/>
        <family val="1"/>
        <charset val="186"/>
      </rPr>
      <t>PS</t>
    </r>
    <r>
      <rPr>
        <b/>
        <sz val="12"/>
        <color rgb="FF7030A0"/>
        <rFont val="Times New Roman"/>
        <family val="1"/>
      </rPr>
      <t>*</t>
    </r>
  </si>
  <si>
    <r>
      <rPr>
        <sz val="12"/>
        <rFont val="Times New Roman"/>
        <family val="1"/>
        <charset val="186"/>
      </rPr>
      <t>1.4.</t>
    </r>
  </si>
  <si>
    <r>
      <rPr>
        <sz val="12"/>
        <rFont val="Times New Roman"/>
        <family val="1"/>
        <charset val="186"/>
      </rPr>
      <t>Meeting room</t>
    </r>
  </si>
  <si>
    <r>
      <rPr>
        <sz val="11"/>
        <rFont val="Times New Roman"/>
        <family val="1"/>
        <charset val="186"/>
      </rPr>
      <t>-</t>
    </r>
  </si>
  <si>
    <r>
      <rPr>
        <sz val="11"/>
        <color rgb="FF000000"/>
        <rFont val="Times New Roman"/>
        <family val="1"/>
        <charset val="186"/>
      </rPr>
      <t>B</t>
    </r>
  </si>
  <si>
    <r>
      <rPr>
        <i/>
        <sz val="9"/>
        <rFont val="Times New Roman"/>
        <family val="1"/>
        <charset val="186"/>
      </rPr>
      <t>Provide a meeting room set No. 6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</si>
  <si>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</si>
  <si>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1.5.</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</si>
  <si>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</si>
  <si>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</si>
  <si>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</si>
  <si>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</si>
  <si>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</si>
  <si>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</si>
  <si>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1.6.</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</si>
  <si>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</si>
  <si>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</si>
  <si>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</si>
  <si>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</si>
  <si>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</si>
  <si>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1.7.</t>
    </r>
  </si>
  <si>
    <r>
      <rPr>
        <sz val="12"/>
        <rFont val="Times New Roman"/>
        <family val="1"/>
        <charset val="186"/>
      </rPr>
      <t>Office</t>
    </r>
  </si>
  <si>
    <r>
      <rPr>
        <sz val="11"/>
        <rFont val="Times New Roman"/>
        <family val="1"/>
        <charset val="186"/>
      </rPr>
      <t>B</t>
    </r>
  </si>
  <si>
    <r>
      <rPr>
        <sz val="12"/>
        <color theme="1"/>
        <rFont val="Times New Roman"/>
        <family val="1"/>
        <charset val="186"/>
      </rPr>
      <t>PS</t>
    </r>
    <r>
      <rPr>
        <b/>
        <sz val="12"/>
        <color rgb="FF7030A0"/>
        <rFont val="Times New Roman"/>
        <family val="1"/>
      </rPr>
      <t>*</t>
    </r>
  </si>
  <si>
    <r>
      <rPr>
        <sz val="12"/>
        <rFont val="Times New Roman"/>
        <family val="1"/>
        <charset val="186"/>
      </rPr>
      <t>1.8.</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</si>
  <si>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</si>
  <si>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</si>
  <si>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</si>
  <si>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</si>
  <si>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</si>
  <si>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</si>
  <si>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1.9.</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</si>
  <si>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</si>
  <si>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</si>
  <si>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</si>
  <si>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</si>
  <si>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</si>
  <si>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1.10.</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</si>
  <si>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</si>
  <si>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</si>
  <si>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</si>
  <si>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</si>
  <si>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</si>
  <si>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1.11.</t>
    </r>
  </si>
  <si>
    <r>
      <rPr>
        <sz val="12"/>
        <rFont val="Times New Roman"/>
        <family val="1"/>
        <charset val="186"/>
      </rPr>
      <t>Office</t>
    </r>
  </si>
  <si>
    <r>
      <rPr>
        <sz val="11"/>
        <rFont val="Times New Roman"/>
        <family val="1"/>
        <charset val="186"/>
      </rPr>
      <t>-</t>
    </r>
  </si>
  <si>
    <r>
      <rPr>
        <sz val="11"/>
        <color rgb="FF000000"/>
        <rFont val="Times New Roman"/>
        <family val="1"/>
        <charset val="186"/>
      </rPr>
      <t>A</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</si>
  <si>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</si>
  <si>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</si>
  <si>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1.12.</t>
    </r>
  </si>
  <si>
    <r>
      <rPr>
        <sz val="12"/>
        <rFont val="Times New Roman"/>
        <family val="1"/>
        <charset val="186"/>
      </rPr>
      <t>Office</t>
    </r>
  </si>
  <si>
    <r>
      <rPr>
        <sz val="11"/>
        <rFont val="Times New Roman"/>
        <family val="1"/>
        <charset val="186"/>
      </rPr>
      <t>-</t>
    </r>
  </si>
  <si>
    <r>
      <rPr>
        <sz val="11"/>
        <color rgb="FF000000"/>
        <rFont val="Times New Roman"/>
        <family val="1"/>
        <charset val="186"/>
      </rPr>
      <t>A</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</si>
  <si>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</si>
  <si>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</si>
  <si>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1.13.</t>
    </r>
  </si>
  <si>
    <r>
      <rPr>
        <sz val="12"/>
        <rFont val="Times New Roman"/>
        <family val="1"/>
        <charset val="186"/>
      </rPr>
      <t>Office</t>
    </r>
  </si>
  <si>
    <r>
      <rPr>
        <sz val="11"/>
        <rFont val="Times New Roman"/>
        <family val="1"/>
        <charset val="186"/>
      </rPr>
      <t>A</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</si>
  <si>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</si>
  <si>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</si>
  <si>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1.14.</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</si>
  <si>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</si>
  <si>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</si>
  <si>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</si>
  <si>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</si>
  <si>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</si>
  <si>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</si>
  <si>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1.15.</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</si>
  <si>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</si>
  <si>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</si>
  <si>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</si>
  <si>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</si>
  <si>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</si>
  <si>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1.16.</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</si>
  <si>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</si>
  <si>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</si>
  <si>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</si>
  <si>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</si>
  <si>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</si>
  <si>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1.17.</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</si>
  <si>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</si>
  <si>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</si>
  <si>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</si>
  <si>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</si>
  <si>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</si>
  <si>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1.18.</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</si>
  <si>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</si>
  <si>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</si>
  <si>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</si>
  <si>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</si>
  <si>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</si>
  <si>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1.19.</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</si>
  <si>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</si>
  <si>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</si>
  <si>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</si>
  <si>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</si>
  <si>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</si>
  <si>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1.20.</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</si>
  <si>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</si>
  <si>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</si>
  <si>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</si>
  <si>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12"/>
        <color theme="1"/>
        <rFont val="Times New Roman"/>
        <family val="1"/>
        <charset val="186"/>
      </rPr>
      <t>PS</t>
    </r>
    <r>
      <rPr>
        <b/>
        <sz val="12"/>
        <color rgb="FF7030A0"/>
        <rFont val="Times New Roman"/>
        <family val="1"/>
      </rPr>
      <t>*</t>
    </r>
  </si>
  <si>
    <r>
      <rPr>
        <sz val="12"/>
        <rFont val="Times New Roman"/>
        <family val="1"/>
        <charset val="186"/>
      </rPr>
      <t>1.21.</t>
    </r>
  </si>
  <si>
    <r>
      <rPr>
        <sz val="12"/>
        <rFont val="Times New Roman"/>
        <family val="1"/>
        <charset val="186"/>
      </rPr>
      <t>Office</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</si>
  <si>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</si>
  <si>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</si>
  <si>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</si>
  <si>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1.22.</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</si>
  <si>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</si>
  <si>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</si>
  <si>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</si>
  <si>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</si>
  <si>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color theme="1"/>
        <rFont val="Times New Roman"/>
        <family val="1"/>
        <charset val="186"/>
      </rPr>
      <t>PS</t>
    </r>
    <r>
      <rPr>
        <b/>
        <sz val="12"/>
        <color rgb="FF7030A0"/>
        <rFont val="Times New Roman"/>
        <family val="1"/>
      </rPr>
      <t>*</t>
    </r>
  </si>
  <si>
    <r>
      <rPr>
        <sz val="12"/>
        <rFont val="Times New Roman"/>
        <family val="1"/>
        <charset val="186"/>
      </rPr>
      <t>1.23.</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</si>
  <si>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</si>
  <si>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</si>
  <si>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</si>
  <si>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</si>
  <si>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</si>
  <si>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1.24.</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</si>
  <si>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</si>
  <si>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</si>
  <si>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</si>
  <si>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i/>
        <sz val="9"/>
        <rFont val="Times New Roman"/>
        <family val="1"/>
        <charset val="186"/>
      </rPr>
      <t xml:space="preserve">Provide an office furniture set No. </t>
    </r>
    <r>
      <rPr>
        <i/>
        <sz val="9"/>
        <rFont val="Times New Roman"/>
        <family val="1"/>
        <charset val="186"/>
      </rPr>
      <t>1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</si>
  <si>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</si>
  <si>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1.25.</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</si>
  <si>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</si>
  <si>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</si>
  <si>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</si>
  <si>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</si>
  <si>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</si>
  <si>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1.26.</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</si>
  <si>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</si>
  <si>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</si>
  <si>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</si>
  <si>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</si>
  <si>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</si>
  <si>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1.27.</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</si>
  <si>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</si>
  <si>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</si>
  <si>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</si>
  <si>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</si>
  <si>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</si>
  <si>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1.28.</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</si>
  <si>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</si>
  <si>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</si>
  <si>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</si>
  <si>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</si>
  <si>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</si>
  <si>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1.29.</t>
    </r>
  </si>
  <si>
    <r>
      <rPr>
        <sz val="12"/>
        <rFont val="Times New Roman"/>
        <family val="1"/>
        <charset val="186"/>
      </rPr>
      <t>Office</t>
    </r>
  </si>
  <si>
    <r>
      <rPr>
        <sz val="11"/>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</si>
  <si>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</si>
  <si>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</si>
  <si>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</si>
  <si>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1.30.</t>
    </r>
  </si>
  <si>
    <r>
      <rPr>
        <sz val="11"/>
        <rFont val="Times New Roman"/>
        <family val="1"/>
        <charset val="186"/>
      </rPr>
      <t>-</t>
    </r>
  </si>
  <si>
    <r>
      <rPr>
        <sz val="11"/>
        <rFont val="Times New Roman"/>
        <family val="1"/>
        <charset val="186"/>
      </rPr>
      <t>C</t>
    </r>
  </si>
  <si>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</si>
  <si>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2"/>
        <rFont val="Times New Roman"/>
        <family val="1"/>
        <charset val="186"/>
      </rPr>
      <t>1.31.</t>
    </r>
  </si>
  <si>
    <r>
      <rPr>
        <sz val="12"/>
        <rFont val="Times New Roman"/>
        <family val="1"/>
        <charset val="186"/>
      </rPr>
      <t>Office</t>
    </r>
  </si>
  <si>
    <r>
      <rPr>
        <sz val="11"/>
        <rFont val="Times New Roman"/>
        <family val="1"/>
        <charset val="186"/>
      </rPr>
      <t>-</t>
    </r>
  </si>
  <si>
    <r>
      <rPr>
        <sz val="11"/>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</si>
  <si>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</si>
  <si>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</si>
  <si>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1.32.</t>
    </r>
  </si>
  <si>
    <r>
      <rPr>
        <sz val="12"/>
        <rFont val="Times New Roman"/>
        <family val="1"/>
        <charset val="186"/>
      </rPr>
      <t>Office</t>
    </r>
  </si>
  <si>
    <r>
      <rPr>
        <sz val="11"/>
        <rFont val="Times New Roman"/>
        <family val="1"/>
        <charset val="186"/>
      </rPr>
      <t>-</t>
    </r>
  </si>
  <si>
    <r>
      <rPr>
        <sz val="11"/>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</si>
  <si>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</si>
  <si>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</si>
  <si>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Office</t>
    </r>
  </si>
  <si>
    <r>
      <rPr>
        <sz val="11"/>
        <rFont val="Times New Roman"/>
        <family val="1"/>
        <charset val="186"/>
      </rPr>
      <t>-</t>
    </r>
  </si>
  <si>
    <r>
      <rPr>
        <sz val="11"/>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</si>
  <si>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</si>
  <si>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</si>
  <si>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Office</t>
    </r>
  </si>
  <si>
    <r>
      <rPr>
        <sz val="11"/>
        <rFont val="Times New Roman"/>
        <family val="1"/>
        <charset val="186"/>
      </rPr>
      <t>-</t>
    </r>
  </si>
  <si>
    <r>
      <rPr>
        <sz val="11"/>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</si>
  <si>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</si>
  <si>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r>
      <rPr>
        <b/>
        <sz val="12"/>
        <color rgb="FF7030A0"/>
        <rFont val="Times New Roman"/>
        <family val="1"/>
      </rPr>
      <t>*</t>
    </r>
  </si>
  <si>
    <r>
      <rPr>
        <sz val="12"/>
        <rFont val="Times New Roman"/>
        <family val="1"/>
        <charset val="186"/>
      </rPr>
      <t>Meeting room</t>
    </r>
  </si>
  <si>
    <r>
      <rPr>
        <sz val="11"/>
        <rFont val="Times New Roman"/>
        <family val="1"/>
        <charset val="186"/>
      </rPr>
      <t>-</t>
    </r>
  </si>
  <si>
    <r>
      <rPr>
        <sz val="11"/>
        <rFont val="Times New Roman"/>
        <family val="1"/>
        <charset val="186"/>
      </rPr>
      <t>A</t>
    </r>
  </si>
  <si>
    <r>
      <rPr>
        <i/>
        <sz val="9"/>
        <color rgb="FF000000"/>
        <rFont val="Times New Roman"/>
        <family val="1"/>
        <charset val="186"/>
      </rPr>
      <t xml:space="preserve">Provide a meeting room set No. </t>
    </r>
    <r>
      <rPr>
        <i/>
        <sz val="9"/>
        <color rgb="FF000000"/>
        <rFont val="Times New Roman"/>
        <family val="1"/>
        <charset val="186"/>
      </rPr>
      <t>6 (according to document 28 of Annex 2 Supplement 2 of the Terms)</t>
    </r>
  </si>
  <si>
    <r>
      <rPr>
        <sz val="12"/>
        <color theme="1"/>
        <rFont val="Times New Roman"/>
        <family val="1"/>
        <charset val="186"/>
      </rPr>
      <t>PS</t>
    </r>
    <r>
      <rPr>
        <b/>
        <sz val="12"/>
        <color rgb="FF7030A0"/>
        <rFont val="Times New Roman"/>
        <family val="1"/>
      </rPr>
      <t>*</t>
    </r>
  </si>
  <si>
    <r>
      <rPr>
        <sz val="12"/>
        <rFont val="Times New Roman"/>
        <family val="1"/>
        <charset val="186"/>
      </rPr>
      <t>Storage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</si>
  <si>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</si>
  <si>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</si>
  <si>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</si>
  <si>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</si>
  <si>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</si>
  <si>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</si>
  <si>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</si>
  <si>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r>
      <rPr>
        <b/>
        <sz val="12"/>
        <color rgb="FF7030A0"/>
        <rFont val="Times New Roman"/>
        <family val="1"/>
      </rPr>
      <t>*</t>
    </r>
  </si>
  <si>
    <r>
      <rPr>
        <sz val="12"/>
        <rFont val="Times New Roman"/>
        <family val="1"/>
        <charset val="186"/>
      </rPr>
      <t>Storage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</si>
  <si>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</si>
  <si>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</si>
  <si>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</si>
  <si>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</si>
  <si>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</si>
  <si>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</si>
  <si>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</si>
  <si>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r>
      <rPr>
        <b/>
        <sz val="12"/>
        <color rgb="FF7030A0"/>
        <rFont val="Times New Roman"/>
        <family val="1"/>
      </rPr>
      <t>*</t>
    </r>
  </si>
  <si>
    <r>
      <rPr>
        <sz val="12"/>
        <rFont val="Times New Roman"/>
        <family val="1"/>
        <charset val="186"/>
      </rPr>
      <t>Storage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</si>
  <si>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</si>
  <si>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</si>
  <si>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</si>
  <si>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</si>
  <si>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</si>
  <si>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</si>
  <si>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</si>
  <si>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r>
      <rPr>
        <b/>
        <sz val="12"/>
        <color rgb="FF7030A0"/>
        <rFont val="Times New Roman"/>
        <family val="1"/>
      </rPr>
      <t>*</t>
    </r>
  </si>
  <si>
    <r>
      <rPr>
        <sz val="12"/>
        <rFont val="Times New Roman"/>
        <family val="1"/>
        <charset val="186"/>
      </rPr>
      <t>Storage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</si>
  <si>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</si>
  <si>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</si>
  <si>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</si>
  <si>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</si>
  <si>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</si>
  <si>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</si>
  <si>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</si>
  <si>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r>
      <rPr>
        <b/>
        <sz val="12"/>
        <color rgb="FF7030A0"/>
        <rFont val="Times New Roman"/>
        <family val="1"/>
      </rPr>
      <t>*</t>
    </r>
  </si>
  <si>
    <r>
      <rPr>
        <sz val="12"/>
        <rFont val="Times New Roman"/>
        <family val="1"/>
        <charset val="186"/>
      </rPr>
      <t>Storage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</si>
  <si>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</si>
  <si>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</si>
  <si>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</si>
  <si>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</si>
  <si>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</si>
  <si>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</si>
  <si>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</si>
  <si>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r>
      <rPr>
        <b/>
        <sz val="12"/>
        <color rgb="FF7030A0"/>
        <rFont val="Times New Roman"/>
        <family val="1"/>
      </rPr>
      <t>*</t>
    </r>
  </si>
  <si>
    <r>
      <rPr>
        <b/>
        <sz val="12"/>
        <rFont val="Times New Roman"/>
        <family val="1"/>
        <charset val="186"/>
      </rPr>
      <t>2.</t>
    </r>
  </si>
  <si>
    <r>
      <rPr>
        <b/>
        <sz val="12"/>
        <rFont val="Times New Roman"/>
        <family val="1"/>
        <charset val="186"/>
      </rPr>
      <t>Special-purpose room zone:</t>
    </r>
  </si>
  <si>
    <r>
      <rPr>
        <i/>
        <sz val="9"/>
        <color rgb="FF000000"/>
        <rFont val="Times New Roman"/>
        <family val="1"/>
        <charset val="186"/>
      </rPr>
      <t>Provide all required equipment and furniture required for the room's functionality.</t>
    </r>
  </si>
  <si>
    <r>
      <rPr>
        <sz val="11"/>
        <rFont val="Times New Roman"/>
        <family val="1"/>
        <charset val="186"/>
      </rPr>
      <t>-</t>
    </r>
  </si>
  <si>
    <r>
      <rPr>
        <sz val="11"/>
        <rFont val="Times New Roman"/>
        <family val="1"/>
        <charset val="186"/>
      </rPr>
      <t>B</t>
    </r>
  </si>
  <si>
    <r>
      <rPr>
        <sz val="9"/>
        <color theme="1"/>
        <rFont val="Times New Roman"/>
        <family val="1"/>
        <charset val="186"/>
      </rPr>
      <t xml:space="preserve">The rooms are arranged according to the resolution of the Government of the Republic of Lithuania dated 2018-08-13 No.  820 requirements. </t>
    </r>
    <r>
      <rPr>
        <i/>
        <sz val="9"/>
        <color theme="1"/>
        <rFont val="Times New Roman"/>
        <family val="1"/>
        <charset val="186"/>
      </rPr>
      <t>Security systems are installed in accordance with document 36 of Supplement 2.1 "Requirements for the installation of electronic security systems" Type 4 room.</t>
    </r>
  </si>
  <si>
    <r>
      <rPr>
        <i/>
        <sz val="9"/>
        <color rgb="FF000000"/>
        <rFont val="Times New Roman"/>
        <family val="1"/>
        <charset val="186"/>
      </rPr>
      <t xml:space="preserve">Provide a meeting room set No. </t>
    </r>
    <r>
      <rPr>
        <i/>
        <sz val="9"/>
        <color rgb="FF000000"/>
        <rFont val="Times New Roman"/>
        <family val="1"/>
        <charset val="186"/>
      </rPr>
      <t>6 (according to document 28 of Annex 2 Supplement 2 of the Terms)</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</si>
  <si>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</si>
  <si>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</si>
  <si>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</si>
  <si>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</si>
  <si>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</si>
  <si>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</si>
  <si>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</si>
  <si>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</si>
  <si>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</si>
  <si>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</si>
  <si>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</si>
  <si>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</si>
  <si>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sz val="9"/>
        <color theme="1"/>
        <rFont val="Times New Roman"/>
        <family val="1"/>
        <charset val="186"/>
      </rPr>
      <t>The rooms are arranged according to the resolution of the Government of the Republic of Lithuania dated 2018-08-13 No.  820 requirements.</t>
    </r>
    <r>
      <rPr>
        <i/>
        <sz val="9"/>
        <color theme="1"/>
        <rFont val="Times New Roman"/>
        <family val="1"/>
        <charset val="186"/>
      </rPr>
      <t xml:space="preserve"> </t>
    </r>
    <r>
      <rPr>
        <i/>
        <sz val="9"/>
        <color theme="1"/>
        <rFont val="Times New Roman"/>
        <family val="1"/>
        <charset val="186"/>
      </rPr>
      <t>Security systems are installed in accordance with document 36 of Supplement 2.1 "Requirements for the installation of electronic security systems" Type 5 room.</t>
    </r>
  </si>
  <si>
    <r>
      <rPr>
        <sz val="11"/>
        <rFont val="Times New Roman"/>
        <family val="1"/>
        <charset val="186"/>
      </rPr>
      <t>B</t>
    </r>
  </si>
  <si>
    <r>
      <rPr>
        <sz val="12"/>
        <rFont val="Times New Roman"/>
        <family val="1"/>
        <charset val="186"/>
      </rPr>
      <t>Recreation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</si>
  <si>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</si>
  <si>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</si>
  <si>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</si>
  <si>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</si>
  <si>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</si>
  <si>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sz val="12"/>
        <rFont val="Times New Roman"/>
        <family val="1"/>
        <charset val="186"/>
      </rPr>
      <t>Recreation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</si>
  <si>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</si>
  <si>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</si>
  <si>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</si>
  <si>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</si>
  <si>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</si>
  <si>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sz val="12"/>
        <rFont val="Times New Roman"/>
        <family val="1"/>
        <charset val="186"/>
      </rPr>
      <t xml:space="preserve">Sanitary unit rooms with showers, toilets, and washbasins </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</si>
  <si>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</si>
  <si>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</si>
  <si>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</si>
  <si>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</si>
  <si>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C</t>
    </r>
  </si>
  <si>
    <r>
      <rPr>
        <i/>
        <sz val="9"/>
        <color rgb="FF000000"/>
        <rFont val="Times New Roman"/>
        <family val="1"/>
        <charset val="186"/>
      </rPr>
      <t>Provide all required equipment and furniture required for the room's functionality.</t>
    </r>
  </si>
  <si>
    <r>
      <rPr>
        <sz val="12"/>
        <rFont val="Times New Roman"/>
        <family val="1"/>
        <charset val="186"/>
      </rPr>
      <t xml:space="preserve">Sanitary unit rooms with showers, toilets, and washbasins </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</si>
  <si>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</si>
  <si>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</si>
  <si>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</si>
  <si>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</si>
  <si>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C</t>
    </r>
  </si>
  <si>
    <r>
      <rPr>
        <i/>
        <sz val="9"/>
        <color theme="1"/>
        <rFont val="Times New Roman"/>
        <family val="1"/>
        <charset val="186"/>
      </rPr>
      <t>Magnetic contacts for protective alarms are to be installed on the window sashes and assigned to the high corridor area.</t>
    </r>
  </si>
  <si>
    <r>
      <rPr>
        <i/>
        <sz val="9"/>
        <color rgb="FF000000"/>
        <rFont val="Times New Roman"/>
        <family val="1"/>
        <charset val="186"/>
      </rPr>
      <t>Provide all required equipment and furniture required for the room's functionality.</t>
    </r>
  </si>
  <si>
    <r>
      <rPr>
        <sz val="12"/>
        <rFont val="Times New Roman"/>
        <family val="1"/>
        <charset val="186"/>
      </rPr>
      <t>On-duty room</t>
    </r>
  </si>
  <si>
    <r>
      <rPr>
        <sz val="11"/>
        <rFont val="Times New Roman"/>
        <family val="1"/>
        <charset val="186"/>
      </rPr>
      <t>-</t>
    </r>
  </si>
  <si>
    <r>
      <rPr>
        <sz val="11"/>
        <color rgb="FF000000"/>
        <rFont val="Times New Roman"/>
        <family val="1"/>
        <charset val="186"/>
      </rPr>
      <t>A</t>
    </r>
  </si>
  <si>
    <r>
      <rPr>
        <sz val="12"/>
        <rFont val="Times New Roman"/>
        <family val="1"/>
        <charset val="186"/>
      </rPr>
      <t>Weapons storage room</t>
    </r>
  </si>
  <si>
    <r>
      <rPr>
        <sz val="11"/>
        <rFont val="Times New Roman"/>
        <family val="1"/>
        <charset val="186"/>
      </rPr>
      <t>-</t>
    </r>
  </si>
  <si>
    <r>
      <rPr>
        <sz val="11"/>
        <rFont val="Times New Roman"/>
        <family val="1"/>
        <charset val="186"/>
      </rPr>
      <t>-</t>
    </r>
  </si>
  <si>
    <r>
      <rPr>
        <sz val="11"/>
        <color rgb="FF000000"/>
        <rFont val="Times New Roman"/>
        <family val="1"/>
        <charset val="186"/>
      </rPr>
      <t>A</t>
    </r>
  </si>
  <si>
    <r>
      <rPr>
        <sz val="12"/>
        <rFont val="Times New Roman"/>
        <family val="1"/>
        <charset val="186"/>
      </rPr>
      <t>Archive room</t>
    </r>
  </si>
  <si>
    <r>
      <rPr>
        <sz val="11"/>
        <rFont val="Times New Roman"/>
        <family val="1"/>
        <charset val="186"/>
      </rPr>
      <t>-</t>
    </r>
  </si>
  <si>
    <r>
      <rPr>
        <sz val="11"/>
        <color rgb="FF000000"/>
        <rFont val="Times New Roman"/>
        <family val="1"/>
        <charset val="186"/>
      </rPr>
      <t>A</t>
    </r>
  </si>
  <si>
    <r>
      <rPr>
        <i/>
        <sz val="9"/>
        <color rgb="FF000000"/>
        <rFont val="Times New Roman"/>
        <family val="1"/>
        <charset val="186"/>
      </rPr>
      <t>Provide all required equipment and furniture required for the room's functionality.</t>
    </r>
  </si>
  <si>
    <r>
      <rPr>
        <sz val="12"/>
        <rFont val="Times New Roman"/>
        <family val="1"/>
        <charset val="186"/>
      </rPr>
      <t>Server room 1/2</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</si>
  <si>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</si>
  <si>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</si>
  <si>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</si>
  <si>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</si>
  <si>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</si>
  <si>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color rgb="FF000000"/>
        <rFont val="Times New Roman"/>
        <family val="1"/>
        <charset val="186"/>
      </rPr>
      <t>A</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</si>
  <si>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</si>
  <si>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</si>
  <si>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</si>
  <si>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</si>
  <si>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color rgb="FF000000"/>
        <rFont val="Times New Roman"/>
        <family val="1"/>
        <charset val="186"/>
      </rPr>
      <t>A</t>
    </r>
  </si>
  <si>
    <r>
      <rPr>
        <sz val="12"/>
        <rFont val="Times New Roman"/>
        <family val="1"/>
        <charset val="186"/>
      </rPr>
      <t>Telecommunications equipment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</si>
  <si>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</si>
  <si>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</si>
  <si>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</si>
  <si>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</si>
  <si>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color rgb="FF000000"/>
        <rFont val="Times New Roman"/>
        <family val="1"/>
        <charset val="186"/>
      </rPr>
      <t>A</t>
    </r>
  </si>
  <si>
    <r>
      <rPr>
        <sz val="12"/>
        <rFont val="Times New Roman"/>
        <family val="1"/>
        <charset val="186"/>
      </rPr>
      <t>Communication entry room (hardware)</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</si>
  <si>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</si>
  <si>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</si>
  <si>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</si>
  <si>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</si>
  <si>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color rgb="FF000000"/>
        <rFont val="Times New Roman"/>
        <family val="1"/>
        <charset val="186"/>
      </rPr>
      <t>A</t>
    </r>
  </si>
  <si>
    <r>
      <rPr>
        <sz val="11"/>
        <rFont val="Times New Roman"/>
        <family val="1"/>
        <charset val="186"/>
      </rPr>
      <t>-</t>
    </r>
  </si>
  <si>
    <r>
      <rPr>
        <sz val="11"/>
        <color rgb="FF000000"/>
        <rFont val="Times New Roman"/>
        <family val="1"/>
        <charset val="186"/>
      </rPr>
      <t>A</t>
    </r>
  </si>
  <si>
    <r>
      <rPr>
        <i/>
        <sz val="9"/>
        <color rgb="FF000000"/>
        <rFont val="Times New Roman"/>
        <family val="1"/>
        <charset val="186"/>
      </rPr>
      <t xml:space="preserve">Provide space for office furniture set No. </t>
    </r>
    <r>
      <rPr>
        <i/>
        <sz val="9"/>
        <color rgb="FF000000"/>
        <rFont val="Times New Roman"/>
        <family val="1"/>
        <charset val="186"/>
      </rPr>
      <t>2 (2 units).</t>
    </r>
  </si>
  <si>
    <r>
      <rPr>
        <b/>
        <sz val="12"/>
        <rFont val="Times New Roman"/>
        <family val="1"/>
        <charset val="186"/>
      </rPr>
      <t>3.</t>
    </r>
  </si>
  <si>
    <r>
      <rPr>
        <b/>
        <sz val="12"/>
        <rFont val="Times New Roman"/>
        <family val="1"/>
        <charset val="186"/>
      </rPr>
      <t>Technical rooms</t>
    </r>
  </si>
  <si>
    <r>
      <rPr>
        <sz val="12"/>
        <rFont val="Times New Roman"/>
        <family val="1"/>
        <charset val="186"/>
      </rPr>
      <t>3.1.</t>
    </r>
  </si>
  <si>
    <r>
      <rPr>
        <sz val="12"/>
        <rFont val="Times New Roman"/>
        <family val="1"/>
        <charset val="186"/>
      </rPr>
      <t>Technical rooms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</si>
  <si>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</si>
  <si>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</si>
  <si>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</si>
  <si>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</si>
  <si>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</si>
  <si>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A</t>
    </r>
  </si>
  <si>
    <r>
      <rPr>
        <i/>
        <sz val="9"/>
        <color theme="1"/>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</si>
  <si>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sz val="12"/>
        <rFont val="Times New Roman"/>
        <family val="1"/>
        <charset val="186"/>
      </rPr>
      <t>3.2.</t>
    </r>
  </si>
  <si>
    <r>
      <rPr>
        <sz val="12"/>
        <rFont val="Times New Roman"/>
        <family val="1"/>
        <charset val="186"/>
      </rPr>
      <t>Electronic security systems switch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</si>
  <si>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</si>
  <si>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</si>
  <si>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</si>
  <si>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</si>
  <si>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</si>
  <si>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A</t>
    </r>
  </si>
  <si>
    <r>
      <rPr>
        <sz val="12"/>
        <rFont val="Times New Roman"/>
        <family val="1"/>
        <charset val="186"/>
      </rPr>
      <t>Switching room (communication distribution point)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</si>
  <si>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</si>
  <si>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</si>
  <si>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</si>
  <si>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</si>
  <si>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</si>
  <si>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A</t>
    </r>
  </si>
  <si>
    <r>
      <rPr>
        <b/>
        <sz val="12"/>
        <rFont val="Times New Roman"/>
        <family val="1"/>
        <charset val="186"/>
      </rPr>
      <t>Other rooms:</t>
    </r>
  </si>
  <si>
    <r>
      <rPr>
        <sz val="12"/>
        <rFont val="Times New Roman"/>
        <family val="1"/>
        <charset val="186"/>
      </rPr>
      <t>Corridor</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</si>
  <si>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</si>
  <si>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</si>
  <si>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</si>
  <si>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</si>
  <si>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</si>
  <si>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</si>
  <si>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rFont val="Times New Roman"/>
        <family val="1"/>
        <charset val="186"/>
      </rPr>
      <t>Cleaning inventory storage room (on each floor)</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</si>
  <si>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</si>
  <si>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</si>
  <si>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</si>
  <si>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</si>
  <si>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</si>
  <si>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</si>
  <si>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color rgb="FF000000"/>
        <rFont val="Times New Roman"/>
        <family val="1"/>
        <charset val="186"/>
      </rPr>
      <t xml:space="preserve">Each floor of the building must include technical rooms for storing cleaning equipment. </t>
    </r>
    <r>
      <rPr>
        <i/>
        <sz val="9"/>
        <color rgb="FF000000"/>
        <rFont val="Times New Roman"/>
        <family val="1"/>
        <charset val="186"/>
      </rPr>
      <t>Forced air extraction must be ensured in these rooms, with a sink equipped with hot and cold water connections, and holders must be provided for convenient storage of brushes and other tools.</t>
    </r>
  </si>
  <si>
    <r>
      <rPr>
        <sz val="12"/>
        <color theme="1"/>
        <rFont val="Times New Roman"/>
        <family val="1"/>
        <charset val="186"/>
      </rPr>
      <t>Other. Proposed by the Candidate / Participant.</t>
    </r>
  </si>
  <si>
    <r>
      <rPr>
        <sz val="11"/>
        <color rgb="FF000000"/>
        <rFont val="Times New Roman"/>
        <family val="1"/>
        <charset val="186"/>
      </rPr>
      <t>The Candidate / Participant may add to the Solution / Tender its own solutions that are not in conflict with the Specification or not evaluated by the Public Entity (PE)</t>
    </r>
  </si>
  <si>
    <r>
      <rPr>
        <b/>
        <sz val="12"/>
        <color rgb="FF000000"/>
        <rFont val="Times New Roman"/>
        <family val="1"/>
        <charset val="186"/>
      </rPr>
      <t>Total building area</t>
    </r>
  </si>
  <si>
    <r>
      <rPr>
        <sz val="12"/>
        <rFont val="Times New Roman"/>
        <family val="1"/>
        <charset val="186"/>
      </rPr>
      <t>The price must match the price of part of the Facility of Supplement 2.1, document 1, worksheet 1</t>
    </r>
  </si>
  <si>
    <r>
      <rPr>
        <b/>
        <sz val="11"/>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</si>
  <si>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</si>
  <si>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theme="1"/>
        <rFont val="Times New Roman"/>
        <family val="1"/>
        <charset val="186"/>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</si>
  <si>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</si>
  <si>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</si>
  <si>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</si>
  <si>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</si>
  <si>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</si>
  <si>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</si>
  <si>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</si>
  <si>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</si>
  <si>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</si>
  <si>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</si>
  <si>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sz val="11"/>
        <rFont val="Times New Roman"/>
        <family val="1"/>
        <charset val="186"/>
      </rPr>
      <t>14. VS – Furniture and equipment purchased and installed by the PUBLIC ENTITY.</t>
    </r>
  </si>
  <si>
    <r>
      <rPr>
        <sz val="12"/>
        <rFont val="Times New Roman"/>
        <family val="1"/>
        <charset val="186"/>
      </rPr>
      <t>Supplement 2.1 document 3 "Technical requirements for the creation of headquarters"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</si>
  <si>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</si>
  <si>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</si>
  <si>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</si>
  <si>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</si>
  <si>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</si>
  <si>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</si>
  <si>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</si>
  <si>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</si>
  <si>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</si>
  <si>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3 "Technical requirements for the creation of headquarters"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</si>
  <si>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</si>
  <si>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</si>
  <si>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color theme="1"/>
        <rFont val="Times New Roman"/>
        <family val="1"/>
        <charset val="186"/>
      </rPr>
      <t>Description of special requirements for premises/areas (if applicable)</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</si>
  <si>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</si>
  <si>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</si>
  <si>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</si>
  <si>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</si>
  <si>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</si>
  <si>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</si>
  <si>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</si>
  <si>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</si>
  <si>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sz val="10"/>
        <rFont val="Times New Roman"/>
        <family val="1"/>
        <charset val="186"/>
      </rPr>
      <t>1.1.</t>
    </r>
  </si>
  <si>
    <r>
      <rPr>
        <sz val="10"/>
        <rFont val="Times New Roman"/>
        <family val="1"/>
        <charset val="186"/>
      </rPr>
      <t>1.2.</t>
    </r>
  </si>
  <si>
    <r>
      <rPr>
        <sz val="10"/>
        <rFont val="Times New Roman"/>
        <family val="1"/>
        <charset val="186"/>
      </rPr>
      <t>1.3.</t>
    </r>
  </si>
  <si>
    <r>
      <rPr>
        <sz val="10"/>
        <rFont val="Times New Roman"/>
        <family val="1"/>
        <charset val="186"/>
      </rPr>
      <t>1.4.</t>
    </r>
  </si>
  <si>
    <r>
      <rPr>
        <sz val="10"/>
        <rFont val="Times New Roman"/>
        <family val="1"/>
        <charset val="186"/>
      </rPr>
      <t>1.5.</t>
    </r>
  </si>
  <si>
    <r>
      <rPr>
        <sz val="10"/>
        <rFont val="Times New Roman"/>
        <family val="1"/>
        <charset val="186"/>
      </rPr>
      <t>1.6.</t>
    </r>
  </si>
  <si>
    <r>
      <rPr>
        <sz val="10"/>
        <rFont val="Times New Roman"/>
        <family val="1"/>
        <charset val="186"/>
      </rPr>
      <t>1.7.</t>
    </r>
  </si>
  <si>
    <r>
      <rPr>
        <sz val="10"/>
        <rFont val="Times New Roman"/>
        <family val="1"/>
        <charset val="186"/>
      </rPr>
      <t>1.8.</t>
    </r>
  </si>
  <si>
    <r>
      <rPr>
        <sz val="10"/>
        <rFont val="Times New Roman"/>
        <family val="1"/>
        <charset val="186"/>
      </rPr>
      <t>1.9.</t>
    </r>
  </si>
  <si>
    <r>
      <rPr>
        <sz val="10"/>
        <rFont val="Times New Roman"/>
        <family val="1"/>
        <charset val="186"/>
      </rPr>
      <t>1.10.</t>
    </r>
  </si>
  <si>
    <r>
      <rPr>
        <sz val="10"/>
        <rFont val="Times New Roman"/>
        <family val="1"/>
        <charset val="186"/>
      </rPr>
      <t>1.11.</t>
    </r>
  </si>
  <si>
    <r>
      <rPr>
        <sz val="10"/>
        <rFont val="Times New Roman"/>
        <family val="1"/>
        <charset val="186"/>
      </rPr>
      <t>1.12.</t>
    </r>
  </si>
  <si>
    <r>
      <rPr>
        <sz val="10"/>
        <rFont val="Times New Roman"/>
        <family val="1"/>
        <charset val="186"/>
      </rPr>
      <t>1.13.</t>
    </r>
  </si>
  <si>
    <r>
      <rPr>
        <sz val="10"/>
        <rFont val="Times New Roman"/>
        <family val="1"/>
        <charset val="186"/>
      </rPr>
      <t>1.14.</t>
    </r>
  </si>
  <si>
    <r>
      <rPr>
        <sz val="10"/>
        <rFont val="Times New Roman"/>
        <family val="1"/>
        <charset val="186"/>
      </rPr>
      <t>1.15.</t>
    </r>
  </si>
  <si>
    <r>
      <rPr>
        <sz val="10"/>
        <rFont val="Times New Roman"/>
        <family val="1"/>
        <charset val="186"/>
      </rPr>
      <t>1.16.</t>
    </r>
  </si>
  <si>
    <r>
      <rPr>
        <sz val="10"/>
        <rFont val="Times New Roman"/>
        <family val="1"/>
        <charset val="186"/>
      </rPr>
      <t>1.17.</t>
    </r>
  </si>
  <si>
    <r>
      <rPr>
        <sz val="10"/>
        <rFont val="Times New Roman"/>
        <family val="1"/>
        <charset val="186"/>
      </rPr>
      <t>1.18.</t>
    </r>
  </si>
  <si>
    <r>
      <rPr>
        <sz val="10"/>
        <rFont val="Times New Roman"/>
        <family val="1"/>
        <charset val="186"/>
      </rPr>
      <t>1.19.</t>
    </r>
  </si>
  <si>
    <r>
      <rPr>
        <sz val="10"/>
        <rFont val="Times New Roman"/>
        <family val="1"/>
        <charset val="186"/>
      </rPr>
      <t>1.20.</t>
    </r>
  </si>
  <si>
    <r>
      <rPr>
        <sz val="10"/>
        <rFont val="Times New Roman"/>
        <family val="1"/>
        <charset val="186"/>
      </rPr>
      <t>1.21.</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</si>
  <si>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</si>
  <si>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</si>
  <si>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</si>
  <si>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</si>
  <si>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</si>
  <si>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</si>
  <si>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</si>
  <si>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sz val="12"/>
        <rFont val="Times New Roman"/>
        <family val="1"/>
        <charset val="186"/>
      </rPr>
      <t>2.5.</t>
    </r>
  </si>
  <si>
    <r>
      <rPr>
        <sz val="12"/>
        <rFont val="Times New Roman"/>
        <family val="1"/>
        <charset val="186"/>
      </rPr>
      <t>2.6.</t>
    </r>
  </si>
  <si>
    <r>
      <rPr>
        <sz val="12"/>
        <rFont val="Times New Roman"/>
        <family val="1"/>
        <charset val="186"/>
      </rPr>
      <t>2.7.</t>
    </r>
  </si>
  <si>
    <r>
      <rPr>
        <sz val="12"/>
        <rFont val="Times New Roman"/>
        <family val="1"/>
        <charset val="186"/>
      </rPr>
      <t>2.8.</t>
    </r>
  </si>
  <si>
    <r>
      <rPr>
        <sz val="12"/>
        <rFont val="Times New Roman"/>
        <family val="1"/>
        <charset val="186"/>
      </rPr>
      <t>2.9.</t>
    </r>
  </si>
  <si>
    <r>
      <rPr>
        <sz val="12"/>
        <rFont val="Times New Roman"/>
        <family val="1"/>
        <charset val="186"/>
      </rPr>
      <t>2.10.</t>
    </r>
  </si>
  <si>
    <r>
      <rPr>
        <sz val="12"/>
        <rFont val="Times New Roman"/>
        <family val="1"/>
        <charset val="186"/>
      </rPr>
      <t>2.11.</t>
    </r>
  </si>
  <si>
    <r>
      <rPr>
        <sz val="12"/>
        <rFont val="Times New Roman"/>
        <family val="1"/>
        <charset val="186"/>
      </rPr>
      <t>2.12.</t>
    </r>
  </si>
  <si>
    <r>
      <rPr>
        <sz val="12"/>
        <rFont val="Times New Roman"/>
        <family val="1"/>
        <charset val="186"/>
      </rPr>
      <t>2.13.</t>
    </r>
  </si>
  <si>
    <r>
      <rPr>
        <sz val="12"/>
        <rFont val="Times New Roman"/>
        <family val="1"/>
        <charset val="186"/>
      </rPr>
      <t>2.14.</t>
    </r>
  </si>
  <si>
    <r>
      <rPr>
        <sz val="12"/>
        <rFont val="Times New Roman"/>
        <family val="1"/>
        <charset val="186"/>
      </rPr>
      <t>2.15.</t>
    </r>
  </si>
  <si>
    <r>
      <rPr>
        <sz val="12"/>
        <rFont val="Times New Roman"/>
        <family val="1"/>
        <charset val="186"/>
      </rPr>
      <t>2.16.</t>
    </r>
  </si>
  <si>
    <r>
      <rPr>
        <sz val="12"/>
        <rFont val="Times New Roman"/>
        <family val="1"/>
        <charset val="186"/>
      </rPr>
      <t>2.17.</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</si>
  <si>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</si>
  <si>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</si>
  <si>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</si>
  <si>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</si>
  <si>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</si>
  <si>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</si>
  <si>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</si>
  <si>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</si>
  <si>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rFont val="Times New Roman"/>
        <family val="1"/>
        <charset val="186"/>
      </rPr>
      <t>Supplement 2.1 document 3 "Technical requirements for the creation of headquarters"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</si>
  <si>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</si>
  <si>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</si>
  <si>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</si>
  <si>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</si>
  <si>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</si>
  <si>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</si>
  <si>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</si>
  <si>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</si>
  <si>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</si>
  <si>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3 "Technical requirements for the creation of headquarters"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</si>
  <si>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</si>
  <si>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</si>
  <si>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rFont val="Times New Roman"/>
        <family val="1"/>
        <charset val="186"/>
      </rPr>
      <t>Building part/ System/ Area</t>
    </r>
  </si>
  <si>
    <r>
      <rPr>
        <b/>
        <sz val="12"/>
        <color theme="1"/>
        <rFont val="Times New Roman"/>
        <family val="1"/>
        <charset val="186"/>
      </rPr>
      <t>Description of special requirements for premises/areas (if applicable)</t>
    </r>
  </si>
  <si>
    <r>
      <rPr>
        <b/>
        <sz val="12"/>
        <color theme="1"/>
        <rFont val="Times New Roman"/>
        <family val="1"/>
        <charset val="186"/>
      </rPr>
      <t xml:space="preserve">Headquarters No. </t>
    </r>
    <r>
      <rPr>
        <b/>
        <sz val="12"/>
        <color theme="1"/>
        <rFont val="Times New Roman"/>
        <family val="1"/>
        <charset val="186"/>
      </rPr>
      <t>1</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</si>
  <si>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</si>
  <si>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</si>
  <si>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</si>
  <si>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</si>
  <si>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</si>
  <si>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filled by the Public Entity (if specific requirements are known and applied</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</si>
  <si>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</si>
  <si>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</si>
  <si>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</si>
  <si>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</si>
  <si>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b/>
        <sz val="12"/>
        <color theme="1"/>
        <rFont val="Times New Roman"/>
        <family val="1"/>
        <charset val="186"/>
      </rPr>
      <t>Building structures and other elements</t>
    </r>
  </si>
  <si>
    <r>
      <rPr>
        <sz val="10"/>
        <rFont val="Times New Roman"/>
        <family val="1"/>
        <charset val="186"/>
      </rPr>
      <t>1.1.</t>
    </r>
  </si>
  <si>
    <r>
      <rPr>
        <b/>
        <sz val="12"/>
        <color theme="1"/>
        <rFont val="Times New Roman"/>
        <family val="1"/>
        <charset val="186"/>
      </rPr>
      <t>Foundations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</si>
  <si>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</si>
  <si>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0"/>
        <rFont val="Times New Roman"/>
        <family val="1"/>
        <charset val="186"/>
      </rPr>
      <t>1.2.</t>
    </r>
  </si>
  <si>
    <r>
      <rPr>
        <b/>
        <sz val="12"/>
        <color theme="1"/>
        <rFont val="Times New Roman"/>
        <family val="1"/>
        <charset val="186"/>
      </rPr>
      <t>Plinth installation</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</si>
  <si>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plinth solutions, finishing materials etc.</t>
    </r>
  </si>
  <si>
    <r>
      <rPr>
        <sz val="10"/>
        <rFont val="Times New Roman"/>
        <family val="1"/>
        <charset val="186"/>
      </rPr>
      <t>1.3.</t>
    </r>
  </si>
  <si>
    <r>
      <rPr>
        <b/>
        <sz val="12"/>
        <color theme="1"/>
        <rFont val="Times New Roman"/>
        <family val="1"/>
        <charset val="186"/>
      </rPr>
      <t>Load-bearing external walls, structures</t>
    </r>
  </si>
  <si>
    <r>
      <rPr>
        <sz val="10"/>
        <rFont val="Times New Roman"/>
        <family val="1"/>
        <charset val="186"/>
      </rPr>
      <t>1.4.</t>
    </r>
  </si>
  <si>
    <r>
      <rPr>
        <b/>
        <sz val="12"/>
        <color theme="1"/>
        <rFont val="Times New Roman"/>
        <family val="1"/>
        <charset val="186"/>
      </rPr>
      <t>Non-load-bearing external walls, structures</t>
    </r>
  </si>
  <si>
    <r>
      <rPr>
        <sz val="10"/>
        <rFont val="Times New Roman"/>
        <family val="1"/>
        <charset val="186"/>
      </rPr>
      <t>1.5.</t>
    </r>
  </si>
  <si>
    <r>
      <rPr>
        <b/>
        <sz val="12"/>
        <color theme="1"/>
        <rFont val="Times New Roman"/>
        <family val="1"/>
        <charset val="186"/>
      </rPr>
      <t>Slabs on the ground.</t>
    </r>
  </si>
  <si>
    <r>
      <rPr>
        <sz val="12"/>
        <rFont val="Times New Roman"/>
        <family val="1"/>
        <charset val="186"/>
      </rPr>
      <t xml:space="preserve">1. Acoustic noise in shared areas must not exceed 85 dBA, in work offices and meeting rooms – up to 50 dBA, and in sleeping areas – up to 32 dBA.
2. In special rooms with a high or medium potential for liquid accumulation, a floor slope must be installed to allow liquids to drain into the sewage system.
3. Floor coverings must be suitable for their intended use based on the function of the rooms or spaces where they are installed.
4.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</si>
  <si>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0"/>
        <rFont val="Times New Roman"/>
        <family val="1"/>
        <charset val="186"/>
      </rPr>
      <t>1.6.</t>
    </r>
  </si>
  <si>
    <r>
      <rPr>
        <b/>
        <sz val="12"/>
        <color theme="1"/>
        <rFont val="Times New Roman"/>
        <family val="1"/>
        <charset val="186"/>
      </rPr>
      <t>Floor slabs between levels</t>
    </r>
  </si>
  <si>
    <r>
      <rPr>
        <sz val="10"/>
        <rFont val="Times New Roman"/>
        <family val="1"/>
        <charset val="186"/>
      </rPr>
      <t>1.7.</t>
    </r>
  </si>
  <si>
    <r>
      <rPr>
        <b/>
        <sz val="12"/>
        <color theme="1"/>
        <rFont val="Times New Roman"/>
        <family val="1"/>
        <charset val="186"/>
      </rPr>
      <t>Roof</t>
    </r>
  </si>
  <si>
    <r>
      <rPr>
        <sz val="10"/>
        <rFont val="Times New Roman"/>
        <family val="1"/>
        <charset val="186"/>
      </rPr>
      <t>1.8.</t>
    </r>
  </si>
  <si>
    <r>
      <rPr>
        <b/>
        <sz val="12"/>
        <color theme="1"/>
        <rFont val="Times New Roman"/>
        <family val="1"/>
        <charset val="186"/>
      </rPr>
      <t>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</si>
  <si>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</si>
  <si>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1.9.</t>
    </r>
  </si>
  <si>
    <r>
      <rPr>
        <b/>
        <sz val="12"/>
        <color theme="1"/>
        <rFont val="Times New Roman"/>
        <family val="1"/>
        <charset val="186"/>
      </rPr>
      <t>Non-load-bearing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</si>
  <si>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</si>
  <si>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0"/>
        <rFont val="Times New Roman"/>
        <family val="1"/>
        <charset val="186"/>
      </rPr>
      <t>1.10.</t>
    </r>
  </si>
  <si>
    <r>
      <rPr>
        <b/>
        <sz val="12"/>
        <rFont val="Times New Roman"/>
        <family val="1"/>
        <charset val="186"/>
      </rPr>
      <t>Structural elements</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</si>
  <si>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</si>
  <si>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0"/>
        <rFont val="Times New Roman"/>
        <family val="1"/>
        <charset val="186"/>
      </rPr>
      <t>1.11.</t>
    </r>
  </si>
  <si>
    <r>
      <rPr>
        <b/>
        <sz val="12"/>
        <rFont val="Times New Roman"/>
        <family val="1"/>
        <charset val="186"/>
      </rPr>
      <t>Partitions</t>
    </r>
  </si>
  <si>
    <r>
      <rPr>
        <sz val="10"/>
        <rFont val="Times New Roman"/>
        <family val="1"/>
        <charset val="186"/>
      </rPr>
      <t>1.12.</t>
    </r>
  </si>
  <si>
    <r>
      <rPr>
        <b/>
        <sz val="12"/>
        <rFont val="Times New Roman"/>
        <family val="1"/>
        <charset val="186"/>
      </rPr>
      <t>Floor coverings and finishes.</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</si>
  <si>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</si>
  <si>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0"/>
        <rFont val="Times New Roman"/>
        <family val="1"/>
        <charset val="186"/>
      </rPr>
      <t>1.13.</t>
    </r>
  </si>
  <si>
    <r>
      <rPr>
        <b/>
        <sz val="12"/>
        <rFont val="Times New Roman"/>
        <family val="1"/>
        <charset val="186"/>
      </rPr>
      <t>Wall finish</t>
    </r>
  </si>
  <si>
    <r>
      <rPr>
        <sz val="10"/>
        <rFont val="Times New Roman"/>
        <family val="1"/>
        <charset val="186"/>
      </rPr>
      <t>1.14.</t>
    </r>
  </si>
  <si>
    <r>
      <rPr>
        <b/>
        <sz val="12"/>
        <rFont val="Times New Roman"/>
        <family val="1"/>
        <charset val="186"/>
      </rPr>
      <t>Ceiling finishing</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</si>
  <si>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</si>
  <si>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0"/>
        <rFont val="Times New Roman"/>
        <family val="1"/>
        <charset val="186"/>
      </rPr>
      <t>1.15.</t>
    </r>
  </si>
  <si>
    <r>
      <rPr>
        <b/>
        <sz val="12"/>
        <rFont val="Times New Roman"/>
        <family val="1"/>
        <charset val="186"/>
      </rPr>
      <t>External doors, windows, and showcases</t>
    </r>
  </si>
  <si>
    <r>
      <rPr>
        <sz val="12"/>
        <rFont val="Times New Roman"/>
        <family val="1"/>
        <charset val="186"/>
      </rPr>
      <t xml:space="preserve">Outdoors must be equipped with direct-acting electromagnetic valves. 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</si>
  <si>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sz val="10"/>
        <rFont val="Times New Roman"/>
        <family val="1"/>
        <charset val="186"/>
      </rPr>
      <t>1.16.</t>
    </r>
  </si>
  <si>
    <r>
      <rPr>
        <b/>
        <sz val="12"/>
        <rFont val="Times New Roman"/>
        <family val="1"/>
        <charset val="186"/>
      </rPr>
      <t>Skylights</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</si>
  <si>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</si>
  <si>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</si>
  <si>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b/>
        <sz val="12"/>
        <rFont val="Times New Roman"/>
        <family val="1"/>
        <charset val="186"/>
      </rPr>
      <t>Internal doors and windows</t>
    </r>
  </si>
  <si>
    <r>
      <rPr>
        <sz val="10"/>
        <rFont val="Times New Roman"/>
        <family val="1"/>
        <charset val="186"/>
      </rPr>
      <t>1.18.</t>
    </r>
  </si>
  <si>
    <r>
      <rPr>
        <b/>
        <sz val="12"/>
        <rFont val="Times New Roman"/>
        <family val="1"/>
        <charset val="186"/>
      </rPr>
      <t>Sun protection</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</si>
  <si>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</si>
  <si>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0"/>
        <rFont val="Times New Roman"/>
        <family val="1"/>
        <charset val="186"/>
      </rPr>
      <t>1.19.</t>
    </r>
  </si>
  <si>
    <r>
      <rPr>
        <b/>
        <sz val="12"/>
        <rFont val="Times New Roman"/>
        <family val="1"/>
        <charset val="186"/>
      </rPr>
      <t>Special built-in elements</t>
    </r>
  </si>
  <si>
    <r>
      <rPr>
        <sz val="10"/>
        <rFont val="Times New Roman"/>
        <family val="1"/>
        <charset val="186"/>
      </rPr>
      <t>1.20.</t>
    </r>
  </si>
  <si>
    <r>
      <rPr>
        <b/>
        <sz val="12"/>
        <rFont val="Times New Roman"/>
        <family val="1"/>
        <charset val="186"/>
      </rPr>
      <t xml:space="preserve">Other </t>
    </r>
  </si>
  <si>
    <r>
      <rPr>
        <sz val="10"/>
        <rFont val="Times New Roman"/>
        <family val="1"/>
        <charset val="186"/>
      </rPr>
      <t>1.21.</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</si>
  <si>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</si>
  <si>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</si>
  <si>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</si>
  <si>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b/>
        <sz val="12"/>
        <color theme="1"/>
        <rFont val="Times New Roman"/>
        <family val="1"/>
        <charset val="186"/>
      </rPr>
      <t xml:space="preserve">Building internal engineering systems </t>
    </r>
  </si>
  <si>
    <r>
      <rPr>
        <sz val="12"/>
        <rFont val="Times New Roman"/>
        <family val="1"/>
        <charset val="186"/>
      </rPr>
      <t>2.1.</t>
    </r>
  </si>
  <si>
    <r>
      <rPr>
        <b/>
        <sz val="12"/>
        <rFont val="Times New Roman"/>
        <family val="1"/>
        <charset val="186"/>
      </rPr>
      <t xml:space="preserve">Heating systems and equipment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</si>
  <si>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</si>
  <si>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</si>
  <si>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</si>
  <si>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t>
    </r>
    <r>
      <rPr>
        <sz val="12"/>
        <color rgb="FFFF0000"/>
        <rFont val="Times New Roman"/>
        <family val="1"/>
        <charset val="186"/>
      </rPr>
      <t xml:space="preserve">
</t>
    </r>
    <r>
      <rPr>
        <sz val="12"/>
        <rFont val="Times New Roman"/>
        <family val="1"/>
        <charset val="186"/>
      </rPr>
      <t xml:space="preserve">In the server rooms and uninterrupted power supply room, a separate ventilation system must be provided; engineering systems not directly related to these rooms should not be installed there. Rooms must be protected from water flooding.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</si>
  <si>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</si>
  <si>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</si>
  <si>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b/>
        <sz val="12"/>
        <rFont val="Times New Roman"/>
        <family val="1"/>
        <charset val="186"/>
      </rPr>
      <t>The Participant provides information on selected cooling (air conditioning) system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</si>
  <si>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</si>
  <si>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</si>
  <si>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</si>
  <si>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2.5.</t>
    </r>
  </si>
  <si>
    <r>
      <rPr>
        <b/>
        <sz val="12"/>
        <rFont val="Times New Roman"/>
        <family val="1"/>
        <charset val="186"/>
      </rPr>
      <t>Water metering installation</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</si>
  <si>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</si>
  <si>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2.6.</t>
    </r>
  </si>
  <si>
    <r>
      <rPr>
        <b/>
        <sz val="12"/>
        <rFont val="Times New Roman"/>
        <family val="1"/>
        <charset val="186"/>
      </rPr>
      <t>Cold water system</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</si>
  <si>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</si>
  <si>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</si>
  <si>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</si>
  <si>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</si>
  <si>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2.8.</t>
    </r>
  </si>
  <si>
    <r>
      <rPr>
        <b/>
        <sz val="12"/>
        <rFont val="Times New Roman"/>
        <family val="1"/>
        <charset val="186"/>
      </rPr>
      <t>Domestic wastewater systems and equipment</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</si>
  <si>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</si>
  <si>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2.9.</t>
    </r>
  </si>
  <si>
    <r>
      <rPr>
        <b/>
        <sz val="12"/>
        <rFont val="Times New Roman"/>
        <family val="1"/>
        <charset val="186"/>
      </rPr>
      <t>Surface water drainage, rainwater systems, and devices</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</si>
  <si>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</si>
  <si>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2.10.</t>
    </r>
  </si>
  <si>
    <r>
      <rPr>
        <b/>
        <sz val="12"/>
        <rFont val="Times New Roman"/>
        <family val="1"/>
        <charset val="186"/>
      </rPr>
      <t>Plumbing appliances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</si>
  <si>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</si>
  <si>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2.11.</t>
    </r>
  </si>
  <si>
    <r>
      <rPr>
        <b/>
        <sz val="12"/>
        <rFont val="Times New Roman"/>
        <family val="1"/>
        <charset val="186"/>
      </rPr>
      <t>Other equipment</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</si>
  <si>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</si>
  <si>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2.12.</t>
    </r>
  </si>
  <si>
    <r>
      <rPr>
        <b/>
        <sz val="12"/>
        <rFont val="Times New Roman"/>
        <family val="1"/>
        <charset val="186"/>
      </rPr>
      <t>Electrical systems and equipment</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</si>
  <si>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</si>
  <si>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2.13.</t>
    </r>
  </si>
  <si>
    <r>
      <rPr>
        <b/>
        <sz val="12"/>
        <rFont val="Times New Roman"/>
        <family val="1"/>
        <charset val="186"/>
      </rPr>
      <t>Security alarm systems and devices</t>
    </r>
  </si>
  <si>
    <r>
      <rPr>
        <sz val="12"/>
        <rFont val="Times New Roman"/>
        <family val="1"/>
        <charset val="186"/>
      </rPr>
      <t>2.14.</t>
    </r>
  </si>
  <si>
    <r>
      <rPr>
        <b/>
        <sz val="12"/>
        <rFont val="Times New Roman"/>
        <family val="1"/>
        <charset val="186"/>
      </rPr>
      <t>Access control systems and devices.</t>
    </r>
  </si>
  <si>
    <r>
      <rPr>
        <sz val="12"/>
        <rFont val="Times New Roman"/>
        <family val="1"/>
        <charset val="186"/>
      </rPr>
      <t>2.15.</t>
    </r>
  </si>
  <si>
    <r>
      <rPr>
        <b/>
        <sz val="12"/>
        <rFont val="Times New Roman"/>
        <family val="1"/>
        <charset val="186"/>
      </rPr>
      <t>Video surveillance systems and equipment</t>
    </r>
  </si>
  <si>
    <r>
      <rPr>
        <sz val="12"/>
        <rFont val="Times New Roman"/>
        <family val="1"/>
        <charset val="186"/>
      </rPr>
      <t>2.16.</t>
    </r>
  </si>
  <si>
    <r>
      <rPr>
        <b/>
        <sz val="12"/>
        <rFont val="Times New Roman"/>
        <family val="1"/>
        <charset val="186"/>
      </rPr>
      <t>Computer and telephone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</si>
  <si>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</si>
  <si>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sz val="12"/>
        <rFont val="Times New Roman"/>
        <family val="1"/>
        <charset val="186"/>
      </rPr>
      <t>2.17.</t>
    </r>
  </si>
  <si>
    <r>
      <rPr>
        <b/>
        <sz val="12"/>
        <rFont val="Times New Roman"/>
        <family val="1"/>
        <charset val="186"/>
      </rPr>
      <t>Automation systems and devices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</si>
  <si>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</si>
  <si>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2.18.</t>
    </r>
  </si>
  <si>
    <r>
      <rPr>
        <b/>
        <sz val="12"/>
        <rFont val="Times New Roman"/>
        <family val="1"/>
        <charset val="186"/>
      </rPr>
      <t>Smoke extraction systems and equipment</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</si>
  <si>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</si>
  <si>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0"/>
        <rFont val="Times New Roman"/>
        <family val="1"/>
        <charset val="186"/>
      </rPr>
      <t>2.19.</t>
    </r>
  </si>
  <si>
    <r>
      <rPr>
        <b/>
        <sz val="12"/>
        <rFont val="Times New Roman"/>
        <family val="1"/>
        <charset val="186"/>
      </rPr>
      <t>Fire systems, fire detection systems, and equipment</t>
    </r>
  </si>
  <si>
    <r>
      <rPr>
        <b/>
        <sz val="12"/>
        <rFont val="Times New Roman"/>
        <family val="1"/>
        <charset val="186"/>
      </rPr>
      <t>The Participant provides information on fire detection and fire alarm systems.</t>
    </r>
  </si>
  <si>
    <r>
      <rPr>
        <sz val="10"/>
        <rFont val="Times New Roman"/>
        <family val="1"/>
        <charset val="186"/>
      </rPr>
      <t>2.20.</t>
    </r>
  </si>
  <si>
    <r>
      <rPr>
        <b/>
        <sz val="12"/>
        <rFont val="Times New Roman"/>
        <family val="1"/>
        <charset val="186"/>
      </rPr>
      <t>Fire extinguishing systems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</si>
  <si>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</si>
  <si>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sz val="10"/>
        <rFont val="Times New Roman"/>
        <family val="1"/>
        <charset val="186"/>
      </rPr>
      <t>2.21.</t>
    </r>
  </si>
  <si>
    <r>
      <rPr>
        <b/>
        <sz val="12"/>
        <rFont val="Times New Roman"/>
        <family val="1"/>
        <charset val="186"/>
      </rPr>
      <t>Gas pipeline system and equipment</t>
    </r>
  </si>
  <si>
    <r>
      <rPr>
        <b/>
        <sz val="12"/>
        <rFont val="Times New Roman"/>
        <family val="1"/>
        <charset val="186"/>
      </rPr>
      <t>The Participant provides information on gas pipeline networks, boilers, system and other equipment, metering.</t>
    </r>
  </si>
  <si>
    <r>
      <rPr>
        <sz val="10"/>
        <rFont val="Times New Roman"/>
        <family val="1"/>
        <charset val="186"/>
      </rPr>
      <t>2.22.</t>
    </r>
  </si>
  <si>
    <r>
      <rPr>
        <b/>
        <sz val="12"/>
        <rFont val="Times New Roman"/>
        <family val="1"/>
        <charset val="186"/>
      </rPr>
      <t>Specific use devices, other technological devices and systems</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</si>
  <si>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</si>
  <si>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2.23.</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</si>
  <si>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</si>
  <si>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</si>
  <si>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0"/>
        <rFont val="Times New Roman"/>
        <family val="1"/>
        <charset val="186"/>
      </rPr>
      <t>2.24.</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</si>
  <si>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</si>
  <si>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</si>
  <si>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</si>
  <si>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</si>
  <si>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</si>
  <si>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</si>
  <si>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</si>
  <si>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</si>
  <si>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</si>
  <si>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</si>
  <si>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</si>
  <si>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</si>
  <si>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t xml:space="preserve">At the main entrance to the building (inside the building), solutions for washing soldiers' feet (shoes) upon returning from activities must be provided. At each entrance to the building, 15 foot (shoe) washing tubs must be provided. The foot washing area must have a water supply, a solution for washing feet (shoes), and a solution for collecting and removing the residual water during and after washing. Corridors must have designated space for the drinking water inlet and space for the installation of electrical networks for a coffee/snack machine. Security systems are installed in accordance with document 36 of Supplement 2.1 "Requirements for the installation of electronic security systems" Type 1 room, Video surveillance – general monitoring of access to the building and building entrances inside the corridor, Access control system – Access must be provided at all exterior entrance doors to the building, allowing personnel direct access to the security office control window </t>
    </r>
    <r>
      <rPr>
        <i/>
        <sz val="9"/>
        <rFont val="Times New Roman"/>
        <family val="1"/>
        <charset val="186"/>
      </rPr>
      <t xml:space="preserve">(further access to the corridor is controlled by access control). An intelligent key issuance cabinet must be installed next to the security office (300 key slots and 10 compartments for key bundles). A certified stationary breathalyser with facial recognition must be installed next to the security office. </t>
    </r>
  </si>
  <si>
    <t>1.41.</t>
  </si>
  <si>
    <t>-</t>
  </si>
  <si>
    <t>B</t>
  </si>
  <si>
    <t>1.42.</t>
  </si>
  <si>
    <t>1.43.</t>
  </si>
  <si>
    <t>1.44.</t>
  </si>
  <si>
    <t>1.46.</t>
  </si>
  <si>
    <t>1.45.</t>
  </si>
  <si>
    <t>1.47.</t>
  </si>
  <si>
    <t>1.48.</t>
  </si>
  <si>
    <t>1.49.</t>
  </si>
  <si>
    <t>1.50.</t>
  </si>
  <si>
    <t>1.51.</t>
  </si>
  <si>
    <t>1.52.</t>
  </si>
  <si>
    <t>1.53.</t>
  </si>
  <si>
    <t>1.54.</t>
  </si>
  <si>
    <t>1.55.</t>
  </si>
  <si>
    <t>1.56.</t>
  </si>
  <si>
    <t>1.57.</t>
  </si>
  <si>
    <t>Meeting room</t>
  </si>
  <si>
    <t>Provide an office furniture set No. 1 (according to document 28 of Supplement 2 of Annex 2.1 of the Terms)</t>
  </si>
  <si>
    <t>*PS</t>
  </si>
  <si>
    <t>Security systems are installed in accordance with document 36 of Supplement 2.1 "Requirements for the installation of electronic security systems" Type 1 room, Video surveillance – general monitoring of building access points and entrances, Access control system – not planned.</t>
  </si>
  <si>
    <r>
      <t xml:space="preserve">The walls and ceilings must be built of brick, blocks, or constructed from metal sheets, solid wood, or similar materials providing equivalent resistance to break-ins. </t>
    </r>
    <r>
      <rPr>
        <i/>
        <sz val="9"/>
        <color theme="1"/>
        <rFont val="Times New Roman"/>
        <family val="1"/>
        <charset val="186"/>
      </rPr>
      <t xml:space="preserve">A designated space for a safe must be provided (400x300x300 mm). </t>
    </r>
    <r>
      <rPr>
        <i/>
        <sz val="9"/>
        <color theme="1"/>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color theme="1"/>
        <rFont val="Times New Roman"/>
        <family val="1"/>
        <charset val="186"/>
      </rPr>
      <t xml:space="preserve">Window frames must be made of durable material, and the glass must be coated with a protective film.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</si>
  <si>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t>Security systems are installed in accordance with document 36 of Supplement 2.1 "Requirements for the installation of electronic security systems" Type 2 room, Video surveillance – general monitoring of building access points and entrances, Access control system – not planned.</t>
  </si>
  <si>
    <t>The walls and ceilings must be built of brick, blocks, or constructed from metal sheets, solid wood, or similar materials providing equivalent resistance to break-ins. A designated space for a safe must be provided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2 room, Video surveillance – general monitoring of building access points and entrances, Access control system – not planned.</t>
  </si>
  <si>
    <t>Document storage room</t>
  </si>
  <si>
    <t>2.3.</t>
  </si>
  <si>
    <t>2.1.</t>
  </si>
  <si>
    <t>Document processing room.</t>
  </si>
  <si>
    <t>2.4.</t>
  </si>
  <si>
    <t>2.5.</t>
  </si>
  <si>
    <t>2.2.</t>
  </si>
  <si>
    <t>2.6.</t>
  </si>
  <si>
    <t>2.7.</t>
  </si>
  <si>
    <t>2.8.</t>
  </si>
  <si>
    <t>2.9.</t>
  </si>
  <si>
    <t>2.10.</t>
  </si>
  <si>
    <t>2.11.</t>
  </si>
  <si>
    <t>2.12.</t>
  </si>
  <si>
    <t>2.13.</t>
  </si>
  <si>
    <t>2.14.</t>
  </si>
  <si>
    <t>2.15.</t>
  </si>
  <si>
    <t>PS</t>
  </si>
  <si>
    <t>2.16.</t>
  </si>
  <si>
    <t>2.17.</t>
  </si>
  <si>
    <t>2.18.</t>
  </si>
  <si>
    <t>2.19.</t>
  </si>
  <si>
    <t>2.20.</t>
  </si>
  <si>
    <t>2.21.</t>
  </si>
  <si>
    <t>2.23.</t>
  </si>
  <si>
    <t>2.22.</t>
  </si>
  <si>
    <t>Security systems are installed in accordance with document 36 of Supplement 2.1 "Requirements for the installation of electronic security systems" Type 4 room.</t>
  </si>
  <si>
    <t>Access to the server room must be planned through this room. The walls and ceilings must be built of brick, blocks, or constructed from metal sheets, solid wood, or similar materials providing equivalent resistance to break-ins. A location for a safe must be assessed. (400x300x300 mm).Security systems are installed in accordance with document 36 of Supplement 2.1 "Requirements for the installation of electronic security systems" Type 4 room.</t>
  </si>
  <si>
    <t>4.</t>
  </si>
  <si>
    <t xml:space="preserve">At the main entrance to the building (inside the building), solutions for washing soldiers' feet (shoes) upon returning from activities must be provided. At each entrance to the building, 15 foot (shoe) washing tubs must be provided. The foot washing area must have a water supply, a solution for washing feet (shoes), and a solution for collecting and removing the residual water during and after washing. Corridors must have designated space for the drinking water inlet and space for the installation of electrical networks for a coffee/snack machine. Security systems are installed in accordance with document 36 of Supplement 2.1 "Requirements for the installation of electronic security systems" Type 1 room, Video surveillance – general monitoring of access to the building and building entrances inside the corridor, Access control system – Access must be provided at all exterior entrance doors to the building, allowing personnel direct access to the security office control window (further access to the corridor is controlled by access control).An intelligent key issuance cabinet must be installed next to the security office (300 key slots and 10 compartments for key bundles). A certified stationary breathalyser with facial recognition must be installed next to the security office.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</si>
</sst>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9"/>
      <color rgb="FF000000"/>
      <name val="Times New Roman"/>
      <family val="2"/>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2"/>
      <name val="Times New Roman"/>
      <family val="1"/>
    </font>
    <font>
      <i/>
      <sz val="9"/>
      <color rgb="FF000000"/>
      <name val="Times New Roman"/>
      <family val="1"/>
      <charset val="186"/>
    </font>
    <font>
      <i/>
      <sz val="11"/>
      <color rgb="FFFF0000"/>
      <name val="Times New Roman"/>
      <family val="1"/>
      <charset val="186"/>
    </font>
    <font>
      <sz val="11"/>
      <color rgb="FFFF0000"/>
      <name val="Calibri"/>
      <family val="2"/>
      <charset val="186"/>
    </font>
    <font>
      <u/>
      <sz val="11"/>
      <color rgb="FF0563C1"/>
      <name val="Calibri"/>
      <family val="2"/>
      <charset val="186"/>
    </font>
    <font>
      <b/>
      <sz val="12"/>
      <color rgb="FF7030A0"/>
      <name val="Times New Roman"/>
      <family val="1"/>
    </font>
    <font>
      <i/>
      <sz val="9"/>
      <name val="Times New Roman"/>
      <family val="1"/>
      <charset val="186"/>
    </font>
    <font>
      <sz val="9"/>
      <color rgb="FF0070C0"/>
      <name val="Times New Roman"/>
      <family val="1"/>
      <charset val="186"/>
    </font>
    <font>
      <i/>
      <sz val="9"/>
      <color theme="1"/>
      <name val="Times New Roman"/>
      <family val="1"/>
      <charset val="186"/>
    </font>
    <font>
      <b/>
      <i/>
      <sz val="9"/>
      <color theme="1"/>
      <name val="Times New Roman"/>
      <family val="1"/>
      <charset val="186"/>
    </font>
    <font>
      <i/>
      <u/>
      <sz val="9"/>
      <color theme="1"/>
      <name val="Times New Roman"/>
      <family val="1"/>
      <charset val="186"/>
    </font>
    <font>
      <u/>
      <sz val="12"/>
      <name val="Times New Roman"/>
      <family val="1"/>
      <charset val="186"/>
    </font>
    <font>
      <sz val="12"/>
      <color rgb="FF0070C0"/>
      <name val="Times New Roman"/>
      <family val="1"/>
      <charset val="186"/>
    </font>
    <font>
      <u/>
      <sz val="12"/>
      <color theme="1"/>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theme="0" tint="-0.14999847407452621"/>
        <bgColor indexed="64"/>
      </patternFill>
    </fill>
    <fill>
      <patternFill patternType="solid">
        <fgColor theme="0" tint="-0.14999847407452621"/>
        <bgColor rgb="FFE7E6E6"/>
      </patternFill>
    </fill>
    <fill>
      <patternFill patternType="solid">
        <fgColor theme="0" tint="-0.14999847407452621"/>
        <bgColor rgb="FFE2F0D9"/>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3">
    <xf numFmtId="0" fontId="0" fillId="0" borderId="0"/>
    <xf numFmtId="0" fontId="14" fillId="2" borderId="0" applyBorder="0" applyProtection="0"/>
    <xf numFmtId="0" fontId="36" fillId="0" borderId="0" applyBorder="0" applyProtection="0"/>
  </cellStyleXfs>
  <cellXfs count="307">
    <xf numFmtId="0" fontId="0" fillId="0" borderId="0" xfId="0"/>
    <xf numFmtId="0" fontId="1" fillId="0" borderId="0" xfId="0" applyFont="1"/>
    <xf numFmtId="0" fontId="2" fillId="0" borderId="0" xfId="0" applyFont="1"/>
    <xf numFmtId="0" fontId="1" fillId="0" borderId="4" xfId="0" applyFont="1" applyBorder="1"/>
    <xf numFmtId="0" fontId="5" fillId="0" borderId="0" xfId="0" applyFont="1"/>
    <xf numFmtId="0" fontId="5" fillId="0" borderId="0" xfId="0" applyFont="1" applyAlignment="1">
      <alignment horizontal="center" vertical="center"/>
    </xf>
    <xf numFmtId="0" fontId="3" fillId="0" borderId="0" xfId="0" applyFont="1" applyAlignment="1">
      <alignment horizontal="left" vertical="center"/>
    </xf>
    <xf numFmtId="0" fontId="5" fillId="5" borderId="4" xfId="0" applyFont="1" applyFill="1" applyBorder="1" applyAlignment="1">
      <alignment horizontal="center" vertical="center" wrapText="1"/>
    </xf>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6" fillId="5" borderId="6" xfId="0" applyFont="1" applyFill="1" applyBorder="1" applyAlignment="1">
      <alignment vertical="center" wrapText="1"/>
    </xf>
    <xf numFmtId="0" fontId="6" fillId="5" borderId="4" xfId="0" applyFont="1" applyFill="1" applyBorder="1" applyAlignment="1">
      <alignment vertical="center" wrapText="1"/>
    </xf>
    <xf numFmtId="0" fontId="5" fillId="0" borderId="4" xfId="0" applyFont="1" applyBorder="1" applyAlignment="1">
      <alignment horizontal="left" vertical="center" wrapText="1"/>
    </xf>
    <xf numFmtId="0" fontId="8"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5" fillId="5" borderId="6" xfId="0" applyFont="1" applyFill="1" applyBorder="1" applyAlignment="1">
      <alignment horizontal="left" vertical="center" wrapText="1"/>
    </xf>
    <xf numFmtId="0" fontId="5"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20"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8" borderId="0" xfId="0" applyFont="1" applyFill="1"/>
    <xf numFmtId="0" fontId="19" fillId="0" borderId="0" xfId="0" applyFont="1"/>
    <xf numFmtId="0" fontId="23" fillId="0" borderId="0" xfId="0" applyFont="1"/>
    <xf numFmtId="0" fontId="6" fillId="4" borderId="4" xfId="0" applyFont="1" applyFill="1" applyBorder="1" applyAlignment="1">
      <alignment horizontal="center" vertical="center" wrapText="1"/>
    </xf>
    <xf numFmtId="0" fontId="18"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8" borderId="4" xfId="0" applyFont="1" applyFill="1" applyBorder="1"/>
    <xf numFmtId="0" fontId="12" fillId="0" borderId="0" xfId="0" applyFont="1" applyAlignment="1">
      <alignment horizontal="left"/>
    </xf>
    <xf numFmtId="0" fontId="12" fillId="8"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top" wrapText="1"/>
    </xf>
    <xf numFmtId="0" fontId="12" fillId="0" borderId="4" xfId="0" applyFont="1" applyBorder="1" applyAlignment="1">
      <alignment horizontal="center" vertical="center" wrapText="1"/>
    </xf>
    <xf numFmtId="0" fontId="11" fillId="0" borderId="4" xfId="0" applyFont="1" applyBorder="1" applyAlignment="1">
      <alignment horizontal="left" vertical="top" wrapText="1"/>
    </xf>
    <xf numFmtId="0" fontId="11" fillId="0" borderId="4" xfId="0" applyFont="1" applyBorder="1" applyAlignment="1">
      <alignment vertical="top" wrapText="1"/>
    </xf>
    <xf numFmtId="0" fontId="21"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7" fillId="0" borderId="0" xfId="0" applyFont="1"/>
    <xf numFmtId="0" fontId="3" fillId="0" borderId="4" xfId="0" applyFont="1" applyBorder="1" applyAlignment="1">
      <alignment horizontal="center" vertical="center" wrapText="1"/>
    </xf>
    <xf numFmtId="0" fontId="12" fillId="6" borderId="4" xfId="0" applyFont="1" applyFill="1" applyBorder="1"/>
    <xf numFmtId="0" fontId="20" fillId="12" borderId="4" xfId="0" applyFont="1" applyFill="1" applyBorder="1" applyAlignment="1">
      <alignment horizontal="center" vertical="center" wrapText="1" readingOrder="1"/>
    </xf>
    <xf numFmtId="0" fontId="12" fillId="12" borderId="4" xfId="0" applyFont="1" applyFill="1" applyBorder="1"/>
    <xf numFmtId="0" fontId="15"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6" fillId="11" borderId="3" xfId="0" applyFont="1" applyFill="1" applyBorder="1" applyAlignment="1">
      <alignment horizontal="center" vertical="center" wrapText="1"/>
    </xf>
    <xf numFmtId="0" fontId="27" fillId="11" borderId="4" xfId="0" applyFont="1" applyFill="1" applyBorder="1" applyAlignment="1">
      <alignment horizontal="left" vertical="center" wrapText="1"/>
    </xf>
    <xf numFmtId="0" fontId="7" fillId="14" borderId="4" xfId="0" applyFont="1" applyFill="1" applyBorder="1" applyAlignment="1">
      <alignment vertical="top" wrapText="1"/>
    </xf>
    <xf numFmtId="0" fontId="25" fillId="0" borderId="4" xfId="0" applyFont="1" applyBorder="1" applyAlignment="1">
      <alignment horizontal="left" vertical="top" wrapText="1"/>
    </xf>
    <xf numFmtId="0" fontId="8" fillId="0" borderId="4" xfId="0" applyFont="1" applyBorder="1" applyAlignment="1">
      <alignment horizontal="left" vertical="top" wrapText="1"/>
    </xf>
    <xf numFmtId="0" fontId="27" fillId="11" borderId="4" xfId="0" applyFont="1" applyFill="1" applyBorder="1" applyAlignment="1">
      <alignment horizontal="left" vertical="top"/>
    </xf>
    <xf numFmtId="0" fontId="25" fillId="7" borderId="4" xfId="0" applyFont="1" applyFill="1" applyBorder="1" applyAlignment="1">
      <alignment horizontal="left" vertical="center"/>
    </xf>
    <xf numFmtId="0" fontId="28" fillId="7" borderId="4" xfId="0" applyFont="1" applyFill="1" applyBorder="1" applyAlignment="1">
      <alignment horizontal="left" vertical="center" wrapText="1"/>
    </xf>
    <xf numFmtId="0" fontId="20" fillId="12" borderId="8" xfId="0" applyFont="1" applyFill="1" applyBorder="1" applyAlignment="1">
      <alignment vertical="center" wrapText="1" readingOrder="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5"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8" fillId="11" borderId="5" xfId="0" applyFont="1" applyFill="1" applyBorder="1" applyAlignment="1">
      <alignment horizontal="left" vertical="top" wrapText="1"/>
    </xf>
    <xf numFmtId="0" fontId="8" fillId="5" borderId="9" xfId="0" applyFont="1" applyFill="1" applyBorder="1" applyAlignment="1">
      <alignment horizontal="left" vertical="center" wrapText="1"/>
    </xf>
    <xf numFmtId="0" fontId="5" fillId="5" borderId="8" xfId="0" applyFont="1" applyFill="1" applyBorder="1" applyAlignment="1">
      <alignment horizontal="center" vertical="center" wrapText="1"/>
    </xf>
    <xf numFmtId="0" fontId="8" fillId="5" borderId="10"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6" fillId="4" borderId="3" xfId="0" applyFont="1" applyFill="1" applyBorder="1" applyAlignment="1">
      <alignment horizontal="center" vertical="center"/>
    </xf>
    <xf numFmtId="0" fontId="5" fillId="5" borderId="1" xfId="0" applyFont="1" applyFill="1" applyBorder="1"/>
    <xf numFmtId="0" fontId="5" fillId="5" borderId="11" xfId="0" applyFont="1" applyFill="1" applyBorder="1"/>
    <xf numFmtId="0" fontId="20" fillId="5" borderId="8" xfId="0" applyFont="1" applyFill="1" applyBorder="1" applyAlignment="1">
      <alignment horizontal="center" vertical="center" wrapText="1" readingOrder="1"/>
    </xf>
    <xf numFmtId="0" fontId="12" fillId="6" borderId="9" xfId="0" applyFont="1" applyFill="1" applyBorder="1"/>
    <xf numFmtId="0" fontId="12" fillId="6" borderId="8" xfId="0" applyFont="1" applyFill="1" applyBorder="1"/>
    <xf numFmtId="0" fontId="26" fillId="7" borderId="8" xfId="0" applyFont="1" applyFill="1" applyBorder="1" applyAlignment="1">
      <alignment horizontal="left" vertical="top" wrapText="1"/>
    </xf>
    <xf numFmtId="0" fontId="26"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2" fillId="12" borderId="8" xfId="0" applyFont="1" applyFill="1" applyBorder="1"/>
    <xf numFmtId="0" fontId="20" fillId="12" borderId="1" xfId="0" applyFont="1" applyFill="1" applyBorder="1" applyAlignment="1">
      <alignment vertical="center" wrapText="1" readingOrder="1"/>
    </xf>
    <xf numFmtId="0" fontId="8" fillId="5" borderId="4" xfId="0" applyFont="1" applyFill="1" applyBorder="1" applyAlignment="1">
      <alignment horizontal="left" vertical="center" wrapText="1"/>
    </xf>
    <xf numFmtId="0" fontId="30" fillId="5" borderId="8" xfId="0" applyFont="1" applyFill="1" applyBorder="1" applyAlignment="1">
      <alignment horizontal="center" vertical="center" wrapText="1" readingOrder="1"/>
    </xf>
    <xf numFmtId="0" fontId="5" fillId="9" borderId="4" xfId="0" applyFont="1" applyFill="1" applyBorder="1" applyAlignment="1">
      <alignment horizontal="left" vertical="center" wrapText="1"/>
    </xf>
    <xf numFmtId="0" fontId="6" fillId="11" borderId="4" xfId="0" applyFont="1" applyFill="1" applyBorder="1" applyAlignment="1">
      <alignment horizontal="left" vertical="center" wrapText="1"/>
    </xf>
    <xf numFmtId="0" fontId="12" fillId="11" borderId="4" xfId="0" applyFont="1" applyFill="1" applyBorder="1" applyAlignment="1">
      <alignment horizontal="center" vertical="center" wrapText="1"/>
    </xf>
    <xf numFmtId="0" fontId="12" fillId="11" borderId="4" xfId="0" applyFont="1" applyFill="1" applyBorder="1" applyAlignment="1">
      <alignment vertical="top"/>
    </xf>
    <xf numFmtId="0" fontId="25" fillId="7" borderId="12" xfId="0" applyFont="1" applyFill="1" applyBorder="1"/>
    <xf numFmtId="0" fontId="26" fillId="7" borderId="12" xfId="0" applyFont="1" applyFill="1" applyBorder="1" applyAlignment="1">
      <alignment horizontal="left" vertical="top" wrapText="1"/>
    </xf>
    <xf numFmtId="0" fontId="26" fillId="7" borderId="12" xfId="0" applyFont="1" applyFill="1" applyBorder="1" applyAlignment="1">
      <alignment horizontal="center" vertical="center" wrapText="1"/>
    </xf>
    <xf numFmtId="0" fontId="24"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3" fillId="13" borderId="4" xfId="0" applyFont="1" applyFill="1" applyBorder="1"/>
    <xf numFmtId="0" fontId="16" fillId="19"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20" fillId="0" borderId="8" xfId="0" applyFont="1" applyFill="1" applyBorder="1" applyAlignment="1">
      <alignment vertical="center" wrapText="1" readingOrder="1"/>
    </xf>
    <xf numFmtId="0" fontId="16" fillId="0" borderId="6" xfId="0" applyFont="1" applyBorder="1" applyAlignment="1">
      <alignment horizontal="center" vertical="center"/>
    </xf>
    <xf numFmtId="0" fontId="12" fillId="16" borderId="3" xfId="0" applyFont="1" applyFill="1" applyBorder="1"/>
    <xf numFmtId="0" fontId="20" fillId="11" borderId="3" xfId="0" applyFont="1" applyFill="1" applyBorder="1" applyAlignment="1">
      <alignment horizontal="center" vertical="center" wrapText="1" readingOrder="1"/>
    </xf>
    <xf numFmtId="0" fontId="20" fillId="16" borderId="3" xfId="0" applyFont="1" applyFill="1" applyBorder="1" applyAlignment="1">
      <alignment horizontal="center" vertical="center" wrapText="1" readingOrder="1"/>
    </xf>
    <xf numFmtId="0" fontId="15" fillId="18" borderId="8" xfId="0" applyFont="1" applyFill="1" applyBorder="1" applyAlignment="1">
      <alignment horizontal="left" vertical="center" wrapText="1"/>
    </xf>
    <xf numFmtId="0" fontId="20" fillId="12" borderId="9" xfId="0" applyFont="1" applyFill="1" applyBorder="1" applyAlignment="1">
      <alignment vertical="center" wrapText="1" readingOrder="1"/>
    </xf>
    <xf numFmtId="0" fontId="12" fillId="12" borderId="14" xfId="0" applyFont="1" applyFill="1" applyBorder="1"/>
    <xf numFmtId="0" fontId="12" fillId="12" borderId="13" xfId="0" applyFont="1" applyFill="1" applyBorder="1"/>
    <xf numFmtId="0" fontId="25" fillId="7" borderId="8" xfId="0" applyFont="1" applyFill="1" applyBorder="1" applyAlignment="1">
      <alignment horizontal="left" vertical="center"/>
    </xf>
    <xf numFmtId="0" fontId="20" fillId="0" borderId="2" xfId="0" applyFont="1" applyFill="1" applyBorder="1" applyAlignment="1">
      <alignment vertical="center" wrapText="1" readingOrder="1"/>
    </xf>
    <xf numFmtId="0" fontId="20" fillId="12" borderId="2" xfId="0" applyFont="1" applyFill="1" applyBorder="1" applyAlignment="1">
      <alignment vertical="center" wrapText="1" readingOrder="1"/>
    </xf>
    <xf numFmtId="0" fontId="12" fillId="12" borderId="15" xfId="0" applyFont="1" applyFill="1" applyBorder="1"/>
    <xf numFmtId="0" fontId="5" fillId="0" borderId="10" xfId="0" applyFont="1" applyBorder="1" applyAlignment="1">
      <alignment horizontal="left" vertical="top" wrapText="1"/>
    </xf>
    <xf numFmtId="0" fontId="5" fillId="0" borderId="4" xfId="0" applyFont="1" applyBorder="1" applyAlignment="1">
      <alignment horizontal="left" vertical="top" wrapText="1"/>
    </xf>
    <xf numFmtId="0" fontId="13" fillId="0" borderId="0" xfId="0" applyFont="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6" fillId="0" borderId="0" xfId="0" applyFont="1"/>
    <xf numFmtId="0" fontId="20" fillId="12" borderId="4" xfId="0" applyFont="1" applyFill="1" applyBorder="1" applyAlignment="1">
      <alignment horizontal="center" vertical="center" wrapText="1" readingOrder="1"/>
    </xf>
    <xf numFmtId="0" fontId="5" fillId="0" borderId="0" xfId="0" applyFont="1" applyAlignment="1">
      <alignment horizontal="left"/>
    </xf>
    <xf numFmtId="0" fontId="5" fillId="0" borderId="0" xfId="0" applyFont="1" applyAlignment="1">
      <alignment horizontal="left" vertical="center"/>
    </xf>
    <xf numFmtId="0" fontId="7" fillId="3" borderId="4" xfId="0" applyFont="1" applyFill="1" applyBorder="1" applyAlignment="1">
      <alignment horizontal="center" vertical="top" wrapText="1"/>
    </xf>
    <xf numFmtId="0" fontId="27" fillId="0" borderId="4" xfId="0" applyFont="1" applyBorder="1" applyAlignment="1">
      <alignment horizontal="left" vertical="top" wrapText="1"/>
    </xf>
    <xf numFmtId="0" fontId="27" fillId="0" borderId="4" xfId="0" applyFont="1" applyBorder="1" applyAlignment="1">
      <alignment horizontal="left" vertical="top"/>
    </xf>
    <xf numFmtId="0" fontId="6" fillId="0" borderId="4" xfId="0" applyFont="1" applyBorder="1" applyAlignment="1">
      <alignment horizontal="left" vertical="top" wrapText="1"/>
    </xf>
    <xf numFmtId="0" fontId="1" fillId="0" borderId="4" xfId="0" applyFont="1" applyBorder="1" applyAlignment="1">
      <alignment vertical="top"/>
    </xf>
    <xf numFmtId="0" fontId="31" fillId="5" borderId="6" xfId="0" applyFont="1" applyFill="1" applyBorder="1" applyAlignment="1">
      <alignment horizontal="left" vertical="center" wrapText="1"/>
    </xf>
    <xf numFmtId="0" fontId="6" fillId="0" borderId="4" xfId="0" applyFont="1" applyBorder="1" applyAlignment="1">
      <alignment horizontal="left" vertical="top"/>
    </xf>
    <xf numFmtId="0" fontId="5" fillId="0" borderId="4" xfId="0" applyFont="1" applyBorder="1" applyAlignment="1">
      <alignment vertical="top"/>
    </xf>
    <xf numFmtId="0" fontId="5" fillId="0" borderId="4" xfId="0" applyFont="1" applyBorder="1"/>
    <xf numFmtId="0" fontId="6" fillId="7" borderId="4" xfId="0" applyFont="1" applyFill="1" applyBorder="1" applyAlignment="1">
      <alignment horizontal="left" vertical="top" wrapText="1"/>
    </xf>
    <xf numFmtId="0" fontId="5"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5" fillId="0" borderId="3" xfId="0" applyFont="1" applyBorder="1" applyAlignment="1">
      <alignment horizontal="center" vertical="top" wrapText="1"/>
    </xf>
    <xf numFmtId="0" fontId="6" fillId="0" borderId="3" xfId="0" applyFont="1" applyBorder="1" applyAlignment="1">
      <alignment horizontal="left" vertical="top" wrapText="1"/>
    </xf>
    <xf numFmtId="0" fontId="6"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5" fillId="5" borderId="6" xfId="0" applyFont="1" applyFill="1" applyBorder="1" applyAlignment="1">
      <alignment horizontal="left" vertical="center"/>
    </xf>
    <xf numFmtId="0" fontId="5" fillId="0" borderId="3" xfId="0" applyFont="1" applyFill="1" applyBorder="1" applyAlignment="1">
      <alignment horizontal="center" vertical="top" wrapText="1"/>
    </xf>
    <xf numFmtId="0" fontId="1" fillId="0" borderId="0" xfId="0" applyFont="1" applyFill="1"/>
    <xf numFmtId="0" fontId="5" fillId="0" borderId="4" xfId="0" applyFont="1" applyBorder="1" applyAlignment="1">
      <alignment horizontal="center" vertical="top" wrapText="1"/>
    </xf>
    <xf numFmtId="0" fontId="7" fillId="3" borderId="4" xfId="0" applyFont="1" applyFill="1" applyBorder="1" applyAlignment="1">
      <alignment horizontal="center" vertical="center" wrapText="1"/>
    </xf>
    <xf numFmtId="0" fontId="27" fillId="0" borderId="4" xfId="0" applyFont="1" applyBorder="1" applyAlignment="1">
      <alignment horizontal="left" vertical="center" wrapText="1"/>
    </xf>
    <xf numFmtId="0" fontId="25"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0" fillId="12" borderId="4" xfId="0" applyFont="1" applyFill="1" applyBorder="1" applyAlignment="1">
      <alignment horizontal="center" vertical="center" wrapText="1" readingOrder="1"/>
    </xf>
    <xf numFmtId="1" fontId="32" fillId="20" borderId="4" xfId="0" applyNumberFormat="1" applyFont="1" applyFill="1" applyBorder="1" applyAlignment="1">
      <alignment horizontal="center" vertical="center"/>
    </xf>
    <xf numFmtId="0" fontId="15" fillId="18" borderId="4" xfId="0" applyFont="1" applyFill="1" applyBorder="1" applyAlignment="1">
      <alignment horizontal="left" vertical="center" wrapText="1"/>
    </xf>
    <xf numFmtId="0" fontId="33" fillId="0" borderId="4" xfId="0" applyFont="1" applyFill="1" applyBorder="1" applyAlignment="1">
      <alignment horizontal="left" vertical="top" wrapText="1" readingOrder="1"/>
    </xf>
    <xf numFmtId="0" fontId="20" fillId="12" borderId="4" xfId="0" applyFont="1" applyFill="1" applyBorder="1" applyAlignment="1">
      <alignment horizontal="center" vertical="center" wrapText="1" readingOrder="1"/>
    </xf>
    <xf numFmtId="0" fontId="12" fillId="0" borderId="0" xfId="0" applyFont="1" applyAlignment="1">
      <alignment horizontal="left" vertical="top" wrapText="1"/>
    </xf>
    <xf numFmtId="0" fontId="13" fillId="0" borderId="0" xfId="0" applyFont="1" applyAlignment="1">
      <alignment horizontal="left"/>
    </xf>
    <xf numFmtId="0" fontId="20" fillId="12" borderId="4" xfId="0" applyFont="1" applyFill="1" applyBorder="1" applyAlignment="1">
      <alignment horizontal="center" vertical="center" wrapText="1" readingOrder="1"/>
    </xf>
    <xf numFmtId="0" fontId="15" fillId="4" borderId="3" xfId="0" applyFont="1" applyFill="1" applyBorder="1" applyAlignment="1">
      <alignment horizontal="center" vertical="center" wrapText="1"/>
    </xf>
    <xf numFmtId="0" fontId="26" fillId="0" borderId="0" xfId="0" applyFont="1" applyAlignment="1">
      <alignment horizontal="left"/>
    </xf>
    <xf numFmtId="0" fontId="5" fillId="0" borderId="4" xfId="0" applyFont="1" applyBorder="1" applyAlignment="1">
      <alignment horizontal="left" vertical="top" wrapText="1"/>
    </xf>
    <xf numFmtId="0" fontId="5" fillId="0" borderId="8" xfId="0" applyFont="1" applyBorder="1" applyAlignment="1">
      <alignment horizontal="left" vertical="center" wrapText="1"/>
    </xf>
    <xf numFmtId="0" fontId="12" fillId="0" borderId="8" xfId="0" applyFont="1" applyBorder="1" applyAlignment="1">
      <alignment horizontal="center" vertical="center" wrapText="1"/>
    </xf>
    <xf numFmtId="0" fontId="12" fillId="0" borderId="8" xfId="0" applyFont="1" applyBorder="1" applyAlignment="1">
      <alignment horizontal="center" vertical="top" wrapText="1"/>
    </xf>
    <xf numFmtId="0" fontId="10" fillId="0" borderId="12" xfId="0" applyFont="1" applyBorder="1" applyAlignment="1">
      <alignment horizontal="left" vertical="top" wrapText="1"/>
    </xf>
    <xf numFmtId="0" fontId="12" fillId="12" borderId="9" xfId="0" applyFont="1" applyFill="1" applyBorder="1"/>
    <xf numFmtId="0" fontId="5" fillId="0" borderId="4" xfId="0" applyFont="1" applyFill="1" applyBorder="1" applyAlignment="1">
      <alignment horizontal="center" vertical="center"/>
    </xf>
    <xf numFmtId="0" fontId="25"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2" fillId="4" borderId="5" xfId="0" applyNumberFormat="1" applyFont="1" applyFill="1" applyBorder="1" applyAlignment="1">
      <alignment horizontal="center" vertical="center" wrapText="1"/>
    </xf>
    <xf numFmtId="0" fontId="33" fillId="0" borderId="4" xfId="0" applyFont="1" applyBorder="1" applyAlignment="1">
      <alignment horizontal="left" vertical="top" wrapText="1"/>
    </xf>
    <xf numFmtId="0" fontId="33" fillId="0" borderId="4" xfId="0" applyFont="1" applyBorder="1" applyAlignment="1">
      <alignment vertical="top" wrapText="1"/>
    </xf>
    <xf numFmtId="0" fontId="13" fillId="0" borderId="4" xfId="0" applyFont="1" applyBorder="1" applyAlignment="1">
      <alignment horizontal="center" vertical="top" wrapText="1"/>
    </xf>
    <xf numFmtId="0" fontId="13" fillId="0" borderId="4" xfId="0" applyFont="1" applyFill="1" applyBorder="1" applyAlignment="1">
      <alignment horizontal="center" vertical="center" wrapText="1"/>
    </xf>
    <xf numFmtId="0" fontId="18" fillId="12" borderId="4" xfId="0" applyFont="1" applyFill="1" applyBorder="1"/>
    <xf numFmtId="0" fontId="34" fillId="12" borderId="4" xfId="0" applyFont="1" applyFill="1" applyBorder="1" applyAlignment="1">
      <alignment horizontal="center" vertical="center" wrapText="1" readingOrder="1"/>
    </xf>
    <xf numFmtId="0" fontId="18" fillId="0" borderId="4" xfId="0" applyFont="1" applyBorder="1"/>
    <xf numFmtId="0" fontId="35" fillId="0" borderId="0" xfId="0" applyFont="1"/>
    <xf numFmtId="0" fontId="6" fillId="11" borderId="4" xfId="2" applyFont="1" applyFill="1" applyBorder="1"/>
    <xf numFmtId="0" fontId="12" fillId="6" borderId="6" xfId="0" applyFont="1" applyFill="1" applyBorder="1"/>
    <xf numFmtId="0" fontId="13" fillId="0" borderId="8" xfId="0" applyFont="1" applyBorder="1" applyAlignment="1">
      <alignment horizontal="left" vertical="top" wrapText="1"/>
    </xf>
    <xf numFmtId="0" fontId="13" fillId="0" borderId="8" xfId="0" applyFont="1" applyBorder="1" applyAlignment="1">
      <alignment horizontal="center" vertical="center" wrapText="1"/>
    </xf>
    <xf numFmtId="0" fontId="11" fillId="0" borderId="12" xfId="0" applyFont="1" applyBorder="1" applyAlignment="1">
      <alignment horizontal="left" vertical="top" wrapText="1"/>
    </xf>
    <xf numFmtId="0" fontId="12" fillId="0" borderId="4" xfId="0" applyFont="1" applyBorder="1" applyAlignment="1">
      <alignment horizontal="left" vertical="center" wrapText="1"/>
    </xf>
    <xf numFmtId="0" fontId="5" fillId="0" borderId="4" xfId="0" applyFont="1" applyBorder="1" applyAlignment="1">
      <alignment horizontal="left" vertical="top" wrapText="1"/>
    </xf>
    <xf numFmtId="0" fontId="5" fillId="0" borderId="4" xfId="0" applyFont="1" applyBorder="1" applyAlignment="1">
      <alignment horizontal="center" vertical="center" wrapText="1"/>
    </xf>
    <xf numFmtId="0" fontId="6" fillId="11" borderId="4" xfId="0" applyFont="1" applyFill="1" applyBorder="1" applyAlignment="1">
      <alignment horizontal="center" vertical="center" wrapText="1"/>
    </xf>
    <xf numFmtId="0" fontId="25" fillId="7" borderId="12" xfId="0" applyFont="1" applyFill="1" applyBorder="1" applyAlignment="1">
      <alignment horizontal="center" vertical="center"/>
    </xf>
    <xf numFmtId="0" fontId="25" fillId="0" borderId="4" xfId="0" applyFont="1" applyBorder="1" applyAlignment="1">
      <alignment horizontal="center" vertical="center"/>
    </xf>
    <xf numFmtId="0" fontId="20" fillId="12" borderId="4" xfId="0" applyFont="1" applyFill="1" applyBorder="1" applyAlignment="1">
      <alignment horizontal="center" vertical="center" wrapText="1" readingOrder="1"/>
    </xf>
    <xf numFmtId="0" fontId="12" fillId="9" borderId="4"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4" xfId="0" applyFont="1" applyFill="1" applyBorder="1" applyAlignment="1">
      <alignment horizontal="center" vertical="top" wrapText="1"/>
    </xf>
    <xf numFmtId="0" fontId="26" fillId="0" borderId="4" xfId="0" applyFont="1" applyBorder="1" applyAlignment="1">
      <alignment horizontal="center" vertical="center" wrapText="1"/>
    </xf>
    <xf numFmtId="0" fontId="38" fillId="0" borderId="4" xfId="0" applyFont="1" applyFill="1" applyBorder="1" applyAlignment="1">
      <alignment horizontal="left" vertical="top" wrapText="1" readingOrder="1"/>
    </xf>
    <xf numFmtId="0" fontId="12" fillId="0" borderId="4" xfId="0" applyFont="1" applyFill="1" applyBorder="1" applyAlignment="1">
      <alignment horizontal="center" vertical="center" wrapText="1"/>
    </xf>
    <xf numFmtId="0" fontId="12" fillId="0" borderId="4" xfId="0" applyFont="1" applyFill="1" applyBorder="1" applyAlignment="1">
      <alignment horizontal="center"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4" fillId="5" borderId="3" xfId="0" applyFont="1" applyFill="1" applyBorder="1" applyAlignment="1">
      <alignment horizontal="center" vertical="center" wrapText="1" readingOrder="1"/>
    </xf>
    <xf numFmtId="0" fontId="5" fillId="0" borderId="4" xfId="0" applyFont="1" applyBorder="1" applyAlignment="1">
      <alignment horizontal="center" vertical="center"/>
    </xf>
    <xf numFmtId="0" fontId="39" fillId="0" borderId="4" xfId="0" applyFont="1" applyBorder="1" applyAlignment="1">
      <alignment vertical="top" wrapText="1"/>
    </xf>
    <xf numFmtId="0" fontId="39" fillId="0" borderId="4" xfId="0" applyFont="1" applyBorder="1" applyAlignment="1">
      <alignment horizontal="left" vertical="top" wrapText="1"/>
    </xf>
    <xf numFmtId="0" fontId="5" fillId="11" borderId="3" xfId="0" applyFont="1" applyFill="1" applyBorder="1" applyAlignment="1">
      <alignment horizontal="center" vertical="center" wrapText="1"/>
    </xf>
    <xf numFmtId="0" fontId="38" fillId="0" borderId="4" xfId="0" applyFont="1" applyBorder="1" applyAlignment="1">
      <alignment horizontal="left" vertical="top" wrapText="1"/>
    </xf>
    <xf numFmtId="0" fontId="25" fillId="7" borderId="8" xfId="0" applyFont="1" applyFill="1" applyBorder="1" applyAlignment="1">
      <alignment horizontal="center" vertical="center"/>
    </xf>
    <xf numFmtId="0" fontId="40" fillId="0" borderId="4" xfId="0" applyFont="1" applyBorder="1" applyAlignment="1">
      <alignment horizontal="left" vertical="top" wrapText="1"/>
    </xf>
    <xf numFmtId="0" fontId="40" fillId="0" borderId="4" xfId="0" applyFont="1" applyBorder="1" applyAlignment="1">
      <alignment vertical="top" wrapText="1"/>
    </xf>
    <xf numFmtId="0" fontId="24" fillId="0" borderId="4" xfId="0" applyFont="1" applyBorder="1" applyAlignment="1">
      <alignment vertical="top" wrapText="1"/>
    </xf>
    <xf numFmtId="0" fontId="24" fillId="0" borderId="3" xfId="0" applyFont="1" applyBorder="1" applyAlignment="1">
      <alignment horizontal="left" vertical="top" wrapText="1"/>
    </xf>
    <xf numFmtId="0" fontId="20" fillId="12" borderId="4" xfId="0" applyFont="1" applyFill="1" applyBorder="1" applyAlignment="1">
      <alignment horizontal="center" vertical="center" wrapText="1" readingOrder="1"/>
    </xf>
    <xf numFmtId="0" fontId="40" fillId="7" borderId="8" xfId="0" applyFont="1" applyFill="1" applyBorder="1" applyAlignment="1">
      <alignment horizontal="left" vertical="center" wrapText="1"/>
    </xf>
    <xf numFmtId="0" fontId="20" fillId="20" borderId="4" xfId="0" applyFont="1" applyFill="1" applyBorder="1" applyAlignment="1">
      <alignment horizontal="center" vertical="center" wrapText="1" readingOrder="1"/>
    </xf>
    <xf numFmtId="0" fontId="20" fillId="21" borderId="4" xfId="0" applyFont="1" applyFill="1" applyBorder="1" applyAlignment="1">
      <alignment horizontal="center" vertical="center" wrapText="1" readingOrder="1"/>
    </xf>
    <xf numFmtId="0" fontId="12" fillId="22" borderId="4" xfId="0" applyFont="1" applyFill="1" applyBorder="1"/>
    <xf numFmtId="0" fontId="12" fillId="21" borderId="4" xfId="0" applyFont="1" applyFill="1" applyBorder="1"/>
    <xf numFmtId="0" fontId="20" fillId="20" borderId="3" xfId="0" applyFont="1" applyFill="1" applyBorder="1" applyAlignment="1">
      <alignment horizontal="center" vertical="center" wrapText="1" readingOrder="1"/>
    </xf>
    <xf numFmtId="0" fontId="20" fillId="21" borderId="3" xfId="0" applyFont="1" applyFill="1" applyBorder="1" applyAlignment="1">
      <alignment horizontal="center" vertical="center" wrapText="1" readingOrder="1"/>
    </xf>
    <xf numFmtId="0" fontId="12" fillId="21" borderId="3" xfId="0" applyFont="1" applyFill="1" applyBorder="1"/>
    <xf numFmtId="0" fontId="6" fillId="20" borderId="4" xfId="0" applyFont="1" applyFill="1" applyBorder="1" applyAlignment="1">
      <alignment horizontal="center" vertical="center" wrapText="1"/>
    </xf>
    <xf numFmtId="0" fontId="6" fillId="20" borderId="4" xfId="0" applyFont="1" applyFill="1" applyBorder="1" applyAlignment="1">
      <alignment horizontal="left" vertical="center" wrapText="1"/>
    </xf>
    <xf numFmtId="0" fontId="12" fillId="20" borderId="4" xfId="0" applyFont="1" applyFill="1" applyBorder="1" applyAlignment="1">
      <alignment horizontal="center" vertical="center" wrapText="1"/>
    </xf>
    <xf numFmtId="0" fontId="12" fillId="20" borderId="4" xfId="0" applyFont="1" applyFill="1" applyBorder="1" applyAlignment="1">
      <alignment vertical="top"/>
    </xf>
    <xf numFmtId="0" fontId="3" fillId="20" borderId="4" xfId="0" applyFont="1" applyFill="1" applyBorder="1" applyAlignment="1">
      <alignment horizontal="center" vertical="center" wrapText="1"/>
    </xf>
    <xf numFmtId="0" fontId="5" fillId="20" borderId="4" xfId="0" applyFont="1" applyFill="1" applyBorder="1" applyAlignment="1">
      <alignment horizontal="center" vertical="center" wrapText="1"/>
    </xf>
    <xf numFmtId="0" fontId="13" fillId="20" borderId="4" xfId="0" applyFont="1" applyFill="1" applyBorder="1" applyAlignment="1">
      <alignment horizontal="center" vertical="top" wrapText="1"/>
    </xf>
    <xf numFmtId="0" fontId="17" fillId="20" borderId="4" xfId="0" applyFont="1" applyFill="1" applyBorder="1" applyAlignment="1">
      <alignment horizontal="left" vertical="top" wrapText="1"/>
    </xf>
    <xf numFmtId="0" fontId="10" fillId="20" borderId="4" xfId="0" applyFont="1" applyFill="1" applyBorder="1" applyAlignment="1">
      <alignment horizontal="justify" vertical="center"/>
    </xf>
    <xf numFmtId="0" fontId="5" fillId="0" borderId="4" xfId="0" applyFont="1" applyFill="1" applyBorder="1" applyAlignment="1">
      <alignment horizontal="left" vertical="center" wrapText="1"/>
    </xf>
    <xf numFmtId="0" fontId="20" fillId="12" borderId="4" xfId="0" applyFont="1" applyFill="1" applyBorder="1" applyAlignment="1">
      <alignment horizontal="center" vertical="center" wrapText="1" readingOrder="1"/>
    </xf>
    <xf numFmtId="0" fontId="24" fillId="0" borderId="3" xfId="0" applyFont="1" applyBorder="1" applyAlignment="1">
      <alignment horizontal="left" vertical="top" wrapText="1"/>
    </xf>
    <xf numFmtId="0" fontId="38" fillId="0" borderId="4" xfId="0" applyFont="1" applyBorder="1" applyAlignment="1">
      <alignment vertical="top" wrapText="1"/>
    </xf>
    <xf numFmtId="0" fontId="5" fillId="9" borderId="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8" fillId="0" borderId="3" xfId="0" applyFont="1" applyBorder="1" applyAlignment="1">
      <alignment horizontal="left" vertical="top"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9" fillId="4" borderId="8"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0" fillId="12" borderId="3" xfId="0" applyFont="1" applyFill="1" applyBorder="1" applyAlignment="1">
      <alignment horizontal="center" vertical="center" wrapText="1" readingOrder="1"/>
    </xf>
    <xf numFmtId="0" fontId="20" fillId="12" borderId="4" xfId="0" applyFont="1" applyFill="1" applyBorder="1" applyAlignment="1">
      <alignment horizontal="center" vertical="center" wrapText="1" readingOrder="1"/>
    </xf>
    <xf numFmtId="0" fontId="16" fillId="13" borderId="4" xfId="0" applyFont="1" applyFill="1" applyBorder="1" applyAlignment="1">
      <alignment horizontal="center" vertical="center"/>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2" fillId="0" borderId="0" xfId="0" applyFont="1" applyAlignment="1">
      <alignment horizontal="left" vertical="top" wrapText="1"/>
    </xf>
    <xf numFmtId="0" fontId="22" fillId="0" borderId="0" xfId="0" applyFont="1" applyAlignment="1">
      <alignment horizontal="left" vertical="top" wrapText="1"/>
    </xf>
    <xf numFmtId="0" fontId="12" fillId="0" borderId="0" xfId="0" applyFont="1" applyAlignment="1">
      <alignment horizontal="left" vertical="center" wrapText="1"/>
    </xf>
    <xf numFmtId="0" fontId="40" fillId="0" borderId="8" xfId="0" applyFont="1" applyBorder="1" applyAlignment="1">
      <alignment horizontal="left" vertical="top" wrapText="1"/>
    </xf>
    <xf numFmtId="0" fontId="40" fillId="0" borderId="16" xfId="0" applyFont="1" applyBorder="1" applyAlignment="1">
      <alignment horizontal="left" vertical="top" wrapText="1"/>
    </xf>
    <xf numFmtId="0" fontId="40" fillId="0" borderId="3" xfId="0" applyFont="1" applyBorder="1" applyAlignment="1">
      <alignment horizontal="left" vertical="top" wrapText="1"/>
    </xf>
    <xf numFmtId="0" fontId="13"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24" fillId="0" borderId="3" xfId="0" applyFont="1" applyBorder="1" applyAlignment="1">
      <alignment horizontal="left" vertical="top" wrapText="1"/>
    </xf>
    <xf numFmtId="0" fontId="24" fillId="0" borderId="16" xfId="0" applyFont="1" applyBorder="1" applyAlignment="1">
      <alignment horizontal="left" vertical="top" wrapText="1"/>
    </xf>
    <xf numFmtId="0" fontId="13" fillId="0" borderId="0" xfId="0" applyFont="1" applyAlignment="1">
      <alignment horizontal="center"/>
    </xf>
    <xf numFmtId="0" fontId="26" fillId="0" borderId="0" xfId="0" applyFont="1" applyAlignment="1">
      <alignment horizontal="left"/>
    </xf>
    <xf numFmtId="0" fontId="15" fillId="19" borderId="8" xfId="0" applyFont="1" applyFill="1" applyBorder="1" applyAlignment="1">
      <alignment horizontal="center" vertical="center" wrapText="1"/>
    </xf>
    <xf numFmtId="0" fontId="15" fillId="19"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2" fillId="0" borderId="0" xfId="0" applyFont="1" applyAlignment="1">
      <alignment horizontal="left" vertical="top"/>
    </xf>
    <xf numFmtId="0" fontId="12" fillId="8" borderId="4" xfId="0" applyFont="1" applyFill="1" applyBorder="1" applyAlignment="1">
      <alignment horizontal="left" vertical="center"/>
    </xf>
    <xf numFmtId="0" fontId="13" fillId="0" borderId="0" xfId="0" applyFont="1" applyAlignment="1">
      <alignment horizontal="left"/>
    </xf>
    <xf numFmtId="0" fontId="15" fillId="4" borderId="16" xfId="0" applyFont="1" applyFill="1" applyBorder="1" applyAlignment="1">
      <alignment horizontal="center" vertical="center" wrapText="1"/>
    </xf>
    <xf numFmtId="0" fontId="1" fillId="0" borderId="0" xfId="0" applyFont="1" applyAlignment="1">
      <alignment horizontal="left" vertical="center"/>
    </xf>
    <xf numFmtId="0" fontId="9"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5" fillId="5" borderId="4" xfId="0" applyFont="1" applyFill="1" applyBorder="1" applyAlignment="1">
      <alignment horizontal="left" vertical="center"/>
    </xf>
    <xf numFmtId="0" fontId="5" fillId="0" borderId="4" xfId="0" applyFont="1" applyBorder="1" applyAlignment="1">
      <alignment horizontal="left" vertical="top" wrapText="1"/>
    </xf>
    <xf numFmtId="0" fontId="5" fillId="0" borderId="8"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5" fillId="4" borderId="8" xfId="0" applyFont="1" applyFill="1" applyBorder="1" applyAlignment="1">
      <alignment vertical="center" wrapText="1"/>
    </xf>
    <xf numFmtId="0" fontId="15" fillId="4" borderId="3" xfId="0" applyFont="1" applyFill="1" applyBorder="1" applyAlignment="1">
      <alignment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7" fillId="13" borderId="8"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27" fillId="13" borderId="6" xfId="0"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7" xfId="0" applyFont="1" applyFill="1" applyBorder="1" applyAlignment="1">
      <alignment horizontal="left" vertical="center"/>
    </xf>
    <xf numFmtId="0" fontId="5" fillId="0" borderId="0" xfId="0" applyFont="1" applyAlignment="1">
      <alignment horizontal="center"/>
    </xf>
    <xf numFmtId="0" fontId="5" fillId="0" borderId="5" xfId="0" applyFont="1" applyBorder="1" applyAlignment="1">
      <alignment horizontal="left"/>
    </xf>
    <xf numFmtId="0" fontId="5"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cellXfs>
  <cellStyles count="3">
    <cellStyle name="Explanatory Text" xfId="1" builtinId="53" customBuiltin="1"/>
    <cellStyle name="Hyperlink" xfId="2"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mkstt921\ppp_kairiai\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83"/>
  <sheetViews>
    <sheetView tabSelected="1" zoomScaleNormal="100" workbookViewId="0">
      <selection activeCell="K64" sqref="K64"/>
    </sheetView>
  </sheetViews>
  <sheetFormatPr defaultColWidth="9.140625" defaultRowHeight="15" x14ac:dyDescent="0.25"/>
  <cols>
    <col min="1" max="1" width="8.28515625" style="19" customWidth="1"/>
    <col min="2" max="2" width="49.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4" style="20" customWidth="1"/>
    <col min="9" max="9" width="12.7109375" style="20" customWidth="1"/>
    <col min="10" max="10" width="50.85546875" style="21" customWidth="1"/>
    <col min="11" max="11" width="15.7109375" style="21" customWidth="1"/>
    <col min="12" max="12" width="15.28515625" style="21" customWidth="1"/>
    <col min="13" max="13" width="22.140625" style="21" customWidth="1"/>
    <col min="14" max="14" width="26" style="21" customWidth="1"/>
    <col min="15" max="15" width="15.7109375" style="21" customWidth="1"/>
    <col min="16" max="16" width="19.28515625" style="21" customWidth="1"/>
    <col min="17" max="17" width="20" style="21" customWidth="1"/>
    <col min="18" max="18" width="20.7109375" style="21"/>
    <col min="19" max="19" width="42.140625" style="21" customWidth="1"/>
    <col min="20" max="1032" width="20.7109375" style="21"/>
  </cols>
  <sheetData>
    <row r="1" spans="1:19" x14ac:dyDescent="0.25">
      <c r="D1" s="269" t="s">
        <v>241</v>
      </c>
      <c r="E1" s="269"/>
      <c r="F1" s="269"/>
      <c r="G1" s="269"/>
      <c r="H1" s="269"/>
      <c r="I1" s="269"/>
      <c r="J1" s="269"/>
    </row>
    <row r="2" spans="1:19" ht="15" customHeight="1" x14ac:dyDescent="0.25"/>
    <row r="3" spans="1:19" ht="15" customHeight="1" x14ac:dyDescent="0.25">
      <c r="B3" s="22" t="s">
        <v>2</v>
      </c>
      <c r="C3" s="22"/>
      <c r="D3" s="264" t="s">
        <v>187</v>
      </c>
      <c r="E3" s="264"/>
      <c r="F3" s="264"/>
      <c r="G3" s="264"/>
      <c r="H3" s="264"/>
      <c r="I3" s="264"/>
      <c r="J3" s="264"/>
    </row>
    <row r="4" spans="1:19" ht="15" customHeight="1" x14ac:dyDescent="0.25">
      <c r="B4" s="22" t="s">
        <v>3</v>
      </c>
      <c r="C4" s="22"/>
      <c r="D4" s="264" t="s">
        <v>188</v>
      </c>
      <c r="E4" s="264"/>
      <c r="F4" s="264"/>
      <c r="G4" s="264"/>
      <c r="H4" s="264"/>
      <c r="I4" s="264"/>
      <c r="J4" s="264"/>
    </row>
    <row r="5" spans="1:19" ht="15" customHeight="1" x14ac:dyDescent="0.25">
      <c r="B5" s="22" t="s">
        <v>4</v>
      </c>
      <c r="C5" s="22"/>
      <c r="D5" s="264" t="s">
        <v>81</v>
      </c>
      <c r="E5" s="264"/>
      <c r="F5" s="264"/>
      <c r="G5" s="264"/>
      <c r="H5" s="264"/>
      <c r="I5" s="264"/>
      <c r="J5" s="264"/>
    </row>
    <row r="6" spans="1:19" ht="15" customHeight="1" x14ac:dyDescent="0.25">
      <c r="B6" s="23" t="s">
        <v>5</v>
      </c>
      <c r="C6" s="23"/>
      <c r="D6" s="265" t="s">
        <v>6</v>
      </c>
      <c r="E6" s="265"/>
      <c r="F6" s="265"/>
      <c r="G6" s="265"/>
      <c r="H6" s="265"/>
      <c r="I6" s="265"/>
      <c r="J6" s="265"/>
    </row>
    <row r="7" spans="1:19" ht="15" customHeight="1" x14ac:dyDescent="0.25">
      <c r="B7" s="23" t="s">
        <v>7</v>
      </c>
      <c r="C7" s="23"/>
      <c r="D7" s="266" t="s">
        <v>326</v>
      </c>
      <c r="E7" s="266"/>
      <c r="F7" s="266"/>
      <c r="G7" s="266"/>
      <c r="H7" s="266"/>
      <c r="I7" s="266"/>
      <c r="J7" s="266"/>
    </row>
    <row r="8" spans="1:19" ht="15" customHeight="1" x14ac:dyDescent="0.25">
      <c r="B8" s="36" t="s">
        <v>11</v>
      </c>
      <c r="C8" s="36"/>
      <c r="D8" s="276" t="s">
        <v>82</v>
      </c>
      <c r="E8" s="276"/>
      <c r="F8" s="276"/>
      <c r="G8" s="276"/>
      <c r="H8" s="276"/>
      <c r="I8" s="276"/>
      <c r="J8" s="276"/>
    </row>
    <row r="9" spans="1:19" ht="15" customHeight="1" x14ac:dyDescent="0.25">
      <c r="B9" s="21"/>
      <c r="C9" s="21"/>
      <c r="D9" s="24"/>
      <c r="E9" s="24"/>
      <c r="F9" s="24"/>
      <c r="G9" s="24"/>
      <c r="H9" s="24"/>
      <c r="I9" s="24"/>
      <c r="J9" s="24"/>
    </row>
    <row r="10" spans="1:19" ht="15" customHeight="1" x14ac:dyDescent="0.25">
      <c r="A10" s="103"/>
      <c r="B10" s="254" t="s">
        <v>13</v>
      </c>
      <c r="C10" s="271" t="s">
        <v>88</v>
      </c>
      <c r="D10" s="271" t="s">
        <v>89</v>
      </c>
      <c r="E10" s="271" t="s">
        <v>90</v>
      </c>
      <c r="F10" s="271" t="s">
        <v>91</v>
      </c>
      <c r="G10" s="271" t="s">
        <v>92</v>
      </c>
      <c r="H10" s="271" t="s">
        <v>14</v>
      </c>
      <c r="I10" s="271" t="s">
        <v>15</v>
      </c>
      <c r="J10" s="254" t="s">
        <v>16</v>
      </c>
      <c r="K10" s="273" t="s">
        <v>48</v>
      </c>
      <c r="L10" s="249" t="s">
        <v>68</v>
      </c>
      <c r="M10" s="254" t="s">
        <v>45</v>
      </c>
      <c r="N10" s="253" t="s">
        <v>93</v>
      </c>
      <c r="O10" s="253"/>
      <c r="P10" s="253"/>
      <c r="Q10" s="253"/>
      <c r="R10" s="256" t="s">
        <v>55</v>
      </c>
      <c r="S10" s="247" t="s">
        <v>1</v>
      </c>
    </row>
    <row r="11" spans="1:19" ht="173.25" x14ac:dyDescent="0.25">
      <c r="A11" s="8" t="s">
        <v>0</v>
      </c>
      <c r="B11" s="255"/>
      <c r="C11" s="272"/>
      <c r="D11" s="272"/>
      <c r="E11" s="272"/>
      <c r="F11" s="272"/>
      <c r="G11" s="272"/>
      <c r="H11" s="272"/>
      <c r="I11" s="272"/>
      <c r="J11" s="255"/>
      <c r="K11" s="274"/>
      <c r="L11" s="250"/>
      <c r="M11" s="255"/>
      <c r="N11" s="104" t="s">
        <v>94</v>
      </c>
      <c r="O11" s="104" t="s">
        <v>99</v>
      </c>
      <c r="P11" s="34" t="s">
        <v>100</v>
      </c>
      <c r="Q11" s="34" t="s">
        <v>101</v>
      </c>
      <c r="R11" s="257"/>
      <c r="S11" s="248"/>
    </row>
    <row r="12" spans="1:19" ht="48.4" customHeight="1" x14ac:dyDescent="0.25">
      <c r="A12" s="8"/>
      <c r="B12" s="25" t="s">
        <v>67</v>
      </c>
      <c r="C12" s="25" t="s">
        <v>50</v>
      </c>
      <c r="D12" s="25" t="s">
        <v>327</v>
      </c>
      <c r="E12" s="25" t="s">
        <v>328</v>
      </c>
      <c r="F12" s="25" t="s">
        <v>329</v>
      </c>
      <c r="G12" s="25" t="s">
        <v>330</v>
      </c>
      <c r="H12" s="25" t="s">
        <v>331</v>
      </c>
      <c r="I12" s="25" t="s">
        <v>332</v>
      </c>
      <c r="J12" s="25" t="s">
        <v>333</v>
      </c>
      <c r="K12" s="84" t="s">
        <v>46</v>
      </c>
      <c r="L12" s="93" t="s">
        <v>334</v>
      </c>
      <c r="M12" s="84" t="s">
        <v>335</v>
      </c>
      <c r="N12" s="105" t="s">
        <v>336</v>
      </c>
      <c r="O12" s="105" t="s">
        <v>337</v>
      </c>
      <c r="P12" s="84" t="s">
        <v>338</v>
      </c>
      <c r="Q12" s="84" t="s">
        <v>339</v>
      </c>
      <c r="R12" s="84" t="s">
        <v>49</v>
      </c>
      <c r="S12" s="26"/>
    </row>
    <row r="13" spans="1:19" ht="16.149999999999999" customHeight="1" x14ac:dyDescent="0.25">
      <c r="A13" s="113"/>
      <c r="B13" s="113" t="s">
        <v>304</v>
      </c>
      <c r="C13" s="113"/>
      <c r="D13" s="113"/>
      <c r="E13" s="113"/>
      <c r="F13" s="113"/>
      <c r="G13" s="113"/>
      <c r="H13" s="113"/>
      <c r="I13" s="113"/>
      <c r="J13" s="113"/>
      <c r="K13" s="159"/>
      <c r="L13" s="159"/>
      <c r="M13" s="159"/>
      <c r="N13" s="159"/>
      <c r="O13" s="159"/>
      <c r="P13" s="159"/>
      <c r="Q13" s="159"/>
      <c r="R13" s="159"/>
      <c r="S13" s="109"/>
    </row>
    <row r="14" spans="1:19" ht="15" customHeight="1" x14ac:dyDescent="0.25">
      <c r="A14" s="230" t="s">
        <v>8</v>
      </c>
      <c r="B14" s="231" t="s">
        <v>83</v>
      </c>
      <c r="C14" s="158">
        <f t="shared" ref="C14:H14" si="0">SUM(C15:C46)</f>
        <v>157</v>
      </c>
      <c r="D14" s="158">
        <f t="shared" si="0"/>
        <v>50</v>
      </c>
      <c r="E14" s="158">
        <f t="shared" si="0"/>
        <v>17</v>
      </c>
      <c r="F14" s="158">
        <f t="shared" si="0"/>
        <v>57</v>
      </c>
      <c r="G14" s="158">
        <f t="shared" si="0"/>
        <v>74</v>
      </c>
      <c r="H14" s="158">
        <f t="shared" si="0"/>
        <v>646</v>
      </c>
      <c r="I14" s="232"/>
      <c r="J14" s="233"/>
      <c r="K14" s="229"/>
      <c r="L14" s="229"/>
      <c r="M14" s="251"/>
      <c r="N14" s="227"/>
      <c r="O14" s="227"/>
      <c r="P14" s="228"/>
      <c r="Q14" s="228"/>
      <c r="R14" s="229"/>
      <c r="S14" s="27"/>
    </row>
    <row r="15" spans="1:19" ht="46.5" customHeight="1" x14ac:dyDescent="0.25">
      <c r="A15" s="193" t="s">
        <v>115</v>
      </c>
      <c r="B15" s="13" t="s">
        <v>84</v>
      </c>
      <c r="C15" s="41">
        <v>1</v>
      </c>
      <c r="D15" s="41">
        <v>2</v>
      </c>
      <c r="E15" s="41" t="s">
        <v>171</v>
      </c>
      <c r="F15" s="41">
        <v>2</v>
      </c>
      <c r="G15" s="41">
        <v>2</v>
      </c>
      <c r="H15" s="41">
        <v>18</v>
      </c>
      <c r="I15" s="41" t="s">
        <v>172</v>
      </c>
      <c r="J15" s="261" t="s">
        <v>286</v>
      </c>
      <c r="K15" s="52"/>
      <c r="L15" s="52"/>
      <c r="M15" s="252"/>
      <c r="N15" s="160" t="s">
        <v>246</v>
      </c>
      <c r="O15" s="211" t="s">
        <v>308</v>
      </c>
      <c r="P15" s="51"/>
      <c r="Q15" s="51"/>
      <c r="R15" s="52"/>
      <c r="S15" s="27"/>
    </row>
    <row r="16" spans="1:19" ht="42.75" customHeight="1" x14ac:dyDescent="0.25">
      <c r="A16" s="193" t="s">
        <v>116</v>
      </c>
      <c r="B16" s="13" t="s">
        <v>340</v>
      </c>
      <c r="C16" s="41">
        <v>1</v>
      </c>
      <c r="D16" s="41">
        <v>1</v>
      </c>
      <c r="E16" s="41" t="s">
        <v>341</v>
      </c>
      <c r="F16" s="41">
        <v>1</v>
      </c>
      <c r="G16" s="41">
        <v>1</v>
      </c>
      <c r="H16" s="41">
        <v>12</v>
      </c>
      <c r="I16" s="41" t="s">
        <v>342</v>
      </c>
      <c r="J16" s="262"/>
      <c r="K16" s="52"/>
      <c r="L16" s="52"/>
      <c r="M16" s="252"/>
      <c r="N16" s="160" t="s">
        <v>343</v>
      </c>
      <c r="O16" s="211" t="s">
        <v>344</v>
      </c>
      <c r="P16" s="51"/>
      <c r="Q16" s="51"/>
      <c r="R16" s="52"/>
      <c r="S16" s="27"/>
    </row>
    <row r="17" spans="1:19" ht="39.75" customHeight="1" x14ac:dyDescent="0.25">
      <c r="A17" s="193" t="s">
        <v>117</v>
      </c>
      <c r="B17" s="13" t="s">
        <v>345</v>
      </c>
      <c r="C17" s="41">
        <v>1</v>
      </c>
      <c r="D17" s="41">
        <v>2</v>
      </c>
      <c r="E17" s="41" t="s">
        <v>346</v>
      </c>
      <c r="F17" s="41">
        <v>2</v>
      </c>
      <c r="G17" s="41">
        <v>2</v>
      </c>
      <c r="H17" s="41">
        <v>12</v>
      </c>
      <c r="I17" s="41" t="s">
        <v>347</v>
      </c>
      <c r="J17" s="262"/>
      <c r="K17" s="52"/>
      <c r="L17" s="52"/>
      <c r="M17" s="252"/>
      <c r="N17" s="160" t="s">
        <v>348</v>
      </c>
      <c r="O17" s="211" t="s">
        <v>349</v>
      </c>
      <c r="P17" s="51"/>
      <c r="Q17" s="51"/>
      <c r="R17" s="52"/>
      <c r="S17" s="27"/>
    </row>
    <row r="18" spans="1:19" ht="43.5" customHeight="1" x14ac:dyDescent="0.25">
      <c r="A18" s="193" t="s">
        <v>118</v>
      </c>
      <c r="B18" s="13" t="s">
        <v>350</v>
      </c>
      <c r="C18" s="41">
        <v>1</v>
      </c>
      <c r="D18" s="41">
        <v>1</v>
      </c>
      <c r="E18" s="41" t="s">
        <v>351</v>
      </c>
      <c r="F18" s="41">
        <v>1</v>
      </c>
      <c r="G18" s="41">
        <v>1</v>
      </c>
      <c r="H18" s="41">
        <v>16</v>
      </c>
      <c r="I18" s="41" t="s">
        <v>352</v>
      </c>
      <c r="J18" s="262"/>
      <c r="K18" s="52"/>
      <c r="L18" s="52"/>
      <c r="M18" s="252"/>
      <c r="N18" s="160" t="s">
        <v>353</v>
      </c>
      <c r="O18" s="211" t="s">
        <v>354</v>
      </c>
      <c r="P18" s="51"/>
      <c r="Q18" s="51"/>
      <c r="R18" s="52"/>
      <c r="S18" s="27"/>
    </row>
    <row r="19" spans="1:19" ht="42" customHeight="1" x14ac:dyDescent="0.25">
      <c r="A19" s="193" t="s">
        <v>119</v>
      </c>
      <c r="B19" s="13" t="s">
        <v>355</v>
      </c>
      <c r="C19" s="41">
        <v>1</v>
      </c>
      <c r="D19" s="41">
        <v>1</v>
      </c>
      <c r="E19" s="41" t="s">
        <v>356</v>
      </c>
      <c r="F19" s="41">
        <v>1</v>
      </c>
      <c r="G19" s="41">
        <v>1</v>
      </c>
      <c r="H19" s="41">
        <v>8</v>
      </c>
      <c r="I19" s="41" t="s">
        <v>357</v>
      </c>
      <c r="J19" s="262"/>
      <c r="K19" s="52"/>
      <c r="L19" s="52"/>
      <c r="M19" s="252"/>
      <c r="N19" s="160" t="s">
        <v>358</v>
      </c>
      <c r="O19" s="211" t="s">
        <v>359</v>
      </c>
      <c r="P19" s="51"/>
      <c r="Q19" s="51"/>
      <c r="R19" s="52"/>
      <c r="S19" s="27"/>
    </row>
    <row r="20" spans="1:19" ht="41.25" customHeight="1" x14ac:dyDescent="0.25">
      <c r="A20" s="193" t="s">
        <v>120</v>
      </c>
      <c r="B20" s="13" t="s">
        <v>360</v>
      </c>
      <c r="C20" s="41">
        <v>1</v>
      </c>
      <c r="D20" s="41">
        <v>1</v>
      </c>
      <c r="E20" s="41" t="s">
        <v>361</v>
      </c>
      <c r="F20" s="41">
        <v>1</v>
      </c>
      <c r="G20" s="41">
        <v>1</v>
      </c>
      <c r="H20" s="41">
        <v>8</v>
      </c>
      <c r="I20" s="41" t="s">
        <v>362</v>
      </c>
      <c r="J20" s="262"/>
      <c r="K20" s="52"/>
      <c r="L20" s="52"/>
      <c r="M20" s="252"/>
      <c r="N20" s="160" t="s">
        <v>363</v>
      </c>
      <c r="O20" s="211" t="s">
        <v>364</v>
      </c>
      <c r="P20" s="51"/>
      <c r="Q20" s="51"/>
      <c r="R20" s="52"/>
      <c r="S20" s="27"/>
    </row>
    <row r="21" spans="1:19" ht="42.75" customHeight="1" x14ac:dyDescent="0.25">
      <c r="A21" s="193" t="s">
        <v>121</v>
      </c>
      <c r="B21" s="13" t="s">
        <v>365</v>
      </c>
      <c r="C21" s="41">
        <v>1</v>
      </c>
      <c r="D21" s="41">
        <v>1</v>
      </c>
      <c r="E21" s="41" t="s">
        <v>366</v>
      </c>
      <c r="F21" s="41">
        <v>1</v>
      </c>
      <c r="G21" s="41">
        <v>1</v>
      </c>
      <c r="H21" s="41">
        <v>12</v>
      </c>
      <c r="I21" s="41" t="s">
        <v>367</v>
      </c>
      <c r="J21" s="262"/>
      <c r="K21" s="52"/>
      <c r="L21" s="52"/>
      <c r="M21" s="252"/>
      <c r="N21" s="160" t="s">
        <v>368</v>
      </c>
      <c r="O21" s="211" t="s">
        <v>369</v>
      </c>
      <c r="P21" s="51"/>
      <c r="Q21" s="51"/>
      <c r="R21" s="52"/>
      <c r="S21" s="27"/>
    </row>
    <row r="22" spans="1:19" ht="52.9" customHeight="1" x14ac:dyDescent="0.25">
      <c r="A22" s="193" t="s">
        <v>122</v>
      </c>
      <c r="B22" s="13" t="s">
        <v>370</v>
      </c>
      <c r="C22" s="41">
        <v>2</v>
      </c>
      <c r="D22" s="41">
        <v>1</v>
      </c>
      <c r="E22" s="41" t="s">
        <v>371</v>
      </c>
      <c r="F22" s="41">
        <v>2</v>
      </c>
      <c r="G22" s="41">
        <v>2</v>
      </c>
      <c r="H22" s="41">
        <v>16</v>
      </c>
      <c r="I22" s="41" t="s">
        <v>372</v>
      </c>
      <c r="J22" s="262"/>
      <c r="K22" s="52"/>
      <c r="L22" s="52"/>
      <c r="M22" s="252"/>
      <c r="N22" s="160" t="s">
        <v>247</v>
      </c>
      <c r="O22" s="211" t="s">
        <v>373</v>
      </c>
      <c r="P22" s="51"/>
      <c r="Q22" s="51"/>
      <c r="R22" s="52"/>
      <c r="S22" s="27"/>
    </row>
    <row r="23" spans="1:19" ht="41.25" customHeight="1" x14ac:dyDescent="0.25">
      <c r="A23" s="193" t="s">
        <v>123</v>
      </c>
      <c r="B23" s="13" t="s">
        <v>374</v>
      </c>
      <c r="C23" s="41">
        <v>4</v>
      </c>
      <c r="D23" s="41">
        <v>4</v>
      </c>
      <c r="E23" s="41" t="s">
        <v>375</v>
      </c>
      <c r="F23" s="41">
        <v>4</v>
      </c>
      <c r="G23" s="41">
        <v>4</v>
      </c>
      <c r="H23" s="41">
        <v>30</v>
      </c>
      <c r="I23" s="41" t="s">
        <v>173</v>
      </c>
      <c r="J23" s="262"/>
      <c r="K23" s="52"/>
      <c r="L23" s="52"/>
      <c r="M23" s="252"/>
      <c r="N23" s="202" t="s">
        <v>376</v>
      </c>
      <c r="O23" s="211" t="s">
        <v>377</v>
      </c>
      <c r="P23" s="127"/>
      <c r="Q23" s="127"/>
      <c r="R23" s="52"/>
      <c r="S23" s="27"/>
    </row>
    <row r="24" spans="1:19" ht="53.25" customHeight="1" x14ac:dyDescent="0.25">
      <c r="A24" s="193" t="s">
        <v>124</v>
      </c>
      <c r="B24" s="13" t="s">
        <v>378</v>
      </c>
      <c r="C24" s="41">
        <v>2</v>
      </c>
      <c r="D24" s="41">
        <v>1</v>
      </c>
      <c r="E24" s="41" t="s">
        <v>379</v>
      </c>
      <c r="F24" s="41">
        <v>2</v>
      </c>
      <c r="G24" s="41">
        <v>2</v>
      </c>
      <c r="H24" s="41">
        <v>12</v>
      </c>
      <c r="I24" s="41" t="s">
        <v>380</v>
      </c>
      <c r="J24" s="263"/>
      <c r="K24" s="52"/>
      <c r="L24" s="52"/>
      <c r="M24" s="252"/>
      <c r="N24" s="160" t="s">
        <v>381</v>
      </c>
      <c r="O24" s="211" t="s">
        <v>382</v>
      </c>
      <c r="P24" s="127"/>
      <c r="Q24" s="127"/>
      <c r="R24" s="52"/>
      <c r="S24" s="27"/>
    </row>
    <row r="25" spans="1:19" ht="55.5" customHeight="1" x14ac:dyDescent="0.25">
      <c r="A25" s="193" t="s">
        <v>126</v>
      </c>
      <c r="B25" s="239" t="s">
        <v>383</v>
      </c>
      <c r="C25" s="41">
        <v>2</v>
      </c>
      <c r="D25" s="41">
        <v>2</v>
      </c>
      <c r="E25" s="41">
        <v>2</v>
      </c>
      <c r="F25" s="41">
        <v>2</v>
      </c>
      <c r="G25" s="41">
        <v>4</v>
      </c>
      <c r="H25" s="41">
        <v>12</v>
      </c>
      <c r="I25" s="41" t="s">
        <v>384</v>
      </c>
      <c r="J25" s="213" t="s">
        <v>316</v>
      </c>
      <c r="K25" s="52"/>
      <c r="L25" s="52"/>
      <c r="M25" s="252"/>
      <c r="N25" s="160" t="s">
        <v>385</v>
      </c>
      <c r="O25" s="211" t="s">
        <v>386</v>
      </c>
      <c r="P25" s="127"/>
      <c r="Q25" s="127"/>
      <c r="R25" s="52"/>
      <c r="S25" s="27"/>
    </row>
    <row r="26" spans="1:19" ht="54.75" customHeight="1" x14ac:dyDescent="0.25">
      <c r="A26" s="193" t="s">
        <v>127</v>
      </c>
      <c r="B26" s="239" t="s">
        <v>387</v>
      </c>
      <c r="C26" s="41">
        <v>2</v>
      </c>
      <c r="D26" s="41">
        <v>2</v>
      </c>
      <c r="E26" s="41" t="s">
        <v>388</v>
      </c>
      <c r="F26" s="41">
        <v>1</v>
      </c>
      <c r="G26" s="41">
        <v>2</v>
      </c>
      <c r="H26" s="41">
        <v>16</v>
      </c>
      <c r="I26" s="41" t="s">
        <v>389</v>
      </c>
      <c r="J26" s="217" t="s">
        <v>273</v>
      </c>
      <c r="K26" s="52"/>
      <c r="L26" s="52"/>
      <c r="M26" s="252"/>
      <c r="N26" s="160" t="s">
        <v>390</v>
      </c>
      <c r="O26" s="211" t="s">
        <v>391</v>
      </c>
      <c r="P26" s="127"/>
      <c r="Q26" s="127"/>
      <c r="R26" s="52"/>
      <c r="S26" s="27"/>
    </row>
    <row r="27" spans="1:19" ht="60.75" customHeight="1" x14ac:dyDescent="0.25">
      <c r="A27" s="193" t="s">
        <v>128</v>
      </c>
      <c r="B27" s="239" t="s">
        <v>392</v>
      </c>
      <c r="C27" s="41">
        <v>4</v>
      </c>
      <c r="D27" s="41">
        <v>4</v>
      </c>
      <c r="E27" s="41">
        <v>4</v>
      </c>
      <c r="F27" s="41">
        <v>4</v>
      </c>
      <c r="G27" s="41">
        <v>4</v>
      </c>
      <c r="H27" s="41">
        <v>24</v>
      </c>
      <c r="I27" s="41" t="s">
        <v>393</v>
      </c>
      <c r="J27" s="213" t="s">
        <v>315</v>
      </c>
      <c r="K27" s="52"/>
      <c r="L27" s="52"/>
      <c r="M27" s="252"/>
      <c r="N27" s="202" t="s">
        <v>248</v>
      </c>
      <c r="O27" s="211" t="s">
        <v>394</v>
      </c>
      <c r="P27" s="127"/>
      <c r="Q27" s="127"/>
      <c r="R27" s="52"/>
      <c r="S27" s="27"/>
    </row>
    <row r="28" spans="1:19" ht="41.25" customHeight="1" x14ac:dyDescent="0.25">
      <c r="A28" s="193" t="s">
        <v>129</v>
      </c>
      <c r="B28" s="13" t="s">
        <v>395</v>
      </c>
      <c r="C28" s="41">
        <v>1</v>
      </c>
      <c r="D28" s="41">
        <v>1</v>
      </c>
      <c r="E28" s="41" t="s">
        <v>396</v>
      </c>
      <c r="F28" s="41">
        <v>1</v>
      </c>
      <c r="G28" s="41">
        <v>1</v>
      </c>
      <c r="H28" s="41">
        <v>12</v>
      </c>
      <c r="I28" s="41" t="s">
        <v>397</v>
      </c>
      <c r="J28" s="261" t="s">
        <v>398</v>
      </c>
      <c r="K28" s="52"/>
      <c r="L28" s="52"/>
      <c r="M28" s="252"/>
      <c r="N28" s="160" t="s">
        <v>399</v>
      </c>
      <c r="O28" s="211" t="s">
        <v>400</v>
      </c>
      <c r="P28" s="127"/>
      <c r="Q28" s="127"/>
      <c r="R28" s="52"/>
      <c r="S28" s="27"/>
    </row>
    <row r="29" spans="1:19" ht="51.75" customHeight="1" x14ac:dyDescent="0.25">
      <c r="A29" s="193" t="s">
        <v>131</v>
      </c>
      <c r="B29" s="13" t="s">
        <v>401</v>
      </c>
      <c r="C29" s="41">
        <v>3</v>
      </c>
      <c r="D29" s="41">
        <v>3</v>
      </c>
      <c r="E29" s="41" t="s">
        <v>402</v>
      </c>
      <c r="F29" s="41">
        <v>3</v>
      </c>
      <c r="G29" s="41">
        <v>3</v>
      </c>
      <c r="H29" s="41">
        <v>24</v>
      </c>
      <c r="I29" s="41" t="s">
        <v>403</v>
      </c>
      <c r="J29" s="268"/>
      <c r="K29" s="52"/>
      <c r="L29" s="52"/>
      <c r="M29" s="252"/>
      <c r="N29" s="160" t="s">
        <v>249</v>
      </c>
      <c r="O29" s="211" t="s">
        <v>404</v>
      </c>
      <c r="P29" s="127"/>
      <c r="Q29" s="127"/>
      <c r="R29" s="52"/>
      <c r="S29" s="27"/>
    </row>
    <row r="30" spans="1:19" ht="54" customHeight="1" x14ac:dyDescent="0.25">
      <c r="A30" s="193" t="s">
        <v>132</v>
      </c>
      <c r="B30" s="13" t="s">
        <v>405</v>
      </c>
      <c r="C30" s="41">
        <v>3</v>
      </c>
      <c r="D30" s="41">
        <v>3</v>
      </c>
      <c r="E30" s="41" t="s">
        <v>406</v>
      </c>
      <c r="F30" s="41">
        <v>3</v>
      </c>
      <c r="G30" s="41">
        <v>3</v>
      </c>
      <c r="H30" s="41">
        <v>24</v>
      </c>
      <c r="I30" s="41" t="s">
        <v>407</v>
      </c>
      <c r="J30" s="268"/>
      <c r="K30" s="52"/>
      <c r="L30" s="52"/>
      <c r="M30" s="252"/>
      <c r="N30" s="160" t="s">
        <v>408</v>
      </c>
      <c r="O30" s="211" t="s">
        <v>409</v>
      </c>
      <c r="P30" s="127"/>
      <c r="Q30" s="127"/>
      <c r="R30" s="52"/>
      <c r="S30" s="27"/>
    </row>
    <row r="31" spans="1:19" ht="44.25" customHeight="1" x14ac:dyDescent="0.25">
      <c r="A31" s="193" t="s">
        <v>134</v>
      </c>
      <c r="B31" s="13" t="s">
        <v>410</v>
      </c>
      <c r="C31" s="41">
        <v>1</v>
      </c>
      <c r="D31" s="41">
        <v>1</v>
      </c>
      <c r="E31" s="41" t="s">
        <v>411</v>
      </c>
      <c r="F31" s="41">
        <v>1</v>
      </c>
      <c r="G31" s="41">
        <v>1</v>
      </c>
      <c r="H31" s="41">
        <v>12</v>
      </c>
      <c r="I31" s="41" t="s">
        <v>412</v>
      </c>
      <c r="J31" s="268"/>
      <c r="K31" s="52"/>
      <c r="L31" s="52"/>
      <c r="M31" s="252"/>
      <c r="N31" s="160" t="s">
        <v>413</v>
      </c>
      <c r="O31" s="211" t="s">
        <v>414</v>
      </c>
      <c r="P31" s="127"/>
      <c r="Q31" s="127"/>
      <c r="R31" s="52"/>
      <c r="S31" s="27"/>
    </row>
    <row r="32" spans="1:19" ht="63" customHeight="1" x14ac:dyDescent="0.25">
      <c r="A32" s="193" t="s">
        <v>135</v>
      </c>
      <c r="B32" s="13" t="s">
        <v>415</v>
      </c>
      <c r="C32" s="41">
        <v>3</v>
      </c>
      <c r="D32" s="41">
        <v>3</v>
      </c>
      <c r="E32" s="41" t="s">
        <v>416</v>
      </c>
      <c r="F32" s="41">
        <v>3</v>
      </c>
      <c r="G32" s="41">
        <v>3</v>
      </c>
      <c r="H32" s="41">
        <v>24</v>
      </c>
      <c r="I32" s="41" t="s">
        <v>417</v>
      </c>
      <c r="J32" s="268"/>
      <c r="K32" s="52"/>
      <c r="L32" s="52"/>
      <c r="M32" s="252"/>
      <c r="N32" s="160" t="s">
        <v>418</v>
      </c>
      <c r="O32" s="211" t="s">
        <v>419</v>
      </c>
      <c r="P32" s="127"/>
      <c r="Q32" s="127"/>
      <c r="R32" s="52"/>
      <c r="S32" s="27"/>
    </row>
    <row r="33" spans="1:19" ht="57" customHeight="1" x14ac:dyDescent="0.25">
      <c r="A33" s="193" t="s">
        <v>136</v>
      </c>
      <c r="B33" s="13" t="s">
        <v>420</v>
      </c>
      <c r="C33" s="41">
        <v>3</v>
      </c>
      <c r="D33" s="41">
        <v>3</v>
      </c>
      <c r="E33" s="41" t="s">
        <v>421</v>
      </c>
      <c r="F33" s="41">
        <v>3</v>
      </c>
      <c r="G33" s="41">
        <v>3</v>
      </c>
      <c r="H33" s="41">
        <v>24</v>
      </c>
      <c r="I33" s="41" t="s">
        <v>422</v>
      </c>
      <c r="J33" s="268"/>
      <c r="K33" s="52"/>
      <c r="L33" s="52"/>
      <c r="M33" s="252"/>
      <c r="N33" s="160" t="s">
        <v>423</v>
      </c>
      <c r="O33" s="211" t="s">
        <v>424</v>
      </c>
      <c r="P33" s="127"/>
      <c r="Q33" s="127"/>
      <c r="R33" s="52"/>
      <c r="S33" s="27"/>
    </row>
    <row r="34" spans="1:19" ht="52.5" customHeight="1" x14ac:dyDescent="0.25">
      <c r="A34" s="193" t="s">
        <v>137</v>
      </c>
      <c r="B34" s="13" t="s">
        <v>425</v>
      </c>
      <c r="C34" s="41">
        <v>2</v>
      </c>
      <c r="D34" s="41">
        <v>2</v>
      </c>
      <c r="E34" s="41" t="s">
        <v>426</v>
      </c>
      <c r="F34" s="41">
        <v>1</v>
      </c>
      <c r="G34" s="41">
        <v>2</v>
      </c>
      <c r="H34" s="41">
        <v>12</v>
      </c>
      <c r="I34" s="41" t="s">
        <v>427</v>
      </c>
      <c r="J34" s="268"/>
      <c r="K34" s="52"/>
      <c r="L34" s="52"/>
      <c r="M34" s="252"/>
      <c r="N34" s="160" t="s">
        <v>428</v>
      </c>
      <c r="O34" s="211" t="s">
        <v>429</v>
      </c>
      <c r="P34" s="127"/>
      <c r="Q34" s="127"/>
      <c r="R34" s="52"/>
      <c r="S34" s="27"/>
    </row>
    <row r="35" spans="1:19" ht="43.5" customHeight="1" x14ac:dyDescent="0.25">
      <c r="A35" s="193" t="s">
        <v>138</v>
      </c>
      <c r="B35" s="13" t="s">
        <v>430</v>
      </c>
      <c r="C35" s="41">
        <v>3</v>
      </c>
      <c r="D35" s="41">
        <v>3</v>
      </c>
      <c r="E35" s="41" t="s">
        <v>431</v>
      </c>
      <c r="F35" s="41">
        <v>3</v>
      </c>
      <c r="G35" s="41">
        <v>3</v>
      </c>
      <c r="H35" s="41">
        <v>24</v>
      </c>
      <c r="I35" s="41" t="s">
        <v>432</v>
      </c>
      <c r="J35" s="268"/>
      <c r="K35" s="52"/>
      <c r="L35" s="52"/>
      <c r="M35" s="252"/>
      <c r="N35" s="160" t="s">
        <v>433</v>
      </c>
      <c r="O35" s="211" t="s">
        <v>434</v>
      </c>
      <c r="P35" s="127"/>
      <c r="Q35" s="127"/>
      <c r="R35" s="52"/>
      <c r="S35" s="27"/>
    </row>
    <row r="36" spans="1:19" ht="39" customHeight="1" x14ac:dyDescent="0.25">
      <c r="A36" s="193" t="s">
        <v>191</v>
      </c>
      <c r="B36" s="13" t="s">
        <v>435</v>
      </c>
      <c r="C36" s="41">
        <v>3</v>
      </c>
      <c r="D36" s="41">
        <v>3</v>
      </c>
      <c r="E36" s="41" t="s">
        <v>436</v>
      </c>
      <c r="F36" s="41">
        <v>3</v>
      </c>
      <c r="G36" s="41">
        <v>3</v>
      </c>
      <c r="H36" s="41">
        <v>24</v>
      </c>
      <c r="I36" s="41" t="s">
        <v>437</v>
      </c>
      <c r="J36" s="268"/>
      <c r="K36" s="52"/>
      <c r="L36" s="52"/>
      <c r="M36" s="252"/>
      <c r="N36" s="160" t="s">
        <v>438</v>
      </c>
      <c r="O36" s="211" t="s">
        <v>439</v>
      </c>
      <c r="P36" s="127"/>
      <c r="Q36" s="127"/>
      <c r="R36" s="52"/>
      <c r="S36" s="27"/>
    </row>
    <row r="37" spans="1:19" ht="42.75" customHeight="1" x14ac:dyDescent="0.25">
      <c r="A37" s="193" t="s">
        <v>192</v>
      </c>
      <c r="B37" s="13" t="s">
        <v>440</v>
      </c>
      <c r="C37" s="41">
        <v>1</v>
      </c>
      <c r="D37" s="41">
        <v>1</v>
      </c>
      <c r="E37" s="41" t="s">
        <v>441</v>
      </c>
      <c r="F37" s="41">
        <v>1</v>
      </c>
      <c r="G37" s="41">
        <v>1</v>
      </c>
      <c r="H37" s="41">
        <v>8</v>
      </c>
      <c r="I37" s="41" t="s">
        <v>442</v>
      </c>
      <c r="J37" s="268"/>
      <c r="K37" s="52"/>
      <c r="L37" s="52"/>
      <c r="M37" s="252"/>
      <c r="N37" s="160" t="s">
        <v>443</v>
      </c>
      <c r="O37" s="211" t="s">
        <v>444</v>
      </c>
      <c r="P37" s="127"/>
      <c r="Q37" s="127"/>
      <c r="R37" s="52"/>
      <c r="S37" s="27"/>
    </row>
    <row r="38" spans="1:19" ht="42.75" customHeight="1" x14ac:dyDescent="0.25">
      <c r="A38" s="193" t="s">
        <v>193</v>
      </c>
      <c r="B38" s="13" t="s">
        <v>445</v>
      </c>
      <c r="C38" s="41">
        <v>1</v>
      </c>
      <c r="D38" s="41">
        <v>1</v>
      </c>
      <c r="E38" s="41" t="s">
        <v>446</v>
      </c>
      <c r="F38" s="41">
        <v>1</v>
      </c>
      <c r="G38" s="41">
        <v>1</v>
      </c>
      <c r="H38" s="41">
        <v>8</v>
      </c>
      <c r="I38" s="41" t="s">
        <v>447</v>
      </c>
      <c r="J38" s="267"/>
      <c r="K38" s="52"/>
      <c r="L38" s="52"/>
      <c r="M38" s="252"/>
      <c r="N38" s="160" t="s">
        <v>448</v>
      </c>
      <c r="O38" s="211" t="s">
        <v>449</v>
      </c>
      <c r="P38" s="127"/>
      <c r="Q38" s="127"/>
      <c r="R38" s="52"/>
      <c r="S38" s="27"/>
    </row>
    <row r="39" spans="1:19" ht="108.75" customHeight="1" x14ac:dyDescent="0.25">
      <c r="A39" s="193" t="s">
        <v>194</v>
      </c>
      <c r="B39" s="239" t="s">
        <v>102</v>
      </c>
      <c r="C39" s="41">
        <v>30</v>
      </c>
      <c r="D39" s="41">
        <v>1</v>
      </c>
      <c r="E39" s="41" t="s">
        <v>450</v>
      </c>
      <c r="F39" s="41">
        <v>10</v>
      </c>
      <c r="G39" s="41">
        <v>10</v>
      </c>
      <c r="H39" s="41">
        <v>50</v>
      </c>
      <c r="I39" s="41" t="s">
        <v>451</v>
      </c>
      <c r="J39" s="42" t="s">
        <v>314</v>
      </c>
      <c r="K39" s="52"/>
      <c r="L39" s="52"/>
      <c r="M39" s="252"/>
      <c r="N39" s="160" t="s">
        <v>251</v>
      </c>
      <c r="O39" s="211" t="s">
        <v>452</v>
      </c>
      <c r="P39" s="127"/>
      <c r="Q39" s="127"/>
      <c r="R39" s="52"/>
      <c r="S39" s="27"/>
    </row>
    <row r="40" spans="1:19" ht="63.75" customHeight="1" x14ac:dyDescent="0.25">
      <c r="A40" s="193" t="s">
        <v>195</v>
      </c>
      <c r="B40" s="13" t="s">
        <v>86</v>
      </c>
      <c r="C40" s="41" t="s">
        <v>453</v>
      </c>
      <c r="D40" s="41" t="s">
        <v>454</v>
      </c>
      <c r="E40" s="41" t="s">
        <v>455</v>
      </c>
      <c r="F40" s="41" t="s">
        <v>456</v>
      </c>
      <c r="G40" s="41" t="s">
        <v>457</v>
      </c>
      <c r="H40" s="203">
        <v>20</v>
      </c>
      <c r="I40" s="41" t="s">
        <v>174</v>
      </c>
      <c r="J40" s="215" t="s">
        <v>272</v>
      </c>
      <c r="K40" s="52"/>
      <c r="L40" s="52"/>
      <c r="M40" s="252"/>
      <c r="N40" s="215" t="s">
        <v>250</v>
      </c>
      <c r="O40" s="211" t="s">
        <v>458</v>
      </c>
      <c r="P40" s="127"/>
      <c r="Q40" s="127"/>
      <c r="R40" s="52"/>
      <c r="S40" s="27"/>
    </row>
    <row r="41" spans="1:19" ht="57" customHeight="1" x14ac:dyDescent="0.25">
      <c r="A41" s="193" t="s">
        <v>196</v>
      </c>
      <c r="B41" s="239" t="s">
        <v>103</v>
      </c>
      <c r="C41" s="40" t="s">
        <v>459</v>
      </c>
      <c r="D41" s="41" t="s">
        <v>460</v>
      </c>
      <c r="E41" s="41" t="s">
        <v>461</v>
      </c>
      <c r="F41" s="41" t="s">
        <v>462</v>
      </c>
      <c r="G41" s="41" t="s">
        <v>463</v>
      </c>
      <c r="H41" s="41">
        <v>8</v>
      </c>
      <c r="I41" s="41" t="s">
        <v>464</v>
      </c>
      <c r="J41" s="215" t="s">
        <v>465</v>
      </c>
      <c r="K41" s="52"/>
      <c r="L41" s="52"/>
      <c r="M41" s="252"/>
      <c r="N41" s="160" t="s">
        <v>252</v>
      </c>
      <c r="O41" s="211" t="s">
        <v>466</v>
      </c>
      <c r="P41" s="127"/>
      <c r="Q41" s="127"/>
      <c r="R41" s="52"/>
      <c r="S41" s="27"/>
    </row>
    <row r="42" spans="1:19" ht="57.75" customHeight="1" x14ac:dyDescent="0.25">
      <c r="A42" s="193" t="s">
        <v>197</v>
      </c>
      <c r="B42" s="239" t="s">
        <v>104</v>
      </c>
      <c r="C42" s="41">
        <v>4</v>
      </c>
      <c r="D42" s="41">
        <v>1</v>
      </c>
      <c r="E42" s="41">
        <v>6</v>
      </c>
      <c r="F42" s="41" t="s">
        <v>467</v>
      </c>
      <c r="G42" s="41">
        <v>6</v>
      </c>
      <c r="H42" s="41">
        <v>36</v>
      </c>
      <c r="I42" s="41" t="s">
        <v>468</v>
      </c>
      <c r="J42" s="215" t="s">
        <v>469</v>
      </c>
      <c r="K42" s="52"/>
      <c r="L42" s="52"/>
      <c r="M42" s="252"/>
      <c r="N42" s="160" t="s">
        <v>105</v>
      </c>
      <c r="O42" s="211" t="s">
        <v>470</v>
      </c>
      <c r="P42" s="127"/>
      <c r="Q42" s="127"/>
      <c r="R42" s="52"/>
      <c r="S42" s="27"/>
    </row>
    <row r="43" spans="1:19" ht="55.5" customHeight="1" x14ac:dyDescent="0.25">
      <c r="A43" s="193" t="s">
        <v>198</v>
      </c>
      <c r="B43" s="239" t="s">
        <v>175</v>
      </c>
      <c r="C43" s="41">
        <v>30</v>
      </c>
      <c r="D43" s="45">
        <v>1</v>
      </c>
      <c r="E43" s="45">
        <v>5</v>
      </c>
      <c r="F43" s="45" t="s">
        <v>471</v>
      </c>
      <c r="G43" s="45">
        <v>7</v>
      </c>
      <c r="H43" s="45">
        <v>60</v>
      </c>
      <c r="I43" s="41" t="s">
        <v>472</v>
      </c>
      <c r="J43" s="215" t="s">
        <v>473</v>
      </c>
      <c r="K43" s="52"/>
      <c r="L43" s="52"/>
      <c r="M43" s="252"/>
      <c r="N43" s="160" t="s">
        <v>253</v>
      </c>
      <c r="O43" s="211" t="s">
        <v>474</v>
      </c>
      <c r="P43" s="127"/>
      <c r="Q43" s="127"/>
      <c r="R43" s="52"/>
      <c r="S43" s="27"/>
    </row>
    <row r="44" spans="1:19" ht="82.5" customHeight="1" x14ac:dyDescent="0.25">
      <c r="A44" s="193" t="s">
        <v>199</v>
      </c>
      <c r="B44" s="13" t="s">
        <v>85</v>
      </c>
      <c r="C44" s="41">
        <v>1</v>
      </c>
      <c r="D44" s="41" t="s">
        <v>475</v>
      </c>
      <c r="E44" s="41" t="s">
        <v>476</v>
      </c>
      <c r="F44" s="41" t="s">
        <v>477</v>
      </c>
      <c r="G44" s="41" t="s">
        <v>478</v>
      </c>
      <c r="H44" s="41">
        <v>20</v>
      </c>
      <c r="I44" s="41" t="s">
        <v>479</v>
      </c>
      <c r="J44" s="217" t="s">
        <v>302</v>
      </c>
      <c r="K44" s="52"/>
      <c r="L44" s="52"/>
      <c r="M44" s="252"/>
      <c r="N44" s="160" t="s">
        <v>268</v>
      </c>
      <c r="O44" s="211" t="s">
        <v>480</v>
      </c>
      <c r="P44" s="127"/>
      <c r="Q44" s="127"/>
      <c r="R44" s="52"/>
      <c r="S44" s="27"/>
    </row>
    <row r="45" spans="1:19" ht="38.25" customHeight="1" x14ac:dyDescent="0.25">
      <c r="A45" s="193" t="s">
        <v>200</v>
      </c>
      <c r="B45" s="13" t="s">
        <v>114</v>
      </c>
      <c r="C45" s="41">
        <v>30</v>
      </c>
      <c r="D45" s="173" t="s">
        <v>481</v>
      </c>
      <c r="E45" s="173" t="s">
        <v>482</v>
      </c>
      <c r="F45" s="173" t="s">
        <v>483</v>
      </c>
      <c r="G45" s="173" t="s">
        <v>484</v>
      </c>
      <c r="H45" s="203">
        <v>40</v>
      </c>
      <c r="I45" s="41" t="s">
        <v>485</v>
      </c>
      <c r="J45" s="218" t="s">
        <v>281</v>
      </c>
      <c r="K45" s="52"/>
      <c r="L45" s="52"/>
      <c r="M45" s="252"/>
      <c r="N45" s="160" t="s">
        <v>486</v>
      </c>
      <c r="O45" s="211" t="s">
        <v>309</v>
      </c>
      <c r="P45" s="51"/>
      <c r="Q45" s="51"/>
      <c r="R45" s="52"/>
      <c r="S45" s="27"/>
    </row>
    <row r="46" spans="1:19" ht="39.75" customHeight="1" x14ac:dyDescent="0.25">
      <c r="A46" s="193" t="s">
        <v>201</v>
      </c>
      <c r="B46" s="13" t="s">
        <v>487</v>
      </c>
      <c r="C46" s="41">
        <v>15</v>
      </c>
      <c r="D46" s="173" t="s">
        <v>488</v>
      </c>
      <c r="E46" s="173" t="s">
        <v>489</v>
      </c>
      <c r="F46" s="173" t="s">
        <v>490</v>
      </c>
      <c r="G46" s="173" t="s">
        <v>491</v>
      </c>
      <c r="H46" s="203">
        <v>20</v>
      </c>
      <c r="I46" s="41" t="s">
        <v>492</v>
      </c>
      <c r="J46" s="217" t="s">
        <v>280</v>
      </c>
      <c r="K46" s="52"/>
      <c r="L46" s="52"/>
      <c r="M46" s="252"/>
      <c r="N46" s="160" t="s">
        <v>493</v>
      </c>
      <c r="O46" s="211" t="s">
        <v>494</v>
      </c>
      <c r="P46" s="157"/>
      <c r="Q46" s="157"/>
      <c r="R46" s="52"/>
      <c r="S46" s="27"/>
    </row>
    <row r="47" spans="1:19" ht="16.5" customHeight="1" x14ac:dyDescent="0.25">
      <c r="A47" s="193"/>
      <c r="B47" s="13"/>
      <c r="C47" s="41"/>
      <c r="D47" s="173"/>
      <c r="E47" s="173"/>
      <c r="F47" s="173"/>
      <c r="G47" s="173"/>
      <c r="H47" s="203"/>
      <c r="I47" s="41"/>
      <c r="J47" s="217"/>
      <c r="K47" s="52"/>
      <c r="L47" s="52"/>
      <c r="M47" s="252"/>
      <c r="N47" s="160"/>
      <c r="O47" s="211"/>
      <c r="P47" s="221"/>
      <c r="Q47" s="221"/>
      <c r="R47" s="52"/>
      <c r="S47" s="27"/>
    </row>
    <row r="48" spans="1:19" ht="15" customHeight="1" x14ac:dyDescent="0.25">
      <c r="A48" s="230" t="s">
        <v>9</v>
      </c>
      <c r="B48" s="231" t="s">
        <v>106</v>
      </c>
      <c r="C48" s="158">
        <f t="shared" ref="C48:H48" si="1">SUM(C49:C55)</f>
        <v>67</v>
      </c>
      <c r="D48" s="158">
        <f t="shared" si="1"/>
        <v>3</v>
      </c>
      <c r="E48" s="158">
        <f t="shared" si="1"/>
        <v>0</v>
      </c>
      <c r="F48" s="158">
        <f t="shared" si="1"/>
        <v>6</v>
      </c>
      <c r="G48" s="158">
        <f t="shared" si="1"/>
        <v>6</v>
      </c>
      <c r="H48" s="158">
        <f t="shared" si="1"/>
        <v>100</v>
      </c>
      <c r="I48" s="232"/>
      <c r="J48" s="238"/>
      <c r="K48" s="226"/>
      <c r="L48" s="226"/>
      <c r="M48" s="252"/>
      <c r="N48" s="223"/>
      <c r="O48" s="223"/>
      <c r="P48" s="224"/>
      <c r="Q48" s="224"/>
      <c r="R48" s="226"/>
      <c r="S48" s="27"/>
    </row>
    <row r="49" spans="1:19" ht="89.45" customHeight="1" x14ac:dyDescent="0.25">
      <c r="A49" s="193" t="s">
        <v>139</v>
      </c>
      <c r="B49" s="94" t="s">
        <v>37</v>
      </c>
      <c r="C49" s="41">
        <v>2</v>
      </c>
      <c r="D49" s="41">
        <v>1</v>
      </c>
      <c r="E49" s="41" t="s">
        <v>495</v>
      </c>
      <c r="F49" s="41">
        <v>2</v>
      </c>
      <c r="G49" s="41">
        <v>2</v>
      </c>
      <c r="H49" s="41">
        <v>20</v>
      </c>
      <c r="I49" s="41" t="s">
        <v>496</v>
      </c>
      <c r="J49" s="215" t="s">
        <v>303</v>
      </c>
      <c r="K49" s="52"/>
      <c r="L49" s="52"/>
      <c r="M49" s="252"/>
      <c r="N49" s="215" t="s">
        <v>254</v>
      </c>
      <c r="O49" s="211" t="s">
        <v>497</v>
      </c>
      <c r="P49" s="51"/>
      <c r="Q49" s="51"/>
      <c r="R49" s="52"/>
      <c r="S49" s="27"/>
    </row>
    <row r="50" spans="1:19" ht="132.75" customHeight="1" x14ac:dyDescent="0.25">
      <c r="A50" s="193" t="s">
        <v>141</v>
      </c>
      <c r="B50" s="94" t="s">
        <v>87</v>
      </c>
      <c r="C50" s="41">
        <v>60</v>
      </c>
      <c r="D50" s="41">
        <v>0</v>
      </c>
      <c r="E50" s="41" t="s">
        <v>498</v>
      </c>
      <c r="F50" s="41">
        <v>1</v>
      </c>
      <c r="G50" s="41">
        <v>1</v>
      </c>
      <c r="H50" s="41">
        <v>20</v>
      </c>
      <c r="I50" s="41" t="s">
        <v>499</v>
      </c>
      <c r="J50" s="42" t="s">
        <v>287</v>
      </c>
      <c r="K50" s="52"/>
      <c r="L50" s="52"/>
      <c r="M50" s="252"/>
      <c r="N50" s="215" t="s">
        <v>255</v>
      </c>
      <c r="O50" s="211" t="s">
        <v>500</v>
      </c>
      <c r="P50" s="127"/>
      <c r="Q50" s="127"/>
      <c r="R50" s="52"/>
      <c r="S50" s="27"/>
    </row>
    <row r="51" spans="1:19" ht="117.75" customHeight="1" x14ac:dyDescent="0.25">
      <c r="A51" s="193" t="s">
        <v>143</v>
      </c>
      <c r="B51" s="94" t="s">
        <v>107</v>
      </c>
      <c r="C51" s="41">
        <v>1</v>
      </c>
      <c r="D51" s="41">
        <v>1</v>
      </c>
      <c r="E51" s="41" t="s">
        <v>501</v>
      </c>
      <c r="F51" s="41">
        <v>1</v>
      </c>
      <c r="G51" s="41">
        <v>1</v>
      </c>
      <c r="H51" s="203">
        <v>20</v>
      </c>
      <c r="I51" s="41" t="s">
        <v>502</v>
      </c>
      <c r="J51" s="42" t="s">
        <v>288</v>
      </c>
      <c r="K51" s="52"/>
      <c r="L51" s="52"/>
      <c r="M51" s="252"/>
      <c r="N51" s="215" t="s">
        <v>503</v>
      </c>
      <c r="O51" s="211" t="s">
        <v>504</v>
      </c>
      <c r="P51" s="127"/>
      <c r="Q51" s="127"/>
      <c r="R51" s="52"/>
      <c r="S51" s="27"/>
    </row>
    <row r="52" spans="1:19" ht="36" customHeight="1" x14ac:dyDescent="0.25">
      <c r="A52" s="193" t="s">
        <v>145</v>
      </c>
      <c r="B52" s="239" t="s">
        <v>108</v>
      </c>
      <c r="C52" s="41">
        <v>2</v>
      </c>
      <c r="D52" s="41">
        <v>1</v>
      </c>
      <c r="E52" s="41" t="s">
        <v>505</v>
      </c>
      <c r="F52" s="41">
        <v>2</v>
      </c>
      <c r="G52" s="41">
        <v>2</v>
      </c>
      <c r="H52" s="203">
        <v>16</v>
      </c>
      <c r="I52" s="41" t="s">
        <v>506</v>
      </c>
      <c r="J52" s="217" t="s">
        <v>269</v>
      </c>
      <c r="K52" s="52"/>
      <c r="L52" s="52"/>
      <c r="M52" s="252"/>
      <c r="N52" s="106"/>
      <c r="O52" s="106"/>
      <c r="P52" s="127"/>
      <c r="Q52" s="127"/>
      <c r="R52" s="52"/>
      <c r="S52" s="27"/>
    </row>
    <row r="53" spans="1:19" ht="44.25" customHeight="1" x14ac:dyDescent="0.25">
      <c r="A53" s="193" t="s">
        <v>147</v>
      </c>
      <c r="B53" s="239" t="s">
        <v>271</v>
      </c>
      <c r="C53" s="41">
        <v>1</v>
      </c>
      <c r="D53" s="40" t="s">
        <v>507</v>
      </c>
      <c r="E53" s="40" t="s">
        <v>508</v>
      </c>
      <c r="F53" s="40" t="s">
        <v>509</v>
      </c>
      <c r="G53" s="40" t="s">
        <v>510</v>
      </c>
      <c r="H53" s="203">
        <v>8</v>
      </c>
      <c r="I53" s="41" t="s">
        <v>511</v>
      </c>
      <c r="J53" s="217" t="s">
        <v>289</v>
      </c>
      <c r="K53" s="52"/>
      <c r="L53" s="52"/>
      <c r="M53" s="252"/>
      <c r="N53" s="106"/>
      <c r="O53" s="106"/>
      <c r="P53" s="127"/>
      <c r="Q53" s="127"/>
      <c r="R53" s="52"/>
      <c r="S53" s="27"/>
    </row>
    <row r="54" spans="1:19" ht="15" customHeight="1" x14ac:dyDescent="0.25">
      <c r="A54" s="193" t="s">
        <v>149</v>
      </c>
      <c r="B54" s="94" t="s">
        <v>109</v>
      </c>
      <c r="C54" s="41">
        <v>1</v>
      </c>
      <c r="D54" s="40" t="s">
        <v>512</v>
      </c>
      <c r="E54" s="40" t="s">
        <v>513</v>
      </c>
      <c r="F54" s="40" t="s">
        <v>514</v>
      </c>
      <c r="G54" s="40" t="s">
        <v>515</v>
      </c>
      <c r="H54" s="204">
        <v>8</v>
      </c>
      <c r="I54" s="41" t="s">
        <v>516</v>
      </c>
      <c r="J54" s="261" t="s">
        <v>517</v>
      </c>
      <c r="K54" s="52"/>
      <c r="L54" s="52"/>
      <c r="M54" s="252"/>
      <c r="N54" s="106"/>
      <c r="O54" s="106"/>
      <c r="P54" s="127"/>
      <c r="Q54" s="127"/>
      <c r="R54" s="52"/>
      <c r="S54" s="27"/>
    </row>
    <row r="55" spans="1:19" ht="15" customHeight="1" x14ac:dyDescent="0.25">
      <c r="A55" s="193" t="s">
        <v>151</v>
      </c>
      <c r="B55" s="94" t="s">
        <v>110</v>
      </c>
      <c r="C55" s="40" t="s">
        <v>518</v>
      </c>
      <c r="D55" s="40" t="s">
        <v>519</v>
      </c>
      <c r="E55" s="40" t="s">
        <v>520</v>
      </c>
      <c r="F55" s="40" t="s">
        <v>521</v>
      </c>
      <c r="G55" s="40" t="s">
        <v>522</v>
      </c>
      <c r="H55" s="204">
        <v>8</v>
      </c>
      <c r="I55" s="41" t="s">
        <v>523</v>
      </c>
      <c r="J55" s="267"/>
      <c r="K55" s="52"/>
      <c r="L55" s="52"/>
      <c r="M55" s="252"/>
      <c r="N55" s="106"/>
      <c r="O55" s="106"/>
      <c r="P55" s="51"/>
      <c r="Q55" s="51"/>
      <c r="R55" s="52"/>
      <c r="S55" s="27"/>
    </row>
    <row r="56" spans="1:19" ht="15" customHeight="1" x14ac:dyDescent="0.25">
      <c r="A56" s="193"/>
      <c r="B56" s="94"/>
      <c r="C56" s="40"/>
      <c r="D56" s="40"/>
      <c r="E56" s="40"/>
      <c r="F56" s="40"/>
      <c r="G56" s="40"/>
      <c r="H56" s="204"/>
      <c r="I56" s="41"/>
      <c r="J56" s="220"/>
      <c r="K56" s="52"/>
      <c r="L56" s="52"/>
      <c r="M56" s="252"/>
      <c r="N56" s="106"/>
      <c r="O56" s="106"/>
      <c r="P56" s="221"/>
      <c r="Q56" s="221"/>
      <c r="R56" s="52"/>
      <c r="S56" s="27"/>
    </row>
    <row r="57" spans="1:19" ht="15" customHeight="1" x14ac:dyDescent="0.25">
      <c r="A57" s="230" t="s">
        <v>153</v>
      </c>
      <c r="B57" s="231" t="s">
        <v>176</v>
      </c>
      <c r="C57" s="158">
        <f t="shared" ref="C57:H57" si="2">SUM(C58:C60)</f>
        <v>0</v>
      </c>
      <c r="D57" s="158">
        <f t="shared" si="2"/>
        <v>0</v>
      </c>
      <c r="E57" s="158">
        <f t="shared" si="2"/>
        <v>0</v>
      </c>
      <c r="F57" s="158">
        <f t="shared" si="2"/>
        <v>0</v>
      </c>
      <c r="G57" s="158">
        <f t="shared" si="2"/>
        <v>0</v>
      </c>
      <c r="H57" s="158">
        <f t="shared" si="2"/>
        <v>26</v>
      </c>
      <c r="I57" s="234"/>
      <c r="J57" s="234"/>
      <c r="K57" s="225"/>
      <c r="L57" s="225"/>
      <c r="M57" s="252"/>
      <c r="N57" s="223"/>
      <c r="O57" s="223"/>
      <c r="P57" s="223"/>
      <c r="Q57" s="223"/>
      <c r="R57" s="223"/>
      <c r="S57" s="27"/>
    </row>
    <row r="58" spans="1:19" ht="53.25" customHeight="1" x14ac:dyDescent="0.25">
      <c r="A58" s="193" t="s">
        <v>155</v>
      </c>
      <c r="B58" s="13" t="s">
        <v>38</v>
      </c>
      <c r="C58" s="173" t="s">
        <v>524</v>
      </c>
      <c r="D58" s="173" t="s">
        <v>525</v>
      </c>
      <c r="E58" s="173" t="s">
        <v>526</v>
      </c>
      <c r="F58" s="173" t="s">
        <v>527</v>
      </c>
      <c r="G58" s="173" t="s">
        <v>528</v>
      </c>
      <c r="H58" s="174">
        <v>10</v>
      </c>
      <c r="I58" s="175" t="s">
        <v>529</v>
      </c>
      <c r="J58" s="218" t="s">
        <v>530</v>
      </c>
      <c r="K58" s="50"/>
      <c r="L58" s="50"/>
      <c r="M58" s="252"/>
      <c r="N58" s="106"/>
      <c r="O58" s="106"/>
      <c r="P58" s="161"/>
      <c r="Q58" s="161"/>
      <c r="R58" s="50"/>
      <c r="S58" s="27"/>
    </row>
    <row r="59" spans="1:19" ht="21" customHeight="1" x14ac:dyDescent="0.25">
      <c r="A59" s="193" t="s">
        <v>157</v>
      </c>
      <c r="B59" s="13" t="s">
        <v>270</v>
      </c>
      <c r="C59" s="173" t="s">
        <v>531</v>
      </c>
      <c r="D59" s="173" t="s">
        <v>532</v>
      </c>
      <c r="E59" s="173" t="s">
        <v>533</v>
      </c>
      <c r="F59" s="173" t="s">
        <v>534</v>
      </c>
      <c r="G59" s="173" t="s">
        <v>535</v>
      </c>
      <c r="H59" s="176">
        <v>6</v>
      </c>
      <c r="I59" s="175" t="s">
        <v>536</v>
      </c>
      <c r="J59" s="261" t="s">
        <v>537</v>
      </c>
      <c r="K59" s="50"/>
      <c r="L59" s="50"/>
      <c r="M59" s="252"/>
      <c r="N59" s="106"/>
      <c r="O59" s="106"/>
      <c r="P59" s="161"/>
      <c r="Q59" s="161"/>
      <c r="R59" s="50"/>
      <c r="S59" s="27"/>
    </row>
    <row r="60" spans="1:19" ht="24" customHeight="1" x14ac:dyDescent="0.25">
      <c r="A60" s="193" t="s">
        <v>205</v>
      </c>
      <c r="B60" s="13" t="s">
        <v>177</v>
      </c>
      <c r="C60" s="173" t="s">
        <v>538</v>
      </c>
      <c r="D60" s="173" t="s">
        <v>539</v>
      </c>
      <c r="E60" s="173" t="s">
        <v>540</v>
      </c>
      <c r="F60" s="173" t="s">
        <v>541</v>
      </c>
      <c r="G60" s="173" t="s">
        <v>542</v>
      </c>
      <c r="H60" s="176">
        <v>10</v>
      </c>
      <c r="I60" s="175" t="s">
        <v>543</v>
      </c>
      <c r="J60" s="267"/>
      <c r="K60" s="50"/>
      <c r="L60" s="50"/>
      <c r="M60" s="252"/>
      <c r="N60" s="106"/>
      <c r="O60" s="106"/>
      <c r="P60" s="161"/>
      <c r="Q60" s="161"/>
      <c r="R60" s="50"/>
      <c r="S60" s="27"/>
    </row>
    <row r="61" spans="1:19" ht="13.5" customHeight="1" x14ac:dyDescent="0.25">
      <c r="A61" s="193"/>
      <c r="B61" s="13"/>
      <c r="C61" s="173"/>
      <c r="D61" s="173"/>
      <c r="E61" s="173"/>
      <c r="F61" s="173"/>
      <c r="G61" s="173"/>
      <c r="H61" s="176"/>
      <c r="I61" s="175"/>
      <c r="J61" s="220"/>
      <c r="K61" s="50"/>
      <c r="L61" s="50"/>
      <c r="M61" s="252"/>
      <c r="N61" s="106"/>
      <c r="O61" s="106"/>
      <c r="P61" s="221"/>
      <c r="Q61" s="221"/>
      <c r="R61" s="50"/>
      <c r="S61" s="27"/>
    </row>
    <row r="62" spans="1:19" ht="15" customHeight="1" x14ac:dyDescent="0.25">
      <c r="A62" s="235" t="s">
        <v>10</v>
      </c>
      <c r="B62" s="231" t="s">
        <v>113</v>
      </c>
      <c r="C62" s="158">
        <f>SUM(C63:C64)</f>
        <v>0</v>
      </c>
      <c r="D62" s="158">
        <f>SUM(D63:D64)</f>
        <v>0</v>
      </c>
      <c r="E62" s="158">
        <f>SUM(E63:E64)</f>
        <v>0</v>
      </c>
      <c r="F62" s="158">
        <f>SUM(F63)</f>
        <v>0</v>
      </c>
      <c r="G62" s="158">
        <f>SUM(G63)</f>
        <v>0</v>
      </c>
      <c r="H62" s="158">
        <f>SUM(H63:H65)</f>
        <v>126</v>
      </c>
      <c r="I62" s="236"/>
      <c r="J62" s="237"/>
      <c r="K62" s="225"/>
      <c r="L62" s="225"/>
      <c r="M62" s="252"/>
      <c r="N62" s="223"/>
      <c r="O62" s="223"/>
      <c r="P62" s="224"/>
      <c r="Q62" s="224"/>
      <c r="R62" s="225"/>
      <c r="S62" s="27"/>
    </row>
    <row r="63" spans="1:19" ht="231.75" customHeight="1" x14ac:dyDescent="0.25">
      <c r="A63" s="193" t="s">
        <v>206</v>
      </c>
      <c r="B63" s="13" t="s">
        <v>178</v>
      </c>
      <c r="C63" s="173" t="s">
        <v>544</v>
      </c>
      <c r="D63" s="173" t="s">
        <v>545</v>
      </c>
      <c r="E63" s="173" t="s">
        <v>546</v>
      </c>
      <c r="F63" s="173" t="s">
        <v>547</v>
      </c>
      <c r="G63" s="173" t="s">
        <v>548</v>
      </c>
      <c r="H63" s="181">
        <v>120</v>
      </c>
      <c r="I63" s="41" t="s">
        <v>549</v>
      </c>
      <c r="J63" s="218" t="s">
        <v>1232</v>
      </c>
      <c r="K63" s="50"/>
      <c r="L63" s="50"/>
      <c r="M63" s="252"/>
      <c r="N63" s="106"/>
      <c r="O63" s="106"/>
      <c r="P63" s="51"/>
      <c r="Q63" s="51"/>
      <c r="R63" s="50"/>
      <c r="S63" s="27"/>
    </row>
    <row r="64" spans="1:19" ht="65.25" customHeight="1" x14ac:dyDescent="0.25">
      <c r="A64" s="193" t="s">
        <v>207</v>
      </c>
      <c r="B64" s="13" t="s">
        <v>180</v>
      </c>
      <c r="C64" s="173" t="s">
        <v>550</v>
      </c>
      <c r="D64" s="173" t="s">
        <v>551</v>
      </c>
      <c r="E64" s="173" t="s">
        <v>552</v>
      </c>
      <c r="F64" s="173" t="s">
        <v>553</v>
      </c>
      <c r="G64" s="173" t="s">
        <v>554</v>
      </c>
      <c r="H64" s="44">
        <v>6</v>
      </c>
      <c r="I64" s="44" t="s">
        <v>555</v>
      </c>
      <c r="J64" s="178" t="s">
        <v>179</v>
      </c>
      <c r="K64" s="52"/>
      <c r="L64" s="52"/>
      <c r="M64" s="252"/>
      <c r="N64" s="106"/>
      <c r="O64" s="106"/>
      <c r="P64" s="51"/>
      <c r="Q64" s="51"/>
      <c r="R64" s="52"/>
      <c r="S64" s="27"/>
    </row>
    <row r="65" spans="1:1032" ht="15" customHeight="1" x14ac:dyDescent="0.25">
      <c r="A65" s="193"/>
      <c r="B65" s="168"/>
      <c r="C65" s="169"/>
      <c r="D65" s="170"/>
      <c r="E65" s="170"/>
      <c r="F65" s="170"/>
      <c r="G65" s="170"/>
      <c r="H65" s="170"/>
      <c r="I65" s="169"/>
      <c r="J65" s="171"/>
      <c r="K65" s="52"/>
      <c r="L65" s="172"/>
      <c r="M65" s="252"/>
      <c r="N65" s="107"/>
      <c r="O65" s="107"/>
      <c r="P65" s="102"/>
      <c r="Q65" s="102"/>
      <c r="R65" s="90"/>
      <c r="S65" s="27"/>
    </row>
    <row r="66" spans="1:1032" ht="42.75" customHeight="1" x14ac:dyDescent="0.25">
      <c r="A66" s="195" t="s">
        <v>212</v>
      </c>
      <c r="B66" s="117" t="s">
        <v>66</v>
      </c>
      <c r="C66" s="87"/>
      <c r="D66" s="88"/>
      <c r="E66" s="88"/>
      <c r="F66" s="88"/>
      <c r="G66" s="88"/>
      <c r="H66" s="88"/>
      <c r="I66" s="88"/>
      <c r="J66" s="222" t="s">
        <v>47</v>
      </c>
      <c r="K66" s="50"/>
      <c r="L66" s="85"/>
      <c r="M66" s="252"/>
      <c r="N66" s="107"/>
      <c r="O66" s="107"/>
      <c r="P66" s="102"/>
      <c r="Q66" s="102"/>
      <c r="R66" s="86"/>
      <c r="S66" s="33"/>
    </row>
    <row r="67" spans="1:1032" ht="18.75" customHeight="1" thickBot="1" x14ac:dyDescent="0.3">
      <c r="A67" s="98"/>
      <c r="B67" s="98"/>
      <c r="C67" s="99"/>
      <c r="D67" s="100"/>
      <c r="E67" s="100"/>
      <c r="F67" s="100"/>
      <c r="G67" s="100"/>
      <c r="H67" s="100"/>
      <c r="I67" s="100"/>
      <c r="J67" s="101"/>
      <c r="K67" s="86"/>
      <c r="L67" s="85"/>
      <c r="M67" s="102"/>
      <c r="N67" s="107"/>
      <c r="O67" s="107"/>
      <c r="P67" s="102"/>
      <c r="Q67" s="102"/>
      <c r="R67" s="86"/>
      <c r="S67" s="33"/>
    </row>
    <row r="68" spans="1:1032" ht="15" customHeight="1" thickBot="1" x14ac:dyDescent="0.3">
      <c r="A68" s="89"/>
      <c r="B68" s="89" t="s">
        <v>80</v>
      </c>
      <c r="C68" s="89"/>
      <c r="D68" s="89"/>
      <c r="E68" s="89"/>
      <c r="F68" s="89"/>
      <c r="G68" s="89"/>
      <c r="H68" s="177">
        <f>SUM(H14+H48+H57+H62)</f>
        <v>898</v>
      </c>
      <c r="I68" s="89"/>
      <c r="J68" s="89"/>
      <c r="K68" s="115"/>
      <c r="L68" s="116"/>
      <c r="M68" s="114"/>
      <c r="N68" s="108"/>
      <c r="O68" s="108"/>
      <c r="P68" s="64"/>
      <c r="Q68" s="64"/>
      <c r="R68" s="90"/>
      <c r="S68" s="27"/>
    </row>
    <row r="69" spans="1:1032" ht="37.9" customHeight="1" thickBot="1" x14ac:dyDescent="0.3">
      <c r="A69" s="39"/>
      <c r="B69" s="65"/>
      <c r="C69" s="66"/>
      <c r="D69" s="67"/>
      <c r="E69" s="67"/>
      <c r="F69" s="67"/>
      <c r="G69" s="67"/>
      <c r="H69" s="67"/>
      <c r="I69" s="67"/>
      <c r="J69" s="68"/>
      <c r="M69" s="91"/>
      <c r="N69" s="118"/>
      <c r="O69" s="118"/>
      <c r="P69" s="119"/>
      <c r="Q69" s="119"/>
      <c r="R69" s="120"/>
      <c r="S69" s="122" t="s">
        <v>95</v>
      </c>
    </row>
    <row r="70" spans="1:1032" ht="101.25" customHeight="1" x14ac:dyDescent="0.25">
      <c r="A70" s="21"/>
      <c r="B70" s="21"/>
      <c r="C70" s="21"/>
      <c r="D70" s="21"/>
      <c r="E70" s="21"/>
      <c r="F70" s="21"/>
      <c r="G70" s="21"/>
      <c r="H70" s="21"/>
      <c r="I70" s="21"/>
      <c r="M70" s="53" t="s">
        <v>17</v>
      </c>
      <c r="N70" s="53"/>
      <c r="O70" s="53"/>
      <c r="P70" s="53"/>
      <c r="Q70" s="53"/>
      <c r="R70" s="69" t="s">
        <v>79</v>
      </c>
    </row>
    <row r="71" spans="1:1032" ht="33" customHeight="1" x14ac:dyDescent="0.25">
      <c r="A71" s="39"/>
      <c r="B71" s="48" t="s">
        <v>12</v>
      </c>
      <c r="C71" s="46"/>
      <c r="D71" s="47"/>
      <c r="E71" s="47"/>
      <c r="F71" s="47"/>
      <c r="G71" s="47"/>
      <c r="H71" s="47"/>
      <c r="I71" s="47"/>
      <c r="J71" s="32"/>
    </row>
    <row r="72" spans="1:1032" ht="15" customHeight="1" x14ac:dyDescent="0.25">
      <c r="A72" s="28"/>
      <c r="B72" s="277" t="s">
        <v>57</v>
      </c>
      <c r="C72" s="277"/>
      <c r="D72" s="277"/>
      <c r="E72" s="277"/>
      <c r="F72" s="277"/>
      <c r="G72" s="277"/>
      <c r="H72" s="277"/>
      <c r="I72" s="277"/>
      <c r="J72" s="277"/>
      <c r="K72" s="277"/>
      <c r="L72" s="277"/>
      <c r="M72" s="277"/>
      <c r="N72" s="277"/>
      <c r="O72" s="277"/>
      <c r="P72" s="277"/>
      <c r="Q72" s="277"/>
      <c r="R72" s="277"/>
    </row>
    <row r="73" spans="1:1032" ht="16.899999999999999" customHeight="1" x14ac:dyDescent="0.25">
      <c r="B73" s="259" t="s">
        <v>58</v>
      </c>
      <c r="C73" s="259"/>
      <c r="D73" s="259"/>
      <c r="E73" s="259"/>
      <c r="F73" s="259"/>
      <c r="G73" s="259"/>
      <c r="H73" s="259"/>
      <c r="I73" s="259"/>
      <c r="J73" s="259"/>
      <c r="K73" s="259"/>
      <c r="L73" s="259"/>
      <c r="M73" s="259"/>
      <c r="N73" s="259"/>
      <c r="O73" s="259"/>
      <c r="P73" s="259"/>
      <c r="Q73" s="259"/>
      <c r="R73" s="259"/>
    </row>
    <row r="74" spans="1:1032" ht="15" customHeight="1" x14ac:dyDescent="0.25">
      <c r="B74" s="260" t="s">
        <v>64</v>
      </c>
      <c r="C74" s="260"/>
      <c r="D74" s="260"/>
      <c r="E74" s="260"/>
      <c r="F74" s="260"/>
      <c r="G74" s="260"/>
      <c r="H74" s="260"/>
      <c r="I74" s="260"/>
      <c r="J74" s="260"/>
      <c r="K74" s="260"/>
      <c r="L74" s="260"/>
      <c r="M74" s="260"/>
      <c r="N74" s="260"/>
      <c r="O74" s="260"/>
      <c r="P74" s="260"/>
      <c r="Q74" s="260"/>
      <c r="R74" s="260"/>
    </row>
    <row r="75" spans="1:1032" ht="15" customHeight="1" x14ac:dyDescent="0.25">
      <c r="B75" s="275" t="s">
        <v>59</v>
      </c>
      <c r="C75" s="275"/>
      <c r="D75" s="275"/>
      <c r="E75" s="275"/>
      <c r="F75" s="275"/>
      <c r="G75" s="275"/>
      <c r="H75" s="275"/>
      <c r="I75" s="275"/>
      <c r="J75" s="275"/>
      <c r="K75" s="275"/>
      <c r="L75" s="275"/>
      <c r="M75" s="275"/>
      <c r="N75" s="275"/>
      <c r="O75" s="275"/>
      <c r="P75" s="275"/>
      <c r="Q75" s="275"/>
      <c r="R75" s="275"/>
    </row>
    <row r="76" spans="1:1032" ht="17.649999999999999" customHeight="1" x14ac:dyDescent="0.25">
      <c r="B76" s="258" t="s">
        <v>60</v>
      </c>
      <c r="C76" s="258"/>
      <c r="D76" s="258"/>
      <c r="E76" s="258"/>
      <c r="F76" s="258"/>
      <c r="G76" s="258"/>
      <c r="H76" s="258"/>
      <c r="I76" s="258"/>
      <c r="J76" s="258"/>
      <c r="K76" s="258"/>
      <c r="L76" s="258"/>
      <c r="M76" s="258"/>
      <c r="N76" s="258"/>
      <c r="O76" s="258"/>
      <c r="P76" s="258"/>
      <c r="Q76" s="258"/>
      <c r="R76" s="258"/>
    </row>
    <row r="77" spans="1:1032" s="30" customFormat="1" x14ac:dyDescent="0.25">
      <c r="A77" s="29"/>
      <c r="B77" s="37" t="s">
        <v>61</v>
      </c>
      <c r="C77" s="37"/>
      <c r="D77" s="37"/>
      <c r="E77" s="37"/>
      <c r="F77" s="37"/>
      <c r="G77" s="37"/>
      <c r="H77" s="37"/>
      <c r="I77" s="37"/>
      <c r="J77" s="21"/>
      <c r="K77" s="21"/>
      <c r="L77" s="21"/>
      <c r="M77" s="21"/>
      <c r="N77" s="21"/>
      <c r="O77" s="21"/>
      <c r="P77" s="21"/>
      <c r="Q77" s="21"/>
      <c r="R77" s="21"/>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c r="MY77" s="29"/>
      <c r="MZ77" s="29"/>
      <c r="NA77" s="29"/>
      <c r="NB77" s="29"/>
      <c r="NC77" s="29"/>
      <c r="ND77" s="29"/>
      <c r="NE77" s="29"/>
      <c r="NF77" s="29"/>
      <c r="NG77" s="29"/>
      <c r="NH77" s="29"/>
      <c r="NI77" s="29"/>
      <c r="NJ77" s="29"/>
      <c r="NK77" s="29"/>
      <c r="NL77" s="29"/>
      <c r="NM77" s="29"/>
      <c r="NN77" s="29"/>
      <c r="NO77" s="29"/>
      <c r="NP77" s="29"/>
      <c r="NQ77" s="29"/>
      <c r="NR77" s="29"/>
      <c r="NS77" s="29"/>
      <c r="NT77" s="29"/>
      <c r="NU77" s="29"/>
      <c r="NV77" s="29"/>
      <c r="NW77" s="29"/>
      <c r="NX77" s="29"/>
      <c r="NY77" s="29"/>
      <c r="NZ77" s="29"/>
      <c r="OA77" s="29"/>
      <c r="OB77" s="29"/>
      <c r="OC77" s="29"/>
      <c r="OD77" s="29"/>
      <c r="OE77" s="29"/>
      <c r="OF77" s="29"/>
      <c r="OG77" s="29"/>
      <c r="OH77" s="29"/>
      <c r="OI77" s="29"/>
      <c r="OJ77" s="29"/>
      <c r="OK77" s="29"/>
      <c r="OL77" s="29"/>
      <c r="OM77" s="29"/>
      <c r="ON77" s="29"/>
      <c r="OO77" s="29"/>
      <c r="OP77" s="29"/>
      <c r="OQ77" s="29"/>
      <c r="OR77" s="29"/>
      <c r="OS77" s="29"/>
      <c r="OT77" s="29"/>
      <c r="OU77" s="29"/>
      <c r="OV77" s="29"/>
      <c r="OW77" s="29"/>
      <c r="OX77" s="29"/>
      <c r="OY77" s="29"/>
      <c r="OZ77" s="29"/>
      <c r="PA77" s="29"/>
      <c r="PB77" s="29"/>
      <c r="PC77" s="29"/>
      <c r="PD77" s="29"/>
      <c r="PE77" s="29"/>
      <c r="PF77" s="29"/>
      <c r="PG77" s="29"/>
      <c r="PH77" s="29"/>
      <c r="PI77" s="29"/>
      <c r="PJ77" s="29"/>
      <c r="PK77" s="29"/>
      <c r="PL77" s="29"/>
      <c r="PM77" s="29"/>
      <c r="PN77" s="29"/>
      <c r="PO77" s="29"/>
      <c r="PP77" s="29"/>
      <c r="PQ77" s="29"/>
      <c r="PR77" s="29"/>
      <c r="PS77" s="29"/>
      <c r="PT77" s="29"/>
      <c r="PU77" s="29"/>
      <c r="PV77" s="29"/>
      <c r="PW77" s="29"/>
      <c r="PX77" s="29"/>
      <c r="PY77" s="29"/>
      <c r="PZ77" s="29"/>
      <c r="QA77" s="29"/>
      <c r="QB77" s="29"/>
      <c r="QC77" s="29"/>
      <c r="QD77" s="29"/>
      <c r="QE77" s="29"/>
      <c r="QF77" s="29"/>
      <c r="QG77" s="29"/>
      <c r="QH77" s="29"/>
      <c r="QI77" s="29"/>
      <c r="QJ77" s="29"/>
      <c r="QK77" s="29"/>
      <c r="QL77" s="29"/>
      <c r="QM77" s="29"/>
      <c r="QN77" s="29"/>
      <c r="QO77" s="29"/>
      <c r="QP77" s="29"/>
      <c r="QQ77" s="29"/>
      <c r="QR77" s="29"/>
      <c r="QS77" s="29"/>
      <c r="QT77" s="29"/>
      <c r="QU77" s="29"/>
      <c r="QV77" s="29"/>
      <c r="QW77" s="29"/>
      <c r="QX77" s="29"/>
      <c r="QY77" s="29"/>
      <c r="QZ77" s="29"/>
      <c r="RA77" s="29"/>
      <c r="RB77" s="29"/>
      <c r="RC77" s="29"/>
      <c r="RD77" s="29"/>
      <c r="RE77" s="29"/>
      <c r="RF77" s="29"/>
      <c r="RG77" s="29"/>
      <c r="RH77" s="29"/>
      <c r="RI77" s="29"/>
      <c r="RJ77" s="29"/>
      <c r="RK77" s="29"/>
      <c r="RL77" s="29"/>
      <c r="RM77" s="29"/>
      <c r="RN77" s="29"/>
      <c r="RO77" s="29"/>
      <c r="RP77" s="29"/>
      <c r="RQ77" s="29"/>
      <c r="RR77" s="29"/>
      <c r="RS77" s="29"/>
      <c r="RT77" s="29"/>
      <c r="RU77" s="29"/>
      <c r="RV77" s="29"/>
      <c r="RW77" s="29"/>
      <c r="RX77" s="29"/>
      <c r="RY77" s="29"/>
      <c r="RZ77" s="29"/>
      <c r="SA77" s="29"/>
      <c r="SB77" s="29"/>
      <c r="SC77" s="29"/>
      <c r="SD77" s="29"/>
      <c r="SE77" s="29"/>
      <c r="SF77" s="29"/>
      <c r="SG77" s="29"/>
      <c r="SH77" s="29"/>
      <c r="SI77" s="29"/>
      <c r="SJ77" s="29"/>
      <c r="SK77" s="29"/>
      <c r="SL77" s="29"/>
      <c r="SM77" s="29"/>
      <c r="SN77" s="29"/>
      <c r="SO77" s="29"/>
      <c r="SP77" s="29"/>
      <c r="SQ77" s="29"/>
      <c r="SR77" s="29"/>
      <c r="SS77" s="29"/>
      <c r="ST77" s="29"/>
      <c r="SU77" s="29"/>
      <c r="SV77" s="29"/>
      <c r="SW77" s="29"/>
      <c r="SX77" s="29"/>
      <c r="SY77" s="29"/>
      <c r="SZ77" s="29"/>
      <c r="TA77" s="29"/>
      <c r="TB77" s="29"/>
      <c r="TC77" s="29"/>
      <c r="TD77" s="29"/>
      <c r="TE77" s="29"/>
      <c r="TF77" s="29"/>
      <c r="TG77" s="29"/>
      <c r="TH77" s="29"/>
      <c r="TI77" s="29"/>
      <c r="TJ77" s="29"/>
      <c r="TK77" s="29"/>
      <c r="TL77" s="29"/>
      <c r="TM77" s="29"/>
      <c r="TN77" s="29"/>
      <c r="TO77" s="29"/>
      <c r="TP77" s="29"/>
      <c r="TQ77" s="29"/>
      <c r="TR77" s="29"/>
      <c r="TS77" s="29"/>
      <c r="TT77" s="29"/>
      <c r="TU77" s="29"/>
      <c r="TV77" s="29"/>
      <c r="TW77" s="29"/>
      <c r="TX77" s="29"/>
      <c r="TY77" s="29"/>
      <c r="TZ77" s="29"/>
      <c r="UA77" s="29"/>
      <c r="UB77" s="29"/>
      <c r="UC77" s="29"/>
      <c r="UD77" s="29"/>
      <c r="UE77" s="29"/>
      <c r="UF77" s="29"/>
      <c r="UG77" s="29"/>
      <c r="UH77" s="29"/>
      <c r="UI77" s="29"/>
      <c r="UJ77" s="29"/>
      <c r="UK77" s="29"/>
      <c r="UL77" s="29"/>
      <c r="UM77" s="29"/>
      <c r="UN77" s="29"/>
      <c r="UO77" s="29"/>
      <c r="UP77" s="29"/>
      <c r="UQ77" s="29"/>
      <c r="UR77" s="29"/>
      <c r="US77" s="29"/>
      <c r="UT77" s="29"/>
      <c r="UU77" s="29"/>
      <c r="UV77" s="29"/>
      <c r="UW77" s="29"/>
      <c r="UX77" s="29"/>
      <c r="UY77" s="29"/>
      <c r="UZ77" s="29"/>
      <c r="VA77" s="29"/>
      <c r="VB77" s="29"/>
      <c r="VC77" s="29"/>
      <c r="VD77" s="29"/>
      <c r="VE77" s="29"/>
      <c r="VF77" s="29"/>
      <c r="VG77" s="29"/>
      <c r="VH77" s="29"/>
      <c r="VI77" s="29"/>
      <c r="VJ77" s="29"/>
      <c r="VK77" s="29"/>
      <c r="VL77" s="29"/>
      <c r="VM77" s="29"/>
      <c r="VN77" s="29"/>
      <c r="VO77" s="29"/>
      <c r="VP77" s="29"/>
      <c r="VQ77" s="29"/>
      <c r="VR77" s="29"/>
      <c r="VS77" s="29"/>
      <c r="VT77" s="29"/>
      <c r="VU77" s="29"/>
      <c r="VV77" s="29"/>
      <c r="VW77" s="29"/>
      <c r="VX77" s="29"/>
      <c r="VY77" s="29"/>
      <c r="VZ77" s="29"/>
      <c r="WA77" s="29"/>
      <c r="WB77" s="29"/>
      <c r="WC77" s="29"/>
      <c r="WD77" s="29"/>
      <c r="WE77" s="29"/>
      <c r="WF77" s="29"/>
      <c r="WG77" s="29"/>
      <c r="WH77" s="29"/>
      <c r="WI77" s="29"/>
      <c r="WJ77" s="29"/>
      <c r="WK77" s="29"/>
      <c r="WL77" s="29"/>
      <c r="WM77" s="29"/>
      <c r="WN77" s="29"/>
      <c r="WO77" s="29"/>
      <c r="WP77" s="29"/>
      <c r="WQ77" s="29"/>
      <c r="WR77" s="29"/>
      <c r="WS77" s="29"/>
      <c r="WT77" s="29"/>
      <c r="WU77" s="29"/>
      <c r="WV77" s="29"/>
      <c r="WW77" s="29"/>
      <c r="WX77" s="29"/>
      <c r="WY77" s="29"/>
      <c r="WZ77" s="29"/>
      <c r="XA77" s="29"/>
      <c r="XB77" s="29"/>
      <c r="XC77" s="29"/>
      <c r="XD77" s="29"/>
      <c r="XE77" s="29"/>
      <c r="XF77" s="29"/>
      <c r="XG77" s="29"/>
      <c r="XH77" s="29"/>
      <c r="XI77" s="29"/>
      <c r="XJ77" s="29"/>
      <c r="XK77" s="29"/>
      <c r="XL77" s="29"/>
      <c r="XM77" s="29"/>
      <c r="XN77" s="29"/>
      <c r="XO77" s="29"/>
      <c r="XP77" s="29"/>
      <c r="XQ77" s="29"/>
      <c r="XR77" s="29"/>
      <c r="XS77" s="29"/>
      <c r="XT77" s="29"/>
      <c r="XU77" s="29"/>
      <c r="XV77" s="29"/>
      <c r="XW77" s="29"/>
      <c r="XX77" s="29"/>
      <c r="XY77" s="29"/>
      <c r="XZ77" s="29"/>
      <c r="YA77" s="29"/>
      <c r="YB77" s="29"/>
      <c r="YC77" s="29"/>
      <c r="YD77" s="29"/>
      <c r="YE77" s="29"/>
      <c r="YF77" s="29"/>
      <c r="YG77" s="29"/>
      <c r="YH77" s="29"/>
      <c r="YI77" s="29"/>
      <c r="YJ77" s="29"/>
      <c r="YK77" s="29"/>
      <c r="YL77" s="29"/>
      <c r="YM77" s="29"/>
      <c r="YN77" s="29"/>
      <c r="YO77" s="29"/>
      <c r="YP77" s="29"/>
      <c r="YQ77" s="29"/>
      <c r="YR77" s="29"/>
      <c r="YS77" s="29"/>
      <c r="YT77" s="29"/>
      <c r="YU77" s="29"/>
      <c r="YV77" s="29"/>
      <c r="YW77" s="29"/>
      <c r="YX77" s="29"/>
      <c r="YY77" s="29"/>
      <c r="YZ77" s="29"/>
      <c r="ZA77" s="29"/>
      <c r="ZB77" s="29"/>
      <c r="ZC77" s="29"/>
      <c r="ZD77" s="29"/>
      <c r="ZE77" s="29"/>
      <c r="ZF77" s="29"/>
      <c r="ZG77" s="29"/>
      <c r="ZH77" s="29"/>
      <c r="ZI77" s="29"/>
      <c r="ZJ77" s="29"/>
      <c r="ZK77" s="29"/>
      <c r="ZL77" s="29"/>
      <c r="ZM77" s="29"/>
      <c r="ZN77" s="29"/>
      <c r="ZO77" s="29"/>
      <c r="ZP77" s="29"/>
      <c r="ZQ77" s="29"/>
      <c r="ZR77" s="29"/>
      <c r="ZS77" s="29"/>
      <c r="ZT77" s="29"/>
      <c r="ZU77" s="29"/>
      <c r="ZV77" s="29"/>
      <c r="ZW77" s="29"/>
      <c r="ZX77" s="29"/>
      <c r="ZY77" s="29"/>
      <c r="ZZ77" s="29"/>
      <c r="AAA77" s="29"/>
      <c r="AAB77" s="29"/>
      <c r="AAC77" s="29"/>
      <c r="AAD77" s="29"/>
      <c r="AAE77" s="29"/>
      <c r="AAF77" s="29"/>
      <c r="AAG77" s="29"/>
      <c r="AAH77" s="29"/>
      <c r="AAI77" s="29"/>
      <c r="AAJ77" s="29"/>
      <c r="AAK77" s="29"/>
      <c r="AAL77" s="29"/>
      <c r="AAM77" s="29"/>
      <c r="AAN77" s="29"/>
      <c r="AAO77" s="29"/>
      <c r="AAP77" s="29"/>
      <c r="AAQ77" s="29"/>
      <c r="AAR77" s="29"/>
      <c r="AAS77" s="29"/>
      <c r="AAT77" s="29"/>
      <c r="AAU77" s="29"/>
      <c r="AAV77" s="29"/>
      <c r="AAW77" s="29"/>
      <c r="AAX77" s="29"/>
      <c r="AAY77" s="29"/>
      <c r="AAZ77" s="29"/>
      <c r="ABA77" s="29"/>
      <c r="ABB77" s="29"/>
      <c r="ABC77" s="29"/>
      <c r="ABD77" s="29"/>
      <c r="ABE77" s="29"/>
      <c r="ABF77" s="29"/>
      <c r="ABG77" s="29"/>
      <c r="ABH77" s="29"/>
      <c r="ABI77" s="29"/>
      <c r="ABJ77" s="29"/>
      <c r="ABK77" s="29"/>
      <c r="ABL77" s="29"/>
      <c r="ABM77" s="29"/>
      <c r="ABN77" s="29"/>
      <c r="ABO77" s="29"/>
      <c r="ABP77" s="29"/>
      <c r="ABQ77" s="29"/>
      <c r="ABR77" s="29"/>
      <c r="ABS77" s="29"/>
      <c r="ABT77" s="29"/>
      <c r="ABU77" s="29"/>
      <c r="ABV77" s="29"/>
      <c r="ABW77" s="29"/>
      <c r="ABX77" s="29"/>
      <c r="ABY77" s="29"/>
      <c r="ABZ77" s="29"/>
      <c r="ACA77" s="29"/>
      <c r="ACB77" s="29"/>
      <c r="ACC77" s="29"/>
      <c r="ACD77" s="29"/>
      <c r="ACE77" s="29"/>
      <c r="ACF77" s="29"/>
      <c r="ACG77" s="29"/>
      <c r="ACH77" s="29"/>
      <c r="ACI77" s="29"/>
      <c r="ACJ77" s="29"/>
      <c r="ACK77" s="29"/>
      <c r="ACL77" s="29"/>
      <c r="ACM77" s="29"/>
      <c r="ACN77" s="29"/>
      <c r="ACO77" s="29"/>
      <c r="ACP77" s="29"/>
      <c r="ACQ77" s="29"/>
      <c r="ACR77" s="29"/>
      <c r="ACS77" s="29"/>
      <c r="ACT77" s="29"/>
      <c r="ACU77" s="29"/>
      <c r="ACV77" s="29"/>
      <c r="ACW77" s="29"/>
      <c r="ACX77" s="29"/>
      <c r="ACY77" s="29"/>
      <c r="ACZ77" s="29"/>
      <c r="ADA77" s="29"/>
      <c r="ADB77" s="29"/>
      <c r="ADC77" s="29"/>
      <c r="ADD77" s="29"/>
      <c r="ADE77" s="29"/>
      <c r="ADF77" s="29"/>
      <c r="ADG77" s="29"/>
      <c r="ADH77" s="29"/>
      <c r="ADI77" s="29"/>
      <c r="ADJ77" s="29"/>
      <c r="ADK77" s="29"/>
      <c r="ADL77" s="29"/>
      <c r="ADM77" s="29"/>
      <c r="ADN77" s="29"/>
      <c r="ADO77" s="29"/>
      <c r="ADP77" s="29"/>
      <c r="ADQ77" s="29"/>
      <c r="ADR77" s="29"/>
      <c r="ADS77" s="29"/>
      <c r="ADT77" s="29"/>
      <c r="ADU77" s="29"/>
      <c r="ADV77" s="29"/>
      <c r="ADW77" s="29"/>
      <c r="ADX77" s="29"/>
      <c r="ADY77" s="29"/>
      <c r="ADZ77" s="29"/>
      <c r="AEA77" s="29"/>
      <c r="AEB77" s="29"/>
      <c r="AEC77" s="29"/>
      <c r="AED77" s="29"/>
      <c r="AEE77" s="29"/>
      <c r="AEF77" s="29"/>
      <c r="AEG77" s="29"/>
      <c r="AEH77" s="29"/>
      <c r="AEI77" s="29"/>
      <c r="AEJ77" s="29"/>
      <c r="AEK77" s="29"/>
      <c r="AEL77" s="29"/>
      <c r="AEM77" s="29"/>
      <c r="AEN77" s="29"/>
      <c r="AEO77" s="29"/>
      <c r="AEP77" s="29"/>
      <c r="AEQ77" s="29"/>
      <c r="AER77" s="29"/>
      <c r="AES77" s="29"/>
      <c r="AET77" s="29"/>
      <c r="AEU77" s="29"/>
      <c r="AEV77" s="29"/>
      <c r="AEW77" s="29"/>
      <c r="AEX77" s="29"/>
      <c r="AEY77" s="29"/>
      <c r="AEZ77" s="29"/>
      <c r="AFA77" s="29"/>
      <c r="AFB77" s="29"/>
      <c r="AFC77" s="29"/>
      <c r="AFD77" s="29"/>
      <c r="AFE77" s="29"/>
      <c r="AFF77" s="29"/>
      <c r="AFG77" s="29"/>
      <c r="AFH77" s="29"/>
      <c r="AFI77" s="29"/>
      <c r="AFJ77" s="29"/>
      <c r="AFK77" s="29"/>
      <c r="AFL77" s="29"/>
      <c r="AFM77" s="29"/>
      <c r="AFN77" s="29"/>
      <c r="AFO77" s="29"/>
      <c r="AFP77" s="29"/>
      <c r="AFQ77" s="29"/>
      <c r="AFR77" s="29"/>
      <c r="AFS77" s="29"/>
      <c r="AFT77" s="29"/>
      <c r="AFU77" s="29"/>
      <c r="AFV77" s="29"/>
      <c r="AFW77" s="29"/>
      <c r="AFX77" s="29"/>
      <c r="AFY77" s="29"/>
      <c r="AFZ77" s="29"/>
      <c r="AGA77" s="29"/>
      <c r="AGB77" s="29"/>
      <c r="AGC77" s="29"/>
      <c r="AGD77" s="29"/>
      <c r="AGE77" s="29"/>
      <c r="AGF77" s="29"/>
      <c r="AGG77" s="29"/>
      <c r="AGH77" s="29"/>
      <c r="AGI77" s="29"/>
      <c r="AGJ77" s="29"/>
      <c r="AGK77" s="29"/>
      <c r="AGL77" s="29"/>
      <c r="AGM77" s="29"/>
      <c r="AGN77" s="29"/>
      <c r="AGO77" s="29"/>
      <c r="AGP77" s="29"/>
      <c r="AGQ77" s="29"/>
      <c r="AGR77" s="29"/>
      <c r="AGS77" s="29"/>
      <c r="AGT77" s="29"/>
      <c r="AGU77" s="29"/>
      <c r="AGV77" s="29"/>
      <c r="AGW77" s="29"/>
      <c r="AGX77" s="29"/>
      <c r="AGY77" s="29"/>
      <c r="AGZ77" s="29"/>
      <c r="AHA77" s="29"/>
      <c r="AHB77" s="29"/>
      <c r="AHC77" s="29"/>
      <c r="AHD77" s="29"/>
      <c r="AHE77" s="29"/>
      <c r="AHF77" s="29"/>
      <c r="AHG77" s="29"/>
      <c r="AHH77" s="29"/>
      <c r="AHI77" s="29"/>
      <c r="AHJ77" s="29"/>
      <c r="AHK77" s="29"/>
      <c r="AHL77" s="29"/>
      <c r="AHM77" s="29"/>
      <c r="AHN77" s="29"/>
      <c r="AHO77" s="29"/>
      <c r="AHP77" s="29"/>
      <c r="AHQ77" s="29"/>
      <c r="AHR77" s="29"/>
      <c r="AHS77" s="29"/>
      <c r="AHT77" s="29"/>
      <c r="AHU77" s="29"/>
      <c r="AHV77" s="29"/>
      <c r="AHW77" s="29"/>
      <c r="AHX77" s="29"/>
      <c r="AHY77" s="29"/>
      <c r="AHZ77" s="29"/>
      <c r="AIA77" s="29"/>
      <c r="AIB77" s="29"/>
      <c r="AIC77" s="29"/>
      <c r="AID77" s="29"/>
      <c r="AIE77" s="29"/>
      <c r="AIF77" s="29"/>
      <c r="AIG77" s="29"/>
      <c r="AIH77" s="29"/>
      <c r="AII77" s="29"/>
      <c r="AIJ77" s="29"/>
      <c r="AIK77" s="29"/>
      <c r="AIL77" s="29"/>
      <c r="AIM77" s="29"/>
      <c r="AIN77" s="29"/>
      <c r="AIO77" s="29"/>
      <c r="AIP77" s="29"/>
      <c r="AIQ77" s="29"/>
      <c r="AIR77" s="29"/>
      <c r="AIS77" s="29"/>
      <c r="AIT77" s="29"/>
      <c r="AIU77" s="29"/>
      <c r="AIV77" s="29"/>
      <c r="AIW77" s="29"/>
      <c r="AIX77" s="29"/>
      <c r="AIY77" s="29"/>
      <c r="AIZ77" s="29"/>
      <c r="AJA77" s="29"/>
      <c r="AJB77" s="29"/>
      <c r="AJC77" s="29"/>
      <c r="AJD77" s="29"/>
      <c r="AJE77" s="29"/>
      <c r="AJF77" s="29"/>
      <c r="AJG77" s="29"/>
      <c r="AJH77" s="29"/>
      <c r="AJI77" s="29"/>
      <c r="AJJ77" s="29"/>
      <c r="AJK77" s="29"/>
      <c r="AJL77" s="29"/>
      <c r="AJM77" s="29"/>
      <c r="AJN77" s="29"/>
      <c r="AJO77" s="29"/>
      <c r="AJP77" s="29"/>
      <c r="AJQ77" s="29"/>
      <c r="AJR77" s="29"/>
      <c r="AJS77" s="29"/>
      <c r="AJT77" s="29"/>
      <c r="AJU77" s="29"/>
      <c r="AJV77" s="29"/>
      <c r="AJW77" s="29"/>
      <c r="AJX77" s="29"/>
      <c r="AJY77" s="29"/>
      <c r="AJZ77" s="29"/>
      <c r="AKA77" s="29"/>
      <c r="AKB77" s="29"/>
      <c r="AKC77" s="29"/>
      <c r="AKD77" s="29"/>
      <c r="AKE77" s="29"/>
      <c r="AKF77" s="29"/>
      <c r="AKG77" s="29"/>
      <c r="AKH77" s="29"/>
      <c r="AKI77" s="29"/>
      <c r="AKJ77" s="29"/>
      <c r="AKK77" s="29"/>
      <c r="AKL77" s="29"/>
      <c r="AKM77" s="29"/>
      <c r="AKN77" s="29"/>
      <c r="AKO77" s="29"/>
      <c r="AKP77" s="29"/>
      <c r="AKQ77" s="29"/>
      <c r="AKR77" s="29"/>
      <c r="AKS77" s="29"/>
      <c r="AKT77" s="29"/>
      <c r="AKU77" s="29"/>
      <c r="AKV77" s="29"/>
      <c r="AKW77" s="29"/>
      <c r="AKX77" s="29"/>
      <c r="AKY77" s="29"/>
      <c r="AKZ77" s="29"/>
      <c r="ALA77" s="29"/>
      <c r="ALB77" s="29"/>
      <c r="ALC77" s="29"/>
      <c r="ALD77" s="29"/>
      <c r="ALE77" s="29"/>
      <c r="ALF77" s="29"/>
      <c r="ALG77" s="29"/>
      <c r="ALH77" s="29"/>
      <c r="ALI77" s="29"/>
      <c r="ALJ77" s="29"/>
      <c r="ALK77" s="29"/>
      <c r="ALL77" s="29"/>
      <c r="ALM77" s="29"/>
      <c r="ALN77" s="29"/>
      <c r="ALO77" s="29"/>
      <c r="ALP77" s="29"/>
      <c r="ALQ77" s="29"/>
      <c r="ALR77" s="29"/>
      <c r="ALS77" s="29"/>
      <c r="ALT77" s="29"/>
      <c r="ALU77" s="29"/>
      <c r="ALV77" s="29"/>
      <c r="ALW77" s="29"/>
      <c r="ALX77" s="29"/>
      <c r="ALY77" s="29"/>
      <c r="ALZ77" s="29"/>
      <c r="AMA77" s="29"/>
      <c r="AMB77" s="29"/>
      <c r="AMC77" s="29"/>
      <c r="AMD77" s="29"/>
      <c r="AME77" s="29"/>
      <c r="AMF77" s="29"/>
      <c r="AMG77" s="29"/>
      <c r="AMH77" s="29"/>
      <c r="AMI77" s="29"/>
      <c r="AMJ77" s="29"/>
      <c r="AMK77" s="29"/>
      <c r="AML77" s="29"/>
      <c r="AMM77" s="29"/>
      <c r="AMN77" s="29"/>
      <c r="AMO77" s="29"/>
      <c r="AMP77" s="29"/>
      <c r="AMQ77" s="29"/>
      <c r="AMR77" s="29"/>
    </row>
    <row r="78" spans="1:1032" x14ac:dyDescent="0.25">
      <c r="B78" s="21" t="s">
        <v>62</v>
      </c>
      <c r="C78" s="21"/>
      <c r="D78" s="37"/>
      <c r="E78" s="37"/>
      <c r="F78" s="37"/>
      <c r="G78" s="37"/>
      <c r="H78" s="37"/>
      <c r="I78" s="37"/>
    </row>
    <row r="79" spans="1:1032" x14ac:dyDescent="0.25">
      <c r="B79" s="38" t="s">
        <v>63</v>
      </c>
      <c r="C79" s="38"/>
      <c r="D79" s="37"/>
      <c r="E79" s="37"/>
      <c r="F79" s="37"/>
      <c r="G79" s="37"/>
      <c r="H79" s="37"/>
      <c r="I79" s="37"/>
    </row>
    <row r="80" spans="1:1032" x14ac:dyDescent="0.25">
      <c r="B80" s="20" t="s">
        <v>96</v>
      </c>
      <c r="G80" s="123"/>
      <c r="H80" s="21"/>
      <c r="I80" s="21"/>
    </row>
    <row r="81" spans="2:11" x14ac:dyDescent="0.25">
      <c r="B81" s="124" t="s">
        <v>97</v>
      </c>
      <c r="C81" s="124"/>
      <c r="D81" s="124"/>
      <c r="E81" s="124"/>
      <c r="F81" s="124"/>
      <c r="G81" s="125"/>
      <c r="H81" s="126"/>
      <c r="I81" s="126"/>
      <c r="J81" s="126"/>
      <c r="K81" s="126"/>
    </row>
    <row r="82" spans="2:11" x14ac:dyDescent="0.25">
      <c r="B82" s="270" t="s">
        <v>307</v>
      </c>
      <c r="C82" s="270"/>
      <c r="D82" s="270"/>
      <c r="E82" s="270"/>
      <c r="F82" s="270"/>
      <c r="G82" s="270"/>
      <c r="H82" s="270"/>
      <c r="I82" s="270"/>
      <c r="J82" s="270"/>
      <c r="K82" s="270"/>
    </row>
    <row r="83" spans="2:11" x14ac:dyDescent="0.25">
      <c r="B83" s="20" t="s">
        <v>243</v>
      </c>
    </row>
  </sheetData>
  <mergeCells count="33">
    <mergeCell ref="D1:J1"/>
    <mergeCell ref="B82:K82"/>
    <mergeCell ref="B10:B11"/>
    <mergeCell ref="D10:D11"/>
    <mergeCell ref="E10:E11"/>
    <mergeCell ref="F10:F11"/>
    <mergeCell ref="G10:G11"/>
    <mergeCell ref="K10:K11"/>
    <mergeCell ref="J10:J11"/>
    <mergeCell ref="I10:I11"/>
    <mergeCell ref="C10:C11"/>
    <mergeCell ref="H10:H11"/>
    <mergeCell ref="B75:R75"/>
    <mergeCell ref="D8:J8"/>
    <mergeCell ref="B72:R72"/>
    <mergeCell ref="D3:J3"/>
    <mergeCell ref="B76:R76"/>
    <mergeCell ref="B73:R73"/>
    <mergeCell ref="B74:R74"/>
    <mergeCell ref="J15:J24"/>
    <mergeCell ref="D4:J4"/>
    <mergeCell ref="D5:J5"/>
    <mergeCell ref="D6:J6"/>
    <mergeCell ref="D7:J7"/>
    <mergeCell ref="J59:J60"/>
    <mergeCell ref="J54:J55"/>
    <mergeCell ref="J28:J38"/>
    <mergeCell ref="S10:S11"/>
    <mergeCell ref="L10:L11"/>
    <mergeCell ref="M14:M66"/>
    <mergeCell ref="N10:Q10"/>
    <mergeCell ref="M10:M11"/>
    <mergeCell ref="R10:R11"/>
  </mergeCells>
  <pageMargins left="0.25" right="0.25" top="0.75" bottom="0.75" header="0.3" footer="0.3"/>
  <pageSetup paperSize="8" scale="43"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126"/>
  <sheetViews>
    <sheetView zoomScale="85" zoomScaleNormal="85" workbookViewId="0">
      <selection activeCell="P104" sqref="P104"/>
    </sheetView>
  </sheetViews>
  <sheetFormatPr defaultColWidth="9.140625" defaultRowHeight="15" x14ac:dyDescent="0.25"/>
  <cols>
    <col min="1" max="1" width="9.140625" style="19"/>
    <col min="2" max="2" width="47.42578125" style="163" customWidth="1"/>
    <col min="3" max="3" width="16.28515625" style="163" customWidth="1"/>
    <col min="4" max="4" width="14" style="163" customWidth="1"/>
    <col min="5" max="5" width="15" style="163" customWidth="1"/>
    <col min="6" max="6" width="15.42578125" style="163" customWidth="1"/>
    <col min="7" max="7" width="16.28515625" style="163" customWidth="1"/>
    <col min="8" max="8" width="14" style="163" customWidth="1"/>
    <col min="9" max="9" width="12.7109375" style="163" customWidth="1"/>
    <col min="10" max="10" width="48.5703125" style="21" customWidth="1"/>
    <col min="11" max="11" width="15.7109375" style="21" customWidth="1"/>
    <col min="12" max="12" width="15.28515625" style="21" customWidth="1"/>
    <col min="13" max="13" width="21.42578125" style="21" customWidth="1"/>
    <col min="14" max="14" width="28.42578125" style="21" customWidth="1"/>
    <col min="15" max="15" width="15.7109375" style="21" customWidth="1"/>
    <col min="16" max="16" width="19.28515625" style="21" customWidth="1"/>
    <col min="17" max="17" width="20" style="21" customWidth="1"/>
    <col min="18" max="18" width="9.140625" style="21"/>
    <col min="19" max="19" width="42.140625" style="21" customWidth="1"/>
    <col min="20" max="1032" width="9.140625" style="21"/>
  </cols>
  <sheetData>
    <row r="1" spans="1:19" x14ac:dyDescent="0.25">
      <c r="D1" s="269" t="s">
        <v>556</v>
      </c>
      <c r="E1" s="269"/>
      <c r="F1" s="269"/>
      <c r="G1" s="269"/>
      <c r="H1" s="269"/>
      <c r="I1" s="269"/>
      <c r="J1" s="269"/>
    </row>
    <row r="2" spans="1:19" ht="15" customHeight="1" x14ac:dyDescent="0.25"/>
    <row r="3" spans="1:19" ht="15" customHeight="1" x14ac:dyDescent="0.25">
      <c r="B3" s="22" t="s">
        <v>557</v>
      </c>
      <c r="C3" s="22"/>
      <c r="D3" s="264" t="s">
        <v>558</v>
      </c>
      <c r="E3" s="264"/>
      <c r="F3" s="264"/>
      <c r="G3" s="264"/>
      <c r="H3" s="264"/>
      <c r="I3" s="264"/>
      <c r="J3" s="264"/>
    </row>
    <row r="4" spans="1:19" ht="15" customHeight="1" x14ac:dyDescent="0.25">
      <c r="B4" s="22" t="s">
        <v>559</v>
      </c>
      <c r="C4" s="22"/>
      <c r="D4" s="264" t="s">
        <v>560</v>
      </c>
      <c r="E4" s="264"/>
      <c r="F4" s="264"/>
      <c r="G4" s="264"/>
      <c r="H4" s="264"/>
      <c r="I4" s="264"/>
      <c r="J4" s="264"/>
    </row>
    <row r="5" spans="1:19" ht="15" customHeight="1" x14ac:dyDescent="0.25">
      <c r="B5" s="22" t="s">
        <v>561</v>
      </c>
      <c r="C5" s="22"/>
      <c r="D5" s="264" t="s">
        <v>562</v>
      </c>
      <c r="E5" s="264"/>
      <c r="F5" s="264"/>
      <c r="G5" s="264"/>
      <c r="H5" s="264"/>
      <c r="I5" s="264"/>
      <c r="J5" s="264"/>
    </row>
    <row r="6" spans="1:19" ht="15" customHeight="1" x14ac:dyDescent="0.25">
      <c r="B6" s="23" t="s">
        <v>563</v>
      </c>
      <c r="C6" s="23"/>
      <c r="D6" s="265" t="s">
        <v>564</v>
      </c>
      <c r="E6" s="265"/>
      <c r="F6" s="265"/>
      <c r="G6" s="265"/>
      <c r="H6" s="265"/>
      <c r="I6" s="265"/>
      <c r="J6" s="265"/>
    </row>
    <row r="7" spans="1:19" ht="15" customHeight="1" x14ac:dyDescent="0.25">
      <c r="B7" s="23" t="s">
        <v>565</v>
      </c>
      <c r="C7" s="23"/>
      <c r="D7" s="266" t="s">
        <v>566</v>
      </c>
      <c r="E7" s="266"/>
      <c r="F7" s="266"/>
      <c r="G7" s="266"/>
      <c r="H7" s="266"/>
      <c r="I7" s="266"/>
      <c r="J7" s="266"/>
    </row>
    <row r="8" spans="1:19" ht="15" customHeight="1" x14ac:dyDescent="0.25">
      <c r="B8" s="36" t="s">
        <v>567</v>
      </c>
      <c r="C8" s="36"/>
      <c r="D8" s="276" t="s">
        <v>189</v>
      </c>
      <c r="E8" s="276"/>
      <c r="F8" s="276"/>
      <c r="G8" s="276"/>
      <c r="H8" s="276"/>
      <c r="I8" s="276"/>
      <c r="J8" s="276"/>
    </row>
    <row r="9" spans="1:19" ht="15" customHeight="1" x14ac:dyDescent="0.25">
      <c r="B9" s="21"/>
      <c r="C9" s="21"/>
      <c r="D9" s="24"/>
      <c r="E9" s="24"/>
      <c r="F9" s="24"/>
      <c r="G9" s="24"/>
      <c r="H9" s="24"/>
      <c r="I9" s="24"/>
      <c r="J9" s="24"/>
    </row>
    <row r="10" spans="1:19" ht="15" customHeight="1" x14ac:dyDescent="0.25">
      <c r="A10" s="254" t="s">
        <v>568</v>
      </c>
      <c r="B10" s="254" t="s">
        <v>569</v>
      </c>
      <c r="C10" s="271" t="s">
        <v>570</v>
      </c>
      <c r="D10" s="271" t="s">
        <v>571</v>
      </c>
      <c r="E10" s="271" t="s">
        <v>572</v>
      </c>
      <c r="F10" s="271" t="s">
        <v>573</v>
      </c>
      <c r="G10" s="271" t="s">
        <v>574</v>
      </c>
      <c r="H10" s="271" t="s">
        <v>575</v>
      </c>
      <c r="I10" s="271" t="s">
        <v>576</v>
      </c>
      <c r="J10" s="254" t="s">
        <v>577</v>
      </c>
      <c r="K10" s="273" t="s">
        <v>578</v>
      </c>
      <c r="L10" s="249" t="s">
        <v>579</v>
      </c>
      <c r="M10" s="254" t="s">
        <v>580</v>
      </c>
      <c r="N10" s="253" t="s">
        <v>581</v>
      </c>
      <c r="O10" s="253"/>
      <c r="P10" s="253"/>
      <c r="Q10" s="253"/>
      <c r="R10" s="256" t="s">
        <v>582</v>
      </c>
      <c r="S10" s="247" t="s">
        <v>583</v>
      </c>
    </row>
    <row r="11" spans="1:19" ht="126" customHeight="1" x14ac:dyDescent="0.25">
      <c r="A11" s="278"/>
      <c r="B11" s="255"/>
      <c r="C11" s="272"/>
      <c r="D11" s="272"/>
      <c r="E11" s="272"/>
      <c r="F11" s="272"/>
      <c r="G11" s="272"/>
      <c r="H11" s="272"/>
      <c r="I11" s="272"/>
      <c r="J11" s="255"/>
      <c r="K11" s="274"/>
      <c r="L11" s="250"/>
      <c r="M11" s="255"/>
      <c r="N11" s="104" t="s">
        <v>584</v>
      </c>
      <c r="O11" s="104" t="s">
        <v>585</v>
      </c>
      <c r="P11" s="34" t="s">
        <v>586</v>
      </c>
      <c r="Q11" s="34" t="s">
        <v>587</v>
      </c>
      <c r="R11" s="257"/>
      <c r="S11" s="248"/>
    </row>
    <row r="12" spans="1:19" ht="48.4" customHeight="1" x14ac:dyDescent="0.25">
      <c r="A12" s="255"/>
      <c r="B12" s="25" t="s">
        <v>588</v>
      </c>
      <c r="C12" s="25" t="s">
        <v>589</v>
      </c>
      <c r="D12" s="25" t="s">
        <v>590</v>
      </c>
      <c r="E12" s="25" t="s">
        <v>591</v>
      </c>
      <c r="F12" s="25" t="s">
        <v>592</v>
      </c>
      <c r="G12" s="25" t="s">
        <v>593</v>
      </c>
      <c r="H12" s="25" t="s">
        <v>594</v>
      </c>
      <c r="I12" s="25" t="s">
        <v>595</v>
      </c>
      <c r="J12" s="25" t="s">
        <v>596</v>
      </c>
      <c r="K12" s="84" t="s">
        <v>597</v>
      </c>
      <c r="L12" s="93" t="s">
        <v>598</v>
      </c>
      <c r="M12" s="84" t="s">
        <v>599</v>
      </c>
      <c r="N12" s="105" t="s">
        <v>600</v>
      </c>
      <c r="O12" s="105" t="s">
        <v>601</v>
      </c>
      <c r="P12" s="84" t="s">
        <v>602</v>
      </c>
      <c r="Q12" s="84" t="s">
        <v>603</v>
      </c>
      <c r="R12" s="84" t="s">
        <v>604</v>
      </c>
      <c r="S12" s="26"/>
    </row>
    <row r="13" spans="1:19" ht="16.149999999999999" customHeight="1" x14ac:dyDescent="0.25">
      <c r="A13" s="113"/>
      <c r="B13" s="113" t="s">
        <v>305</v>
      </c>
      <c r="C13" s="113"/>
      <c r="D13" s="113"/>
      <c r="E13" s="113"/>
      <c r="F13" s="113"/>
      <c r="G13" s="113"/>
      <c r="H13" s="113"/>
      <c r="I13" s="113"/>
      <c r="J13" s="113"/>
      <c r="K13" s="159"/>
      <c r="L13" s="159"/>
      <c r="M13" s="159"/>
      <c r="N13" s="159"/>
      <c r="O13" s="159"/>
      <c r="P13" s="159"/>
      <c r="Q13" s="159"/>
      <c r="R13" s="159"/>
      <c r="S13" s="109"/>
    </row>
    <row r="14" spans="1:19" ht="15" customHeight="1" x14ac:dyDescent="0.25">
      <c r="A14" s="194" t="s">
        <v>605</v>
      </c>
      <c r="B14" s="95" t="s">
        <v>606</v>
      </c>
      <c r="C14" s="158">
        <f t="shared" ref="C14:H14" si="0">SUM(C15:C71)</f>
        <v>179</v>
      </c>
      <c r="D14" s="158">
        <f t="shared" si="0"/>
        <v>112</v>
      </c>
      <c r="E14" s="158">
        <f t="shared" si="0"/>
        <v>13</v>
      </c>
      <c r="F14" s="158">
        <f t="shared" si="0"/>
        <v>123</v>
      </c>
      <c r="G14" s="158">
        <f t="shared" si="0"/>
        <v>119</v>
      </c>
      <c r="H14" s="158">
        <f t="shared" si="0"/>
        <v>1208</v>
      </c>
      <c r="I14" s="96"/>
      <c r="J14" s="97"/>
      <c r="K14" s="110"/>
      <c r="L14" s="110"/>
      <c r="M14" s="251"/>
      <c r="N14" s="111"/>
      <c r="O14" s="111"/>
      <c r="P14" s="112"/>
      <c r="Q14" s="112"/>
      <c r="R14" s="110"/>
      <c r="S14" s="27"/>
    </row>
    <row r="15" spans="1:19" ht="63" customHeight="1" x14ac:dyDescent="0.25">
      <c r="A15" s="193" t="s">
        <v>607</v>
      </c>
      <c r="B15" s="13" t="s">
        <v>608</v>
      </c>
      <c r="C15" s="45">
        <v>1</v>
      </c>
      <c r="D15" s="45">
        <v>1</v>
      </c>
      <c r="E15" s="45" t="s">
        <v>609</v>
      </c>
      <c r="F15" s="45">
        <v>1</v>
      </c>
      <c r="G15" s="45">
        <v>1</v>
      </c>
      <c r="H15" s="45">
        <v>30</v>
      </c>
      <c r="I15" s="45" t="s">
        <v>610</v>
      </c>
      <c r="J15" s="218" t="s">
        <v>611</v>
      </c>
      <c r="K15" s="52"/>
      <c r="L15" s="52"/>
      <c r="M15" s="252"/>
      <c r="N15" s="215" t="s">
        <v>209</v>
      </c>
      <c r="O15" s="196" t="s">
        <v>210</v>
      </c>
      <c r="P15" s="164"/>
      <c r="Q15" s="164"/>
      <c r="R15" s="52"/>
      <c r="S15" s="27"/>
    </row>
    <row r="16" spans="1:19" ht="179.25" customHeight="1" x14ac:dyDescent="0.25">
      <c r="A16" s="193" t="s">
        <v>612</v>
      </c>
      <c r="B16" s="191" t="s">
        <v>613</v>
      </c>
      <c r="C16" s="41">
        <v>15</v>
      </c>
      <c r="D16" s="41">
        <v>1</v>
      </c>
      <c r="E16" s="45" t="s">
        <v>614</v>
      </c>
      <c r="F16" s="181">
        <v>2</v>
      </c>
      <c r="G16" s="181">
        <v>2</v>
      </c>
      <c r="H16" s="181">
        <v>30</v>
      </c>
      <c r="I16" s="45" t="s">
        <v>615</v>
      </c>
      <c r="J16" s="218" t="s">
        <v>1256</v>
      </c>
      <c r="K16" s="52"/>
      <c r="L16" s="52"/>
      <c r="M16" s="252"/>
      <c r="N16" s="215" t="s">
        <v>211</v>
      </c>
      <c r="O16" s="196" t="s">
        <v>616</v>
      </c>
      <c r="P16" s="164"/>
      <c r="Q16" s="164"/>
      <c r="R16" s="52"/>
      <c r="S16" s="27"/>
    </row>
    <row r="17" spans="1:19" ht="56.25" customHeight="1" x14ac:dyDescent="0.25">
      <c r="A17" s="193" t="s">
        <v>617</v>
      </c>
      <c r="B17" s="13" t="s">
        <v>618</v>
      </c>
      <c r="C17" s="41">
        <v>1</v>
      </c>
      <c r="D17" s="41">
        <v>1</v>
      </c>
      <c r="E17" s="45" t="s">
        <v>619</v>
      </c>
      <c r="F17" s="41">
        <v>1</v>
      </c>
      <c r="G17" s="41">
        <v>1</v>
      </c>
      <c r="H17" s="41">
        <v>18</v>
      </c>
      <c r="I17" s="41" t="s">
        <v>620</v>
      </c>
      <c r="J17" s="218" t="s">
        <v>621</v>
      </c>
      <c r="K17" s="52"/>
      <c r="L17" s="52"/>
      <c r="M17" s="252"/>
      <c r="N17" s="215" t="s">
        <v>256</v>
      </c>
      <c r="O17" s="196" t="s">
        <v>622</v>
      </c>
      <c r="P17" s="164"/>
      <c r="Q17" s="164"/>
      <c r="R17" s="52"/>
      <c r="S17" s="27"/>
    </row>
    <row r="18" spans="1:19" ht="180.75" customHeight="1" x14ac:dyDescent="0.25">
      <c r="A18" s="193" t="s">
        <v>623</v>
      </c>
      <c r="B18" s="13" t="s">
        <v>624</v>
      </c>
      <c r="C18" s="45">
        <v>12</v>
      </c>
      <c r="D18" s="45">
        <v>1</v>
      </c>
      <c r="E18" s="45" t="s">
        <v>625</v>
      </c>
      <c r="F18" s="45">
        <v>2</v>
      </c>
      <c r="G18" s="45">
        <v>2</v>
      </c>
      <c r="H18" s="45">
        <v>24</v>
      </c>
      <c r="I18" s="41" t="s">
        <v>626</v>
      </c>
      <c r="J18" s="218" t="s">
        <v>290</v>
      </c>
      <c r="K18" s="52"/>
      <c r="L18" s="52"/>
      <c r="M18" s="252"/>
      <c r="N18" s="215" t="s">
        <v>627</v>
      </c>
      <c r="O18" s="196" t="s">
        <v>628</v>
      </c>
      <c r="P18" s="164"/>
      <c r="Q18" s="164"/>
      <c r="R18" s="52"/>
      <c r="S18" s="27"/>
    </row>
    <row r="19" spans="1:19" ht="41.25" customHeight="1" x14ac:dyDescent="0.25">
      <c r="A19" s="193" t="s">
        <v>629</v>
      </c>
      <c r="B19" s="13" t="s">
        <v>630</v>
      </c>
      <c r="C19" s="41">
        <v>1</v>
      </c>
      <c r="D19" s="41">
        <v>1</v>
      </c>
      <c r="E19" s="45" t="s">
        <v>631</v>
      </c>
      <c r="F19" s="41">
        <v>1</v>
      </c>
      <c r="G19" s="41">
        <v>1</v>
      </c>
      <c r="H19" s="201">
        <v>18</v>
      </c>
      <c r="I19" s="41" t="s">
        <v>632</v>
      </c>
      <c r="J19" s="261" t="s">
        <v>633</v>
      </c>
      <c r="K19" s="52"/>
      <c r="L19" s="52"/>
      <c r="M19" s="252"/>
      <c r="N19" s="215" t="s">
        <v>634</v>
      </c>
      <c r="O19" s="196" t="s">
        <v>635</v>
      </c>
      <c r="P19" s="164"/>
      <c r="Q19" s="164"/>
      <c r="R19" s="52"/>
      <c r="S19" s="27"/>
    </row>
    <row r="20" spans="1:19" ht="42.75" customHeight="1" x14ac:dyDescent="0.25">
      <c r="A20" s="193" t="s">
        <v>636</v>
      </c>
      <c r="B20" s="13" t="s">
        <v>637</v>
      </c>
      <c r="C20" s="41">
        <v>1</v>
      </c>
      <c r="D20" s="41">
        <v>1</v>
      </c>
      <c r="E20" s="45" t="s">
        <v>638</v>
      </c>
      <c r="F20" s="41">
        <v>1</v>
      </c>
      <c r="G20" s="41">
        <v>1</v>
      </c>
      <c r="H20" s="201">
        <v>18</v>
      </c>
      <c r="I20" s="41" t="s">
        <v>639</v>
      </c>
      <c r="J20" s="267"/>
      <c r="K20" s="52"/>
      <c r="L20" s="52"/>
      <c r="M20" s="252"/>
      <c r="N20" s="215" t="s">
        <v>640</v>
      </c>
      <c r="O20" s="196" t="s">
        <v>641</v>
      </c>
      <c r="P20" s="164"/>
      <c r="Q20" s="164"/>
      <c r="R20" s="52"/>
      <c r="S20" s="27"/>
    </row>
    <row r="21" spans="1:19" ht="63" customHeight="1" x14ac:dyDescent="0.25">
      <c r="A21" s="193" t="s">
        <v>642</v>
      </c>
      <c r="B21" s="239" t="s">
        <v>643</v>
      </c>
      <c r="C21" s="199">
        <v>4</v>
      </c>
      <c r="D21" s="199">
        <v>4</v>
      </c>
      <c r="E21" s="199">
        <v>4</v>
      </c>
      <c r="F21" s="199">
        <v>4</v>
      </c>
      <c r="G21" s="199">
        <v>4</v>
      </c>
      <c r="H21" s="199">
        <v>32</v>
      </c>
      <c r="I21" s="199" t="s">
        <v>644</v>
      </c>
      <c r="J21" s="212" t="s">
        <v>322</v>
      </c>
      <c r="K21" s="52"/>
      <c r="L21" s="52"/>
      <c r="M21" s="252"/>
      <c r="N21" s="215" t="s">
        <v>257</v>
      </c>
      <c r="O21" s="196" t="s">
        <v>645</v>
      </c>
      <c r="P21" s="164"/>
      <c r="Q21" s="164"/>
      <c r="R21" s="52"/>
      <c r="S21" s="27"/>
    </row>
    <row r="22" spans="1:19" ht="43.5" customHeight="1" x14ac:dyDescent="0.25">
      <c r="A22" s="193" t="s">
        <v>646</v>
      </c>
      <c r="B22" s="13" t="s">
        <v>647</v>
      </c>
      <c r="C22" s="41">
        <v>1</v>
      </c>
      <c r="D22" s="41">
        <v>1</v>
      </c>
      <c r="E22" s="45" t="s">
        <v>648</v>
      </c>
      <c r="F22" s="41">
        <v>1</v>
      </c>
      <c r="G22" s="41">
        <v>1</v>
      </c>
      <c r="H22" s="41">
        <v>12</v>
      </c>
      <c r="I22" s="41" t="s">
        <v>649</v>
      </c>
      <c r="J22" s="261" t="s">
        <v>650</v>
      </c>
      <c r="K22" s="52"/>
      <c r="L22" s="52"/>
      <c r="M22" s="252"/>
      <c r="N22" s="215" t="s">
        <v>651</v>
      </c>
      <c r="O22" s="196" t="s">
        <v>652</v>
      </c>
      <c r="P22" s="164"/>
      <c r="Q22" s="164"/>
      <c r="R22" s="52"/>
      <c r="S22" s="27"/>
    </row>
    <row r="23" spans="1:19" ht="41.25" customHeight="1" x14ac:dyDescent="0.25">
      <c r="A23" s="193" t="s">
        <v>653</v>
      </c>
      <c r="B23" s="13" t="s">
        <v>654</v>
      </c>
      <c r="C23" s="198">
        <v>4</v>
      </c>
      <c r="D23" s="198">
        <v>4</v>
      </c>
      <c r="E23" s="199" t="s">
        <v>655</v>
      </c>
      <c r="F23" s="198">
        <v>4</v>
      </c>
      <c r="G23" s="198">
        <v>4</v>
      </c>
      <c r="H23" s="198">
        <v>32</v>
      </c>
      <c r="I23" s="198" t="s">
        <v>656</v>
      </c>
      <c r="J23" s="268"/>
      <c r="K23" s="52"/>
      <c r="L23" s="52"/>
      <c r="M23" s="252"/>
      <c r="N23" s="215" t="s">
        <v>657</v>
      </c>
      <c r="O23" s="196" t="s">
        <v>658</v>
      </c>
      <c r="P23" s="164"/>
      <c r="Q23" s="164"/>
      <c r="R23" s="52"/>
      <c r="S23" s="27"/>
    </row>
    <row r="24" spans="1:19" ht="43.5" customHeight="1" x14ac:dyDescent="0.25">
      <c r="A24" s="193" t="s">
        <v>659</v>
      </c>
      <c r="B24" s="13" t="s">
        <v>660</v>
      </c>
      <c r="C24" s="41">
        <v>2</v>
      </c>
      <c r="D24" s="41">
        <v>2</v>
      </c>
      <c r="E24" s="45" t="s">
        <v>661</v>
      </c>
      <c r="F24" s="41">
        <v>2</v>
      </c>
      <c r="G24" s="41">
        <v>2</v>
      </c>
      <c r="H24" s="41">
        <v>16</v>
      </c>
      <c r="I24" s="41" t="s">
        <v>662</v>
      </c>
      <c r="J24" s="268"/>
      <c r="K24" s="52"/>
      <c r="L24" s="52"/>
      <c r="M24" s="252"/>
      <c r="N24" s="215" t="s">
        <v>663</v>
      </c>
      <c r="O24" s="196" t="s">
        <v>664</v>
      </c>
      <c r="P24" s="164"/>
      <c r="Q24" s="164"/>
      <c r="R24" s="52"/>
      <c r="S24" s="27"/>
    </row>
    <row r="25" spans="1:19" ht="42" customHeight="1" x14ac:dyDescent="0.25">
      <c r="A25" s="193" t="s">
        <v>665</v>
      </c>
      <c r="B25" s="13" t="s">
        <v>666</v>
      </c>
      <c r="C25" s="41">
        <v>1</v>
      </c>
      <c r="D25" s="41">
        <v>1</v>
      </c>
      <c r="E25" s="45" t="s">
        <v>667</v>
      </c>
      <c r="F25" s="41">
        <v>1</v>
      </c>
      <c r="G25" s="41">
        <v>1</v>
      </c>
      <c r="H25" s="41">
        <v>12</v>
      </c>
      <c r="I25" s="41" t="s">
        <v>668</v>
      </c>
      <c r="J25" s="268"/>
      <c r="K25" s="52"/>
      <c r="L25" s="52"/>
      <c r="M25" s="252"/>
      <c r="N25" s="215" t="s">
        <v>669</v>
      </c>
      <c r="O25" s="196" t="s">
        <v>670</v>
      </c>
      <c r="P25" s="164"/>
      <c r="Q25" s="164"/>
      <c r="R25" s="52"/>
      <c r="S25" s="27"/>
    </row>
    <row r="26" spans="1:19" ht="41.25" customHeight="1" x14ac:dyDescent="0.25">
      <c r="A26" s="193" t="s">
        <v>671</v>
      </c>
      <c r="B26" s="13" t="s">
        <v>672</v>
      </c>
      <c r="C26" s="41">
        <v>1</v>
      </c>
      <c r="D26" s="41">
        <v>1</v>
      </c>
      <c r="E26" s="45" t="s">
        <v>673</v>
      </c>
      <c r="F26" s="41">
        <v>1</v>
      </c>
      <c r="G26" s="41">
        <v>1</v>
      </c>
      <c r="H26" s="41">
        <v>12</v>
      </c>
      <c r="I26" s="41" t="s">
        <v>674</v>
      </c>
      <c r="J26" s="267"/>
      <c r="K26" s="52"/>
      <c r="L26" s="52"/>
      <c r="M26" s="252"/>
      <c r="N26" s="215" t="s">
        <v>675</v>
      </c>
      <c r="O26" s="196" t="s">
        <v>676</v>
      </c>
      <c r="P26" s="164"/>
      <c r="Q26" s="164"/>
      <c r="R26" s="52"/>
      <c r="S26" s="27"/>
    </row>
    <row r="27" spans="1:19" ht="63.75" customHeight="1" x14ac:dyDescent="0.25">
      <c r="A27" s="193" t="s">
        <v>677</v>
      </c>
      <c r="B27" s="13" t="s">
        <v>678</v>
      </c>
      <c r="C27" s="45">
        <v>6</v>
      </c>
      <c r="D27" s="45">
        <v>6</v>
      </c>
      <c r="E27" s="45">
        <v>6</v>
      </c>
      <c r="F27" s="45">
        <v>6</v>
      </c>
      <c r="G27" s="45">
        <v>6</v>
      </c>
      <c r="H27" s="45">
        <v>42</v>
      </c>
      <c r="I27" s="45" t="s">
        <v>679</v>
      </c>
      <c r="J27" s="43" t="s">
        <v>291</v>
      </c>
      <c r="K27" s="52"/>
      <c r="L27" s="52"/>
      <c r="M27" s="252"/>
      <c r="N27" s="215" t="s">
        <v>680</v>
      </c>
      <c r="O27" s="196" t="s">
        <v>681</v>
      </c>
      <c r="P27" s="164"/>
      <c r="Q27" s="164"/>
      <c r="R27" s="52"/>
      <c r="S27" s="27"/>
    </row>
    <row r="28" spans="1:19" ht="41.25" customHeight="1" x14ac:dyDescent="0.25">
      <c r="A28" s="193" t="s">
        <v>682</v>
      </c>
      <c r="B28" s="13" t="s">
        <v>683</v>
      </c>
      <c r="C28" s="41">
        <v>1</v>
      </c>
      <c r="D28" s="41">
        <v>1</v>
      </c>
      <c r="E28" s="45" t="s">
        <v>684</v>
      </c>
      <c r="F28" s="41">
        <v>1</v>
      </c>
      <c r="G28" s="41">
        <v>1</v>
      </c>
      <c r="H28" s="41">
        <v>12</v>
      </c>
      <c r="I28" s="41" t="s">
        <v>685</v>
      </c>
      <c r="J28" s="261" t="s">
        <v>686</v>
      </c>
      <c r="K28" s="52"/>
      <c r="L28" s="52"/>
      <c r="M28" s="252"/>
      <c r="N28" s="215" t="s">
        <v>687</v>
      </c>
      <c r="O28" s="196" t="s">
        <v>688</v>
      </c>
      <c r="P28" s="164"/>
      <c r="Q28" s="164"/>
      <c r="R28" s="52"/>
      <c r="S28" s="27"/>
    </row>
    <row r="29" spans="1:19" ht="42" customHeight="1" x14ac:dyDescent="0.25">
      <c r="A29" s="193" t="s">
        <v>689</v>
      </c>
      <c r="B29" s="13" t="s">
        <v>690</v>
      </c>
      <c r="C29" s="41">
        <v>5</v>
      </c>
      <c r="D29" s="41">
        <v>5</v>
      </c>
      <c r="E29" s="45" t="s">
        <v>691</v>
      </c>
      <c r="F29" s="41">
        <v>5</v>
      </c>
      <c r="G29" s="41">
        <v>5</v>
      </c>
      <c r="H29" s="41">
        <v>36</v>
      </c>
      <c r="I29" s="41" t="s">
        <v>692</v>
      </c>
      <c r="J29" s="262"/>
      <c r="K29" s="52"/>
      <c r="L29" s="52"/>
      <c r="M29" s="252"/>
      <c r="N29" s="215" t="s">
        <v>693</v>
      </c>
      <c r="O29" s="196" t="s">
        <v>694</v>
      </c>
      <c r="P29" s="164"/>
      <c r="Q29" s="164"/>
      <c r="R29" s="52"/>
      <c r="S29" s="27"/>
    </row>
    <row r="30" spans="1:19" ht="44.25" customHeight="1" x14ac:dyDescent="0.25">
      <c r="A30" s="193" t="s">
        <v>695</v>
      </c>
      <c r="B30" s="13" t="s">
        <v>696</v>
      </c>
      <c r="C30" s="41">
        <v>2</v>
      </c>
      <c r="D30" s="41">
        <v>2</v>
      </c>
      <c r="E30" s="45" t="s">
        <v>697</v>
      </c>
      <c r="F30" s="41">
        <v>2</v>
      </c>
      <c r="G30" s="41">
        <v>2</v>
      </c>
      <c r="H30" s="41">
        <v>16</v>
      </c>
      <c r="I30" s="41" t="s">
        <v>698</v>
      </c>
      <c r="J30" s="262"/>
      <c r="K30" s="52"/>
      <c r="L30" s="52"/>
      <c r="M30" s="252"/>
      <c r="N30" s="215" t="s">
        <v>699</v>
      </c>
      <c r="O30" s="196" t="s">
        <v>700</v>
      </c>
      <c r="P30" s="164"/>
      <c r="Q30" s="164"/>
      <c r="R30" s="52"/>
      <c r="S30" s="27"/>
    </row>
    <row r="31" spans="1:19" ht="40.5" customHeight="1" x14ac:dyDescent="0.25">
      <c r="A31" s="193" t="s">
        <v>701</v>
      </c>
      <c r="B31" s="13" t="s">
        <v>702</v>
      </c>
      <c r="C31" s="41">
        <v>1</v>
      </c>
      <c r="D31" s="41">
        <v>1</v>
      </c>
      <c r="E31" s="45" t="s">
        <v>703</v>
      </c>
      <c r="F31" s="41">
        <v>1</v>
      </c>
      <c r="G31" s="41">
        <v>1</v>
      </c>
      <c r="H31" s="41">
        <v>12</v>
      </c>
      <c r="I31" s="41" t="s">
        <v>704</v>
      </c>
      <c r="J31" s="262"/>
      <c r="K31" s="52"/>
      <c r="L31" s="52"/>
      <c r="M31" s="252"/>
      <c r="N31" s="215" t="s">
        <v>705</v>
      </c>
      <c r="O31" s="196" t="s">
        <v>706</v>
      </c>
      <c r="P31" s="164"/>
      <c r="Q31" s="164"/>
      <c r="R31" s="52"/>
      <c r="S31" s="27"/>
    </row>
    <row r="32" spans="1:19" ht="43.5" customHeight="1" x14ac:dyDescent="0.25">
      <c r="A32" s="193" t="s">
        <v>707</v>
      </c>
      <c r="B32" s="13" t="s">
        <v>708</v>
      </c>
      <c r="C32" s="41">
        <v>5</v>
      </c>
      <c r="D32" s="41">
        <v>5</v>
      </c>
      <c r="E32" s="45" t="s">
        <v>709</v>
      </c>
      <c r="F32" s="41">
        <v>5</v>
      </c>
      <c r="G32" s="41">
        <v>5</v>
      </c>
      <c r="H32" s="198">
        <v>40</v>
      </c>
      <c r="I32" s="41" t="s">
        <v>710</v>
      </c>
      <c r="J32" s="262"/>
      <c r="K32" s="52"/>
      <c r="L32" s="52"/>
      <c r="M32" s="252"/>
      <c r="N32" s="215" t="s">
        <v>711</v>
      </c>
      <c r="O32" s="196" t="s">
        <v>712</v>
      </c>
      <c r="P32" s="164"/>
      <c r="Q32" s="164"/>
      <c r="R32" s="52"/>
      <c r="S32" s="27"/>
    </row>
    <row r="33" spans="1:1032" ht="42" customHeight="1" x14ac:dyDescent="0.25">
      <c r="A33" s="193" t="s">
        <v>713</v>
      </c>
      <c r="B33" s="13" t="s">
        <v>714</v>
      </c>
      <c r="C33" s="41">
        <v>5</v>
      </c>
      <c r="D33" s="41">
        <v>5</v>
      </c>
      <c r="E33" s="45" t="s">
        <v>715</v>
      </c>
      <c r="F33" s="41">
        <v>5</v>
      </c>
      <c r="G33" s="41">
        <v>5</v>
      </c>
      <c r="H33" s="198">
        <v>40</v>
      </c>
      <c r="I33" s="41" t="s">
        <v>716</v>
      </c>
      <c r="J33" s="262"/>
      <c r="K33" s="52"/>
      <c r="L33" s="52"/>
      <c r="M33" s="252"/>
      <c r="N33" s="215" t="s">
        <v>717</v>
      </c>
      <c r="O33" s="196" t="s">
        <v>718</v>
      </c>
      <c r="P33" s="164"/>
      <c r="Q33" s="164"/>
      <c r="R33" s="52"/>
      <c r="S33" s="27"/>
    </row>
    <row r="34" spans="1:1032" ht="42.75" customHeight="1" x14ac:dyDescent="0.25">
      <c r="A34" s="193" t="s">
        <v>719</v>
      </c>
      <c r="B34" s="13" t="s">
        <v>720</v>
      </c>
      <c r="C34" s="41">
        <v>1</v>
      </c>
      <c r="D34" s="41">
        <v>1</v>
      </c>
      <c r="E34" s="45" t="s">
        <v>721</v>
      </c>
      <c r="F34" s="41">
        <v>1</v>
      </c>
      <c r="G34" s="41">
        <v>1</v>
      </c>
      <c r="H34" s="198">
        <v>12</v>
      </c>
      <c r="I34" s="41" t="s">
        <v>722</v>
      </c>
      <c r="J34" s="263"/>
      <c r="K34" s="52"/>
      <c r="L34" s="52"/>
      <c r="M34" s="252"/>
      <c r="N34" s="215" t="s">
        <v>1253</v>
      </c>
      <c r="O34" s="196" t="s">
        <v>723</v>
      </c>
      <c r="P34" s="164"/>
      <c r="Q34" s="164"/>
      <c r="R34" s="52"/>
      <c r="S34" s="27"/>
    </row>
    <row r="35" spans="1:1032" ht="74.25" customHeight="1" x14ac:dyDescent="0.25">
      <c r="A35" s="193" t="s">
        <v>724</v>
      </c>
      <c r="B35" s="239" t="s">
        <v>725</v>
      </c>
      <c r="C35" s="41">
        <v>3</v>
      </c>
      <c r="D35" s="41">
        <v>3</v>
      </c>
      <c r="E35" s="45">
        <v>3</v>
      </c>
      <c r="F35" s="41">
        <v>3</v>
      </c>
      <c r="G35" s="41">
        <v>3</v>
      </c>
      <c r="H35" s="198">
        <v>18</v>
      </c>
      <c r="I35" s="41" t="s">
        <v>726</v>
      </c>
      <c r="J35" s="43" t="s">
        <v>320</v>
      </c>
      <c r="K35" s="52"/>
      <c r="L35" s="52"/>
      <c r="M35" s="252"/>
      <c r="N35" s="215" t="s">
        <v>727</v>
      </c>
      <c r="O35" s="196" t="s">
        <v>728</v>
      </c>
      <c r="P35" s="164"/>
      <c r="Q35" s="164"/>
      <c r="R35" s="52"/>
      <c r="S35" s="27"/>
    </row>
    <row r="36" spans="1:1032" ht="41.25" customHeight="1" x14ac:dyDescent="0.25">
      <c r="A36" s="193" t="s">
        <v>729</v>
      </c>
      <c r="B36" s="13" t="s">
        <v>730</v>
      </c>
      <c r="C36" s="41">
        <v>2</v>
      </c>
      <c r="D36" s="41">
        <v>2</v>
      </c>
      <c r="E36" s="45" t="s">
        <v>731</v>
      </c>
      <c r="F36" s="41">
        <v>2</v>
      </c>
      <c r="G36" s="41">
        <v>2</v>
      </c>
      <c r="H36" s="198">
        <v>16</v>
      </c>
      <c r="I36" s="41" t="s">
        <v>732</v>
      </c>
      <c r="J36" s="261" t="s">
        <v>733</v>
      </c>
      <c r="K36" s="52"/>
      <c r="L36" s="52"/>
      <c r="M36" s="252"/>
      <c r="N36" s="215" t="s">
        <v>214</v>
      </c>
      <c r="O36" s="196" t="s">
        <v>734</v>
      </c>
      <c r="P36" s="164"/>
      <c r="Q36" s="164"/>
      <c r="R36" s="52"/>
      <c r="S36" s="27"/>
    </row>
    <row r="37" spans="1:1032" ht="37.5" customHeight="1" x14ac:dyDescent="0.25">
      <c r="A37" s="193" t="s">
        <v>735</v>
      </c>
      <c r="B37" s="13" t="s">
        <v>736</v>
      </c>
      <c r="C37" s="41">
        <v>1</v>
      </c>
      <c r="D37" s="41">
        <v>1</v>
      </c>
      <c r="E37" s="45" t="s">
        <v>737</v>
      </c>
      <c r="F37" s="41">
        <v>1</v>
      </c>
      <c r="G37" s="41">
        <v>1</v>
      </c>
      <c r="H37" s="198">
        <v>16</v>
      </c>
      <c r="I37" s="41" t="s">
        <v>738</v>
      </c>
      <c r="J37" s="262"/>
      <c r="K37" s="52"/>
      <c r="L37" s="52"/>
      <c r="M37" s="252"/>
      <c r="N37" s="215" t="s">
        <v>739</v>
      </c>
      <c r="O37" s="196" t="s">
        <v>740</v>
      </c>
      <c r="P37" s="164"/>
      <c r="Q37" s="164"/>
      <c r="R37" s="52"/>
      <c r="S37" s="27"/>
    </row>
    <row r="38" spans="1:1032" ht="57" customHeight="1" x14ac:dyDescent="0.25">
      <c r="A38" s="193" t="s">
        <v>741</v>
      </c>
      <c r="B38" s="13" t="s">
        <v>742</v>
      </c>
      <c r="C38" s="41">
        <v>1</v>
      </c>
      <c r="D38" s="41">
        <v>1</v>
      </c>
      <c r="E38" s="45" t="s">
        <v>743</v>
      </c>
      <c r="F38" s="41">
        <v>1</v>
      </c>
      <c r="G38" s="41">
        <v>1</v>
      </c>
      <c r="H38" s="198">
        <v>16</v>
      </c>
      <c r="I38" s="41" t="s">
        <v>744</v>
      </c>
      <c r="J38" s="262"/>
      <c r="K38" s="52"/>
      <c r="L38" s="52"/>
      <c r="M38" s="252"/>
      <c r="N38" s="215" t="s">
        <v>745</v>
      </c>
      <c r="O38" s="196" t="s">
        <v>746</v>
      </c>
      <c r="P38" s="164"/>
      <c r="Q38" s="164"/>
      <c r="R38" s="52"/>
      <c r="S38" s="27"/>
    </row>
    <row r="39" spans="1:1032" ht="50.25" customHeight="1" x14ac:dyDescent="0.25">
      <c r="A39" s="193" t="s">
        <v>747</v>
      </c>
      <c r="B39" s="13" t="s">
        <v>748</v>
      </c>
      <c r="C39" s="41">
        <v>3</v>
      </c>
      <c r="D39" s="41">
        <v>3</v>
      </c>
      <c r="E39" s="45" t="s">
        <v>749</v>
      </c>
      <c r="F39" s="41">
        <v>3</v>
      </c>
      <c r="G39" s="41">
        <v>3</v>
      </c>
      <c r="H39" s="198">
        <v>24</v>
      </c>
      <c r="I39" s="41" t="s">
        <v>750</v>
      </c>
      <c r="J39" s="262"/>
      <c r="K39" s="52"/>
      <c r="L39" s="52"/>
      <c r="M39" s="252"/>
      <c r="N39" s="215" t="s">
        <v>751</v>
      </c>
      <c r="O39" s="196" t="s">
        <v>752</v>
      </c>
      <c r="P39" s="164"/>
      <c r="Q39" s="164"/>
      <c r="R39" s="52"/>
      <c r="S39" s="27"/>
    </row>
    <row r="40" spans="1:1032" ht="42" customHeight="1" x14ac:dyDescent="0.25">
      <c r="A40" s="193" t="s">
        <v>753</v>
      </c>
      <c r="B40" s="13" t="s">
        <v>754</v>
      </c>
      <c r="C40" s="41">
        <v>3</v>
      </c>
      <c r="D40" s="41">
        <v>3</v>
      </c>
      <c r="E40" s="45" t="s">
        <v>755</v>
      </c>
      <c r="F40" s="41">
        <v>3</v>
      </c>
      <c r="G40" s="41">
        <v>3</v>
      </c>
      <c r="H40" s="198">
        <v>24</v>
      </c>
      <c r="I40" s="41" t="s">
        <v>756</v>
      </c>
      <c r="J40" s="262"/>
      <c r="K40" s="52"/>
      <c r="L40" s="52"/>
      <c r="M40" s="252"/>
      <c r="N40" s="215" t="s">
        <v>757</v>
      </c>
      <c r="O40" s="196" t="s">
        <v>758</v>
      </c>
      <c r="P40" s="164"/>
      <c r="Q40" s="164"/>
      <c r="R40" s="52"/>
      <c r="S40" s="27"/>
    </row>
    <row r="41" spans="1:1032" ht="42.75" customHeight="1" x14ac:dyDescent="0.25">
      <c r="A41" s="193" t="s">
        <v>759</v>
      </c>
      <c r="B41" s="13" t="s">
        <v>760</v>
      </c>
      <c r="C41" s="41">
        <v>3</v>
      </c>
      <c r="D41" s="41">
        <v>3</v>
      </c>
      <c r="E41" s="45" t="s">
        <v>761</v>
      </c>
      <c r="F41" s="41">
        <v>3</v>
      </c>
      <c r="G41" s="41">
        <v>3</v>
      </c>
      <c r="H41" s="198">
        <v>24</v>
      </c>
      <c r="I41" s="41" t="s">
        <v>762</v>
      </c>
      <c r="J41" s="262"/>
      <c r="K41" s="52"/>
      <c r="L41" s="52"/>
      <c r="M41" s="252"/>
      <c r="N41" s="215" t="s">
        <v>763</v>
      </c>
      <c r="O41" s="196" t="s">
        <v>764</v>
      </c>
      <c r="P41" s="164"/>
      <c r="Q41" s="164"/>
      <c r="R41" s="52"/>
      <c r="S41" s="27"/>
    </row>
    <row r="42" spans="1:1032" ht="41.25" customHeight="1" x14ac:dyDescent="0.25">
      <c r="A42" s="193" t="s">
        <v>765</v>
      </c>
      <c r="B42" s="13" t="s">
        <v>766</v>
      </c>
      <c r="C42" s="41">
        <v>3</v>
      </c>
      <c r="D42" s="41">
        <v>3</v>
      </c>
      <c r="E42" s="45" t="s">
        <v>767</v>
      </c>
      <c r="F42" s="41">
        <v>3</v>
      </c>
      <c r="G42" s="41">
        <v>3</v>
      </c>
      <c r="H42" s="198">
        <v>24</v>
      </c>
      <c r="I42" s="41" t="s">
        <v>768</v>
      </c>
      <c r="J42" s="262"/>
      <c r="K42" s="52"/>
      <c r="L42" s="52"/>
      <c r="M42" s="252"/>
      <c r="N42" s="215" t="s">
        <v>769</v>
      </c>
      <c r="O42" s="196" t="s">
        <v>770</v>
      </c>
      <c r="P42" s="164"/>
      <c r="Q42" s="164"/>
      <c r="R42" s="52"/>
      <c r="S42" s="27"/>
    </row>
    <row r="43" spans="1:1032" ht="59.25" customHeight="1" x14ac:dyDescent="0.25">
      <c r="A43" s="193" t="s">
        <v>771</v>
      </c>
      <c r="B43" s="13" t="s">
        <v>772</v>
      </c>
      <c r="C43" s="41">
        <v>3</v>
      </c>
      <c r="D43" s="41">
        <v>3</v>
      </c>
      <c r="E43" s="45" t="s">
        <v>773</v>
      </c>
      <c r="F43" s="41">
        <v>3</v>
      </c>
      <c r="G43" s="41">
        <v>3</v>
      </c>
      <c r="H43" s="198">
        <v>24</v>
      </c>
      <c r="I43" s="41" t="s">
        <v>774</v>
      </c>
      <c r="J43" s="263"/>
      <c r="K43" s="52"/>
      <c r="L43" s="52"/>
      <c r="M43" s="252"/>
      <c r="N43" s="215" t="s">
        <v>775</v>
      </c>
      <c r="O43" s="196" t="s">
        <v>776</v>
      </c>
      <c r="P43" s="164"/>
      <c r="Q43" s="164"/>
      <c r="R43" s="52"/>
      <c r="S43" s="27"/>
    </row>
    <row r="44" spans="1:1032" ht="69.75" customHeight="1" x14ac:dyDescent="0.25">
      <c r="A44" s="193" t="s">
        <v>777</v>
      </c>
      <c r="B44" s="13" t="s">
        <v>181</v>
      </c>
      <c r="C44" s="45">
        <v>1</v>
      </c>
      <c r="D44" s="45">
        <v>1</v>
      </c>
      <c r="E44" s="45" t="s">
        <v>778</v>
      </c>
      <c r="F44" s="45">
        <v>1</v>
      </c>
      <c r="G44" s="45">
        <v>1</v>
      </c>
      <c r="H44" s="199">
        <v>8</v>
      </c>
      <c r="I44" s="45" t="s">
        <v>779</v>
      </c>
      <c r="J44" s="218" t="s">
        <v>780</v>
      </c>
      <c r="K44" s="52"/>
      <c r="L44" s="52"/>
      <c r="M44" s="252"/>
      <c r="N44" s="106"/>
      <c r="O44" s="106"/>
      <c r="P44" s="164"/>
      <c r="Q44" s="164"/>
      <c r="R44" s="52"/>
      <c r="S44" s="27"/>
    </row>
    <row r="45" spans="1:1032" ht="56.25" customHeight="1" x14ac:dyDescent="0.25">
      <c r="A45" s="193" t="s">
        <v>781</v>
      </c>
      <c r="B45" s="13" t="s">
        <v>782</v>
      </c>
      <c r="C45" s="45">
        <v>3</v>
      </c>
      <c r="D45" s="45">
        <v>3</v>
      </c>
      <c r="E45" s="45" t="s">
        <v>783</v>
      </c>
      <c r="F45" s="45">
        <v>3</v>
      </c>
      <c r="G45" s="45">
        <v>3</v>
      </c>
      <c r="H45" s="199">
        <v>24</v>
      </c>
      <c r="I45" s="45" t="s">
        <v>784</v>
      </c>
      <c r="J45" s="261" t="s">
        <v>1257</v>
      </c>
      <c r="K45" s="52"/>
      <c r="L45" s="52"/>
      <c r="M45" s="252"/>
      <c r="N45" s="215" t="s">
        <v>785</v>
      </c>
      <c r="O45" s="196" t="s">
        <v>786</v>
      </c>
      <c r="P45" s="164"/>
      <c r="Q45" s="164"/>
      <c r="R45" s="52"/>
      <c r="S45" s="27"/>
    </row>
    <row r="46" spans="1:1032" s="185" customFormat="1" ht="49.5" customHeight="1" x14ac:dyDescent="0.25">
      <c r="A46" s="193" t="s">
        <v>787</v>
      </c>
      <c r="B46" s="13" t="s">
        <v>788</v>
      </c>
      <c r="C46" s="45">
        <v>2</v>
      </c>
      <c r="D46" s="180">
        <v>2</v>
      </c>
      <c r="E46" s="180" t="s">
        <v>789</v>
      </c>
      <c r="F46" s="180">
        <v>2</v>
      </c>
      <c r="G46" s="180">
        <v>2</v>
      </c>
      <c r="H46" s="200">
        <v>16</v>
      </c>
      <c r="I46" s="45" t="s">
        <v>790</v>
      </c>
      <c r="J46" s="262"/>
      <c r="K46" s="182"/>
      <c r="L46" s="182"/>
      <c r="M46" s="252"/>
      <c r="N46" s="215" t="s">
        <v>791</v>
      </c>
      <c r="O46" s="196" t="s">
        <v>792</v>
      </c>
      <c r="P46" s="183"/>
      <c r="Q46" s="183"/>
      <c r="R46" s="182"/>
      <c r="S46" s="184"/>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c r="AAA46" s="32"/>
      <c r="AAB46" s="32"/>
      <c r="AAC46" s="32"/>
      <c r="AAD46" s="32"/>
      <c r="AAE46" s="32"/>
      <c r="AAF46" s="32"/>
      <c r="AAG46" s="32"/>
      <c r="AAH46" s="32"/>
      <c r="AAI46" s="32"/>
      <c r="AAJ46" s="32"/>
      <c r="AAK46" s="32"/>
      <c r="AAL46" s="32"/>
      <c r="AAM46" s="32"/>
      <c r="AAN46" s="32"/>
      <c r="AAO46" s="32"/>
      <c r="AAP46" s="32"/>
      <c r="AAQ46" s="32"/>
      <c r="AAR46" s="32"/>
      <c r="AAS46" s="32"/>
      <c r="AAT46" s="32"/>
      <c r="AAU46" s="32"/>
      <c r="AAV46" s="32"/>
      <c r="AAW46" s="32"/>
      <c r="AAX46" s="32"/>
      <c r="AAY46" s="32"/>
      <c r="AAZ46" s="32"/>
      <c r="ABA46" s="32"/>
      <c r="ABB46" s="32"/>
      <c r="ABC46" s="32"/>
      <c r="ABD46" s="32"/>
      <c r="ABE46" s="32"/>
      <c r="ABF46" s="32"/>
      <c r="ABG46" s="32"/>
      <c r="ABH46" s="32"/>
      <c r="ABI46" s="32"/>
      <c r="ABJ46" s="32"/>
      <c r="ABK46" s="32"/>
      <c r="ABL46" s="32"/>
      <c r="ABM46" s="32"/>
      <c r="ABN46" s="32"/>
      <c r="ABO46" s="32"/>
      <c r="ABP46" s="32"/>
      <c r="ABQ46" s="32"/>
      <c r="ABR46" s="32"/>
      <c r="ABS46" s="32"/>
      <c r="ABT46" s="32"/>
      <c r="ABU46" s="32"/>
      <c r="ABV46" s="32"/>
      <c r="ABW46" s="32"/>
      <c r="ABX46" s="32"/>
      <c r="ABY46" s="32"/>
      <c r="ABZ46" s="32"/>
      <c r="ACA46" s="32"/>
      <c r="ACB46" s="32"/>
      <c r="ACC46" s="32"/>
      <c r="ACD46" s="32"/>
      <c r="ACE46" s="32"/>
      <c r="ACF46" s="32"/>
      <c r="ACG46" s="32"/>
      <c r="ACH46" s="32"/>
      <c r="ACI46" s="32"/>
      <c r="ACJ46" s="32"/>
      <c r="ACK46" s="32"/>
      <c r="ACL46" s="32"/>
      <c r="ACM46" s="32"/>
      <c r="ACN46" s="32"/>
      <c r="ACO46" s="32"/>
      <c r="ACP46" s="32"/>
      <c r="ACQ46" s="32"/>
      <c r="ACR46" s="32"/>
      <c r="ACS46" s="32"/>
      <c r="ACT46" s="32"/>
      <c r="ACU46" s="32"/>
      <c r="ACV46" s="32"/>
      <c r="ACW46" s="32"/>
      <c r="ACX46" s="32"/>
      <c r="ACY46" s="32"/>
      <c r="ACZ46" s="32"/>
      <c r="ADA46" s="32"/>
      <c r="ADB46" s="32"/>
      <c r="ADC46" s="32"/>
      <c r="ADD46" s="32"/>
      <c r="ADE46" s="32"/>
      <c r="ADF46" s="32"/>
      <c r="ADG46" s="32"/>
      <c r="ADH46" s="32"/>
      <c r="ADI46" s="32"/>
      <c r="ADJ46" s="32"/>
      <c r="ADK46" s="32"/>
      <c r="ADL46" s="32"/>
      <c r="ADM46" s="32"/>
      <c r="ADN46" s="32"/>
      <c r="ADO46" s="32"/>
      <c r="ADP46" s="32"/>
      <c r="ADQ46" s="32"/>
      <c r="ADR46" s="32"/>
      <c r="ADS46" s="32"/>
      <c r="ADT46" s="32"/>
      <c r="ADU46" s="32"/>
      <c r="ADV46" s="32"/>
      <c r="ADW46" s="32"/>
      <c r="ADX46" s="32"/>
      <c r="ADY46" s="32"/>
      <c r="ADZ46" s="32"/>
      <c r="AEA46" s="32"/>
      <c r="AEB46" s="32"/>
      <c r="AEC46" s="32"/>
      <c r="AED46" s="32"/>
      <c r="AEE46" s="32"/>
      <c r="AEF46" s="32"/>
      <c r="AEG46" s="32"/>
      <c r="AEH46" s="32"/>
      <c r="AEI46" s="32"/>
      <c r="AEJ46" s="32"/>
      <c r="AEK46" s="32"/>
      <c r="AEL46" s="32"/>
      <c r="AEM46" s="32"/>
      <c r="AEN46" s="32"/>
      <c r="AEO46" s="32"/>
      <c r="AEP46" s="32"/>
      <c r="AEQ46" s="32"/>
      <c r="AER46" s="32"/>
      <c r="AES46" s="32"/>
      <c r="AET46" s="32"/>
      <c r="AEU46" s="32"/>
      <c r="AEV46" s="32"/>
      <c r="AEW46" s="32"/>
      <c r="AEX46" s="32"/>
      <c r="AEY46" s="32"/>
      <c r="AEZ46" s="32"/>
      <c r="AFA46" s="32"/>
      <c r="AFB46" s="32"/>
      <c r="AFC46" s="32"/>
      <c r="AFD46" s="32"/>
      <c r="AFE46" s="32"/>
      <c r="AFF46" s="32"/>
      <c r="AFG46" s="32"/>
      <c r="AFH46" s="32"/>
      <c r="AFI46" s="32"/>
      <c r="AFJ46" s="32"/>
      <c r="AFK46" s="32"/>
      <c r="AFL46" s="32"/>
      <c r="AFM46" s="32"/>
      <c r="AFN46" s="32"/>
      <c r="AFO46" s="32"/>
      <c r="AFP46" s="32"/>
      <c r="AFQ46" s="32"/>
      <c r="AFR46" s="32"/>
      <c r="AFS46" s="32"/>
      <c r="AFT46" s="32"/>
      <c r="AFU46" s="32"/>
      <c r="AFV46" s="32"/>
      <c r="AFW46" s="32"/>
      <c r="AFX46" s="32"/>
      <c r="AFY46" s="32"/>
      <c r="AFZ46" s="32"/>
      <c r="AGA46" s="32"/>
      <c r="AGB46" s="32"/>
      <c r="AGC46" s="32"/>
      <c r="AGD46" s="32"/>
      <c r="AGE46" s="32"/>
      <c r="AGF46" s="32"/>
      <c r="AGG46" s="32"/>
      <c r="AGH46" s="32"/>
      <c r="AGI46" s="32"/>
      <c r="AGJ46" s="32"/>
      <c r="AGK46" s="32"/>
      <c r="AGL46" s="32"/>
      <c r="AGM46" s="32"/>
      <c r="AGN46" s="32"/>
      <c r="AGO46" s="32"/>
      <c r="AGP46" s="32"/>
      <c r="AGQ46" s="32"/>
      <c r="AGR46" s="32"/>
      <c r="AGS46" s="32"/>
      <c r="AGT46" s="32"/>
      <c r="AGU46" s="32"/>
      <c r="AGV46" s="32"/>
      <c r="AGW46" s="32"/>
      <c r="AGX46" s="32"/>
      <c r="AGY46" s="32"/>
      <c r="AGZ46" s="32"/>
      <c r="AHA46" s="32"/>
      <c r="AHB46" s="32"/>
      <c r="AHC46" s="32"/>
      <c r="AHD46" s="32"/>
      <c r="AHE46" s="32"/>
      <c r="AHF46" s="32"/>
      <c r="AHG46" s="32"/>
      <c r="AHH46" s="32"/>
      <c r="AHI46" s="32"/>
      <c r="AHJ46" s="32"/>
      <c r="AHK46" s="32"/>
      <c r="AHL46" s="32"/>
      <c r="AHM46" s="32"/>
      <c r="AHN46" s="32"/>
      <c r="AHO46" s="32"/>
      <c r="AHP46" s="32"/>
      <c r="AHQ46" s="32"/>
      <c r="AHR46" s="32"/>
      <c r="AHS46" s="32"/>
      <c r="AHT46" s="32"/>
      <c r="AHU46" s="32"/>
      <c r="AHV46" s="32"/>
      <c r="AHW46" s="32"/>
      <c r="AHX46" s="32"/>
      <c r="AHY46" s="32"/>
      <c r="AHZ46" s="32"/>
      <c r="AIA46" s="32"/>
      <c r="AIB46" s="32"/>
      <c r="AIC46" s="32"/>
      <c r="AID46" s="32"/>
      <c r="AIE46" s="32"/>
      <c r="AIF46" s="32"/>
      <c r="AIG46" s="32"/>
      <c r="AIH46" s="32"/>
      <c r="AII46" s="32"/>
      <c r="AIJ46" s="32"/>
      <c r="AIK46" s="32"/>
      <c r="AIL46" s="32"/>
      <c r="AIM46" s="32"/>
      <c r="AIN46" s="32"/>
      <c r="AIO46" s="32"/>
      <c r="AIP46" s="32"/>
      <c r="AIQ46" s="32"/>
      <c r="AIR46" s="32"/>
      <c r="AIS46" s="32"/>
      <c r="AIT46" s="32"/>
      <c r="AIU46" s="32"/>
      <c r="AIV46" s="32"/>
      <c r="AIW46" s="32"/>
      <c r="AIX46" s="32"/>
      <c r="AIY46" s="32"/>
      <c r="AIZ46" s="32"/>
      <c r="AJA46" s="32"/>
      <c r="AJB46" s="32"/>
      <c r="AJC46" s="32"/>
      <c r="AJD46" s="32"/>
      <c r="AJE46" s="32"/>
      <c r="AJF46" s="32"/>
      <c r="AJG46" s="32"/>
      <c r="AJH46" s="32"/>
      <c r="AJI46" s="32"/>
      <c r="AJJ46" s="32"/>
      <c r="AJK46" s="32"/>
      <c r="AJL46" s="32"/>
      <c r="AJM46" s="32"/>
      <c r="AJN46" s="32"/>
      <c r="AJO46" s="32"/>
      <c r="AJP46" s="32"/>
      <c r="AJQ46" s="32"/>
      <c r="AJR46" s="32"/>
      <c r="AJS46" s="32"/>
      <c r="AJT46" s="32"/>
      <c r="AJU46" s="32"/>
      <c r="AJV46" s="32"/>
      <c r="AJW46" s="32"/>
      <c r="AJX46" s="32"/>
      <c r="AJY46" s="32"/>
      <c r="AJZ46" s="32"/>
      <c r="AKA46" s="32"/>
      <c r="AKB46" s="32"/>
      <c r="AKC46" s="32"/>
      <c r="AKD46" s="32"/>
      <c r="AKE46" s="32"/>
      <c r="AKF46" s="32"/>
      <c r="AKG46" s="32"/>
      <c r="AKH46" s="32"/>
      <c r="AKI46" s="32"/>
      <c r="AKJ46" s="32"/>
      <c r="AKK46" s="32"/>
      <c r="AKL46" s="32"/>
      <c r="AKM46" s="32"/>
      <c r="AKN46" s="32"/>
      <c r="AKO46" s="32"/>
      <c r="AKP46" s="32"/>
      <c r="AKQ46" s="32"/>
      <c r="AKR46" s="32"/>
      <c r="AKS46" s="32"/>
      <c r="AKT46" s="32"/>
      <c r="AKU46" s="32"/>
      <c r="AKV46" s="32"/>
      <c r="AKW46" s="32"/>
      <c r="AKX46" s="32"/>
      <c r="AKY46" s="32"/>
      <c r="AKZ46" s="32"/>
      <c r="ALA46" s="32"/>
      <c r="ALB46" s="32"/>
      <c r="ALC46" s="32"/>
      <c r="ALD46" s="32"/>
      <c r="ALE46" s="32"/>
      <c r="ALF46" s="32"/>
      <c r="ALG46" s="32"/>
      <c r="ALH46" s="32"/>
      <c r="ALI46" s="32"/>
      <c r="ALJ46" s="32"/>
      <c r="ALK46" s="32"/>
      <c r="ALL46" s="32"/>
      <c r="ALM46" s="32"/>
      <c r="ALN46" s="32"/>
      <c r="ALO46" s="32"/>
      <c r="ALP46" s="32"/>
      <c r="ALQ46" s="32"/>
      <c r="ALR46" s="32"/>
      <c r="ALS46" s="32"/>
      <c r="ALT46" s="32"/>
      <c r="ALU46" s="32"/>
      <c r="ALV46" s="32"/>
      <c r="ALW46" s="32"/>
      <c r="ALX46" s="32"/>
      <c r="ALY46" s="32"/>
      <c r="ALZ46" s="32"/>
      <c r="AMA46" s="32"/>
      <c r="AMB46" s="32"/>
      <c r="AMC46" s="32"/>
      <c r="AMD46" s="32"/>
      <c r="AME46" s="32"/>
      <c r="AMF46" s="32"/>
      <c r="AMG46" s="32"/>
      <c r="AMH46" s="32"/>
      <c r="AMI46" s="32"/>
      <c r="AMJ46" s="32"/>
      <c r="AMK46" s="32"/>
      <c r="AML46" s="32"/>
      <c r="AMM46" s="32"/>
      <c r="AMN46" s="32"/>
      <c r="AMO46" s="32"/>
      <c r="AMP46" s="32"/>
      <c r="AMQ46" s="32"/>
      <c r="AMR46" s="32"/>
    </row>
    <row r="47" spans="1:1032" s="185" customFormat="1" ht="51.75" customHeight="1" x14ac:dyDescent="0.25">
      <c r="A47" s="193" t="s">
        <v>202</v>
      </c>
      <c r="B47" s="13" t="s">
        <v>793</v>
      </c>
      <c r="C47" s="45">
        <v>2</v>
      </c>
      <c r="D47" s="45">
        <v>2</v>
      </c>
      <c r="E47" s="45" t="s">
        <v>794</v>
      </c>
      <c r="F47" s="45">
        <v>2</v>
      </c>
      <c r="G47" s="45">
        <v>2</v>
      </c>
      <c r="H47" s="199">
        <v>16</v>
      </c>
      <c r="I47" s="45" t="s">
        <v>795</v>
      </c>
      <c r="J47" s="262"/>
      <c r="K47" s="182"/>
      <c r="L47" s="182"/>
      <c r="M47" s="252"/>
      <c r="N47" s="215" t="s">
        <v>796</v>
      </c>
      <c r="O47" s="196" t="s">
        <v>797</v>
      </c>
      <c r="P47" s="183"/>
      <c r="Q47" s="183"/>
      <c r="R47" s="182"/>
      <c r="S47" s="184"/>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c r="AAA47" s="32"/>
      <c r="AAB47" s="32"/>
      <c r="AAC47" s="32"/>
      <c r="AAD47" s="32"/>
      <c r="AAE47" s="32"/>
      <c r="AAF47" s="32"/>
      <c r="AAG47" s="32"/>
      <c r="AAH47" s="32"/>
      <c r="AAI47" s="32"/>
      <c r="AAJ47" s="32"/>
      <c r="AAK47" s="32"/>
      <c r="AAL47" s="32"/>
      <c r="AAM47" s="32"/>
      <c r="AAN47" s="32"/>
      <c r="AAO47" s="32"/>
      <c r="AAP47" s="32"/>
      <c r="AAQ47" s="32"/>
      <c r="AAR47" s="32"/>
      <c r="AAS47" s="32"/>
      <c r="AAT47" s="32"/>
      <c r="AAU47" s="32"/>
      <c r="AAV47" s="32"/>
      <c r="AAW47" s="32"/>
      <c r="AAX47" s="32"/>
      <c r="AAY47" s="32"/>
      <c r="AAZ47" s="32"/>
      <c r="ABA47" s="32"/>
      <c r="ABB47" s="32"/>
      <c r="ABC47" s="32"/>
      <c r="ABD47" s="32"/>
      <c r="ABE47" s="32"/>
      <c r="ABF47" s="32"/>
      <c r="ABG47" s="32"/>
      <c r="ABH47" s="32"/>
      <c r="ABI47" s="32"/>
      <c r="ABJ47" s="32"/>
      <c r="ABK47" s="32"/>
      <c r="ABL47" s="32"/>
      <c r="ABM47" s="32"/>
      <c r="ABN47" s="32"/>
      <c r="ABO47" s="32"/>
      <c r="ABP47" s="32"/>
      <c r="ABQ47" s="32"/>
      <c r="ABR47" s="32"/>
      <c r="ABS47" s="32"/>
      <c r="ABT47" s="32"/>
      <c r="ABU47" s="32"/>
      <c r="ABV47" s="32"/>
      <c r="ABW47" s="32"/>
      <c r="ABX47" s="32"/>
      <c r="ABY47" s="32"/>
      <c r="ABZ47" s="32"/>
      <c r="ACA47" s="32"/>
      <c r="ACB47" s="32"/>
      <c r="ACC47" s="32"/>
      <c r="ACD47" s="32"/>
      <c r="ACE47" s="32"/>
      <c r="ACF47" s="32"/>
      <c r="ACG47" s="32"/>
      <c r="ACH47" s="32"/>
      <c r="ACI47" s="32"/>
      <c r="ACJ47" s="32"/>
      <c r="ACK47" s="32"/>
      <c r="ACL47" s="32"/>
      <c r="ACM47" s="32"/>
      <c r="ACN47" s="32"/>
      <c r="ACO47" s="32"/>
      <c r="ACP47" s="32"/>
      <c r="ACQ47" s="32"/>
      <c r="ACR47" s="32"/>
      <c r="ACS47" s="32"/>
      <c r="ACT47" s="32"/>
      <c r="ACU47" s="32"/>
      <c r="ACV47" s="32"/>
      <c r="ACW47" s="32"/>
      <c r="ACX47" s="32"/>
      <c r="ACY47" s="32"/>
      <c r="ACZ47" s="32"/>
      <c r="ADA47" s="32"/>
      <c r="ADB47" s="32"/>
      <c r="ADC47" s="32"/>
      <c r="ADD47" s="32"/>
      <c r="ADE47" s="32"/>
      <c r="ADF47" s="32"/>
      <c r="ADG47" s="32"/>
      <c r="ADH47" s="32"/>
      <c r="ADI47" s="32"/>
      <c r="ADJ47" s="32"/>
      <c r="ADK47" s="32"/>
      <c r="ADL47" s="32"/>
      <c r="ADM47" s="32"/>
      <c r="ADN47" s="32"/>
      <c r="ADO47" s="32"/>
      <c r="ADP47" s="32"/>
      <c r="ADQ47" s="32"/>
      <c r="ADR47" s="32"/>
      <c r="ADS47" s="32"/>
      <c r="ADT47" s="32"/>
      <c r="ADU47" s="32"/>
      <c r="ADV47" s="32"/>
      <c r="ADW47" s="32"/>
      <c r="ADX47" s="32"/>
      <c r="ADY47" s="32"/>
      <c r="ADZ47" s="32"/>
      <c r="AEA47" s="32"/>
      <c r="AEB47" s="32"/>
      <c r="AEC47" s="32"/>
      <c r="AED47" s="32"/>
      <c r="AEE47" s="32"/>
      <c r="AEF47" s="32"/>
      <c r="AEG47" s="32"/>
      <c r="AEH47" s="32"/>
      <c r="AEI47" s="32"/>
      <c r="AEJ47" s="32"/>
      <c r="AEK47" s="32"/>
      <c r="AEL47" s="32"/>
      <c r="AEM47" s="32"/>
      <c r="AEN47" s="32"/>
      <c r="AEO47" s="32"/>
      <c r="AEP47" s="32"/>
      <c r="AEQ47" s="32"/>
      <c r="AER47" s="32"/>
      <c r="AES47" s="32"/>
      <c r="AET47" s="32"/>
      <c r="AEU47" s="32"/>
      <c r="AEV47" s="32"/>
      <c r="AEW47" s="32"/>
      <c r="AEX47" s="32"/>
      <c r="AEY47" s="32"/>
      <c r="AEZ47" s="32"/>
      <c r="AFA47" s="32"/>
      <c r="AFB47" s="32"/>
      <c r="AFC47" s="32"/>
      <c r="AFD47" s="32"/>
      <c r="AFE47" s="32"/>
      <c r="AFF47" s="32"/>
      <c r="AFG47" s="32"/>
      <c r="AFH47" s="32"/>
      <c r="AFI47" s="32"/>
      <c r="AFJ47" s="32"/>
      <c r="AFK47" s="32"/>
      <c r="AFL47" s="32"/>
      <c r="AFM47" s="32"/>
      <c r="AFN47" s="32"/>
      <c r="AFO47" s="32"/>
      <c r="AFP47" s="32"/>
      <c r="AFQ47" s="32"/>
      <c r="AFR47" s="32"/>
      <c r="AFS47" s="32"/>
      <c r="AFT47" s="32"/>
      <c r="AFU47" s="32"/>
      <c r="AFV47" s="32"/>
      <c r="AFW47" s="32"/>
      <c r="AFX47" s="32"/>
      <c r="AFY47" s="32"/>
      <c r="AFZ47" s="32"/>
      <c r="AGA47" s="32"/>
      <c r="AGB47" s="32"/>
      <c r="AGC47" s="32"/>
      <c r="AGD47" s="32"/>
      <c r="AGE47" s="32"/>
      <c r="AGF47" s="32"/>
      <c r="AGG47" s="32"/>
      <c r="AGH47" s="32"/>
      <c r="AGI47" s="32"/>
      <c r="AGJ47" s="32"/>
      <c r="AGK47" s="32"/>
      <c r="AGL47" s="32"/>
      <c r="AGM47" s="32"/>
      <c r="AGN47" s="32"/>
      <c r="AGO47" s="32"/>
      <c r="AGP47" s="32"/>
      <c r="AGQ47" s="32"/>
      <c r="AGR47" s="32"/>
      <c r="AGS47" s="32"/>
      <c r="AGT47" s="32"/>
      <c r="AGU47" s="32"/>
      <c r="AGV47" s="32"/>
      <c r="AGW47" s="32"/>
      <c r="AGX47" s="32"/>
      <c r="AGY47" s="32"/>
      <c r="AGZ47" s="32"/>
      <c r="AHA47" s="32"/>
      <c r="AHB47" s="32"/>
      <c r="AHC47" s="32"/>
      <c r="AHD47" s="32"/>
      <c r="AHE47" s="32"/>
      <c r="AHF47" s="32"/>
      <c r="AHG47" s="32"/>
      <c r="AHH47" s="32"/>
      <c r="AHI47" s="32"/>
      <c r="AHJ47" s="32"/>
      <c r="AHK47" s="32"/>
      <c r="AHL47" s="32"/>
      <c r="AHM47" s="32"/>
      <c r="AHN47" s="32"/>
      <c r="AHO47" s="32"/>
      <c r="AHP47" s="32"/>
      <c r="AHQ47" s="32"/>
      <c r="AHR47" s="32"/>
      <c r="AHS47" s="32"/>
      <c r="AHT47" s="32"/>
      <c r="AHU47" s="32"/>
      <c r="AHV47" s="32"/>
      <c r="AHW47" s="32"/>
      <c r="AHX47" s="32"/>
      <c r="AHY47" s="32"/>
      <c r="AHZ47" s="32"/>
      <c r="AIA47" s="32"/>
      <c r="AIB47" s="32"/>
      <c r="AIC47" s="32"/>
      <c r="AID47" s="32"/>
      <c r="AIE47" s="32"/>
      <c r="AIF47" s="32"/>
      <c r="AIG47" s="32"/>
      <c r="AIH47" s="32"/>
      <c r="AII47" s="32"/>
      <c r="AIJ47" s="32"/>
      <c r="AIK47" s="32"/>
      <c r="AIL47" s="32"/>
      <c r="AIM47" s="32"/>
      <c r="AIN47" s="32"/>
      <c r="AIO47" s="32"/>
      <c r="AIP47" s="32"/>
      <c r="AIQ47" s="32"/>
      <c r="AIR47" s="32"/>
      <c r="AIS47" s="32"/>
      <c r="AIT47" s="32"/>
      <c r="AIU47" s="32"/>
      <c r="AIV47" s="32"/>
      <c r="AIW47" s="32"/>
      <c r="AIX47" s="32"/>
      <c r="AIY47" s="32"/>
      <c r="AIZ47" s="32"/>
      <c r="AJA47" s="32"/>
      <c r="AJB47" s="32"/>
      <c r="AJC47" s="32"/>
      <c r="AJD47" s="32"/>
      <c r="AJE47" s="32"/>
      <c r="AJF47" s="32"/>
      <c r="AJG47" s="32"/>
      <c r="AJH47" s="32"/>
      <c r="AJI47" s="32"/>
      <c r="AJJ47" s="32"/>
      <c r="AJK47" s="32"/>
      <c r="AJL47" s="32"/>
      <c r="AJM47" s="32"/>
      <c r="AJN47" s="32"/>
      <c r="AJO47" s="32"/>
      <c r="AJP47" s="32"/>
      <c r="AJQ47" s="32"/>
      <c r="AJR47" s="32"/>
      <c r="AJS47" s="32"/>
      <c r="AJT47" s="32"/>
      <c r="AJU47" s="32"/>
      <c r="AJV47" s="32"/>
      <c r="AJW47" s="32"/>
      <c r="AJX47" s="32"/>
      <c r="AJY47" s="32"/>
      <c r="AJZ47" s="32"/>
      <c r="AKA47" s="32"/>
      <c r="AKB47" s="32"/>
      <c r="AKC47" s="32"/>
      <c r="AKD47" s="32"/>
      <c r="AKE47" s="32"/>
      <c r="AKF47" s="32"/>
      <c r="AKG47" s="32"/>
      <c r="AKH47" s="32"/>
      <c r="AKI47" s="32"/>
      <c r="AKJ47" s="32"/>
      <c r="AKK47" s="32"/>
      <c r="AKL47" s="32"/>
      <c r="AKM47" s="32"/>
      <c r="AKN47" s="32"/>
      <c r="AKO47" s="32"/>
      <c r="AKP47" s="32"/>
      <c r="AKQ47" s="32"/>
      <c r="AKR47" s="32"/>
      <c r="AKS47" s="32"/>
      <c r="AKT47" s="32"/>
      <c r="AKU47" s="32"/>
      <c r="AKV47" s="32"/>
      <c r="AKW47" s="32"/>
      <c r="AKX47" s="32"/>
      <c r="AKY47" s="32"/>
      <c r="AKZ47" s="32"/>
      <c r="ALA47" s="32"/>
      <c r="ALB47" s="32"/>
      <c r="ALC47" s="32"/>
      <c r="ALD47" s="32"/>
      <c r="ALE47" s="32"/>
      <c r="ALF47" s="32"/>
      <c r="ALG47" s="32"/>
      <c r="ALH47" s="32"/>
      <c r="ALI47" s="32"/>
      <c r="ALJ47" s="32"/>
      <c r="ALK47" s="32"/>
      <c r="ALL47" s="32"/>
      <c r="ALM47" s="32"/>
      <c r="ALN47" s="32"/>
      <c r="ALO47" s="32"/>
      <c r="ALP47" s="32"/>
      <c r="ALQ47" s="32"/>
      <c r="ALR47" s="32"/>
      <c r="ALS47" s="32"/>
      <c r="ALT47" s="32"/>
      <c r="ALU47" s="32"/>
      <c r="ALV47" s="32"/>
      <c r="ALW47" s="32"/>
      <c r="ALX47" s="32"/>
      <c r="ALY47" s="32"/>
      <c r="ALZ47" s="32"/>
      <c r="AMA47" s="32"/>
      <c r="AMB47" s="32"/>
      <c r="AMC47" s="32"/>
      <c r="AMD47" s="32"/>
      <c r="AME47" s="32"/>
      <c r="AMF47" s="32"/>
      <c r="AMG47" s="32"/>
      <c r="AMH47" s="32"/>
      <c r="AMI47" s="32"/>
      <c r="AMJ47" s="32"/>
      <c r="AMK47" s="32"/>
      <c r="AML47" s="32"/>
      <c r="AMM47" s="32"/>
      <c r="AMN47" s="32"/>
      <c r="AMO47" s="32"/>
      <c r="AMP47" s="32"/>
      <c r="AMQ47" s="32"/>
      <c r="AMR47" s="32"/>
    </row>
    <row r="48" spans="1:1032" s="185" customFormat="1" ht="54.75" customHeight="1" x14ac:dyDescent="0.25">
      <c r="A48" s="193" t="s">
        <v>203</v>
      </c>
      <c r="B48" s="13" t="s">
        <v>798</v>
      </c>
      <c r="C48" s="45">
        <v>1</v>
      </c>
      <c r="D48" s="45">
        <v>1</v>
      </c>
      <c r="E48" s="45" t="s">
        <v>799</v>
      </c>
      <c r="F48" s="45">
        <v>1</v>
      </c>
      <c r="G48" s="45">
        <v>1</v>
      </c>
      <c r="H48" s="199">
        <v>12</v>
      </c>
      <c r="I48" s="45" t="s">
        <v>800</v>
      </c>
      <c r="J48" s="263"/>
      <c r="K48" s="182"/>
      <c r="L48" s="182"/>
      <c r="M48" s="252"/>
      <c r="N48" s="215" t="s">
        <v>801</v>
      </c>
      <c r="O48" s="196" t="s">
        <v>802</v>
      </c>
      <c r="P48" s="183"/>
      <c r="Q48" s="183"/>
      <c r="R48" s="182"/>
      <c r="S48" s="184"/>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c r="AAA48" s="32"/>
      <c r="AAB48" s="32"/>
      <c r="AAC48" s="32"/>
      <c r="AAD48" s="32"/>
      <c r="AAE48" s="32"/>
      <c r="AAF48" s="32"/>
      <c r="AAG48" s="32"/>
      <c r="AAH48" s="32"/>
      <c r="AAI48" s="32"/>
      <c r="AAJ48" s="32"/>
      <c r="AAK48" s="32"/>
      <c r="AAL48" s="32"/>
      <c r="AAM48" s="32"/>
      <c r="AAN48" s="32"/>
      <c r="AAO48" s="32"/>
      <c r="AAP48" s="32"/>
      <c r="AAQ48" s="32"/>
      <c r="AAR48" s="32"/>
      <c r="AAS48" s="32"/>
      <c r="AAT48" s="32"/>
      <c r="AAU48" s="32"/>
      <c r="AAV48" s="32"/>
      <c r="AAW48" s="32"/>
      <c r="AAX48" s="32"/>
      <c r="AAY48" s="32"/>
      <c r="AAZ48" s="32"/>
      <c r="ABA48" s="32"/>
      <c r="ABB48" s="32"/>
      <c r="ABC48" s="32"/>
      <c r="ABD48" s="32"/>
      <c r="ABE48" s="32"/>
      <c r="ABF48" s="32"/>
      <c r="ABG48" s="32"/>
      <c r="ABH48" s="32"/>
      <c r="ABI48" s="32"/>
      <c r="ABJ48" s="32"/>
      <c r="ABK48" s="32"/>
      <c r="ABL48" s="32"/>
      <c r="ABM48" s="32"/>
      <c r="ABN48" s="32"/>
      <c r="ABO48" s="32"/>
      <c r="ABP48" s="32"/>
      <c r="ABQ48" s="32"/>
      <c r="ABR48" s="32"/>
      <c r="ABS48" s="32"/>
      <c r="ABT48" s="32"/>
      <c r="ABU48" s="32"/>
      <c r="ABV48" s="32"/>
      <c r="ABW48" s="32"/>
      <c r="ABX48" s="32"/>
      <c r="ABY48" s="32"/>
      <c r="ABZ48" s="32"/>
      <c r="ACA48" s="32"/>
      <c r="ACB48" s="32"/>
      <c r="ACC48" s="32"/>
      <c r="ACD48" s="32"/>
      <c r="ACE48" s="32"/>
      <c r="ACF48" s="32"/>
      <c r="ACG48" s="32"/>
      <c r="ACH48" s="32"/>
      <c r="ACI48" s="32"/>
      <c r="ACJ48" s="32"/>
      <c r="ACK48" s="32"/>
      <c r="ACL48" s="32"/>
      <c r="ACM48" s="32"/>
      <c r="ACN48" s="32"/>
      <c r="ACO48" s="32"/>
      <c r="ACP48" s="32"/>
      <c r="ACQ48" s="32"/>
      <c r="ACR48" s="32"/>
      <c r="ACS48" s="32"/>
      <c r="ACT48" s="32"/>
      <c r="ACU48" s="32"/>
      <c r="ACV48" s="32"/>
      <c r="ACW48" s="32"/>
      <c r="ACX48" s="32"/>
      <c r="ACY48" s="32"/>
      <c r="ACZ48" s="32"/>
      <c r="ADA48" s="32"/>
      <c r="ADB48" s="32"/>
      <c r="ADC48" s="32"/>
      <c r="ADD48" s="32"/>
      <c r="ADE48" s="32"/>
      <c r="ADF48" s="32"/>
      <c r="ADG48" s="32"/>
      <c r="ADH48" s="32"/>
      <c r="ADI48" s="32"/>
      <c r="ADJ48" s="32"/>
      <c r="ADK48" s="32"/>
      <c r="ADL48" s="32"/>
      <c r="ADM48" s="32"/>
      <c r="ADN48" s="32"/>
      <c r="ADO48" s="32"/>
      <c r="ADP48" s="32"/>
      <c r="ADQ48" s="32"/>
      <c r="ADR48" s="32"/>
      <c r="ADS48" s="32"/>
      <c r="ADT48" s="32"/>
      <c r="ADU48" s="32"/>
      <c r="ADV48" s="32"/>
      <c r="ADW48" s="32"/>
      <c r="ADX48" s="32"/>
      <c r="ADY48" s="32"/>
      <c r="ADZ48" s="32"/>
      <c r="AEA48" s="32"/>
      <c r="AEB48" s="32"/>
      <c r="AEC48" s="32"/>
      <c r="AED48" s="32"/>
      <c r="AEE48" s="32"/>
      <c r="AEF48" s="32"/>
      <c r="AEG48" s="32"/>
      <c r="AEH48" s="32"/>
      <c r="AEI48" s="32"/>
      <c r="AEJ48" s="32"/>
      <c r="AEK48" s="32"/>
      <c r="AEL48" s="32"/>
      <c r="AEM48" s="32"/>
      <c r="AEN48" s="32"/>
      <c r="AEO48" s="32"/>
      <c r="AEP48" s="32"/>
      <c r="AEQ48" s="32"/>
      <c r="AER48" s="32"/>
      <c r="AES48" s="32"/>
      <c r="AET48" s="32"/>
      <c r="AEU48" s="32"/>
      <c r="AEV48" s="32"/>
      <c r="AEW48" s="32"/>
      <c r="AEX48" s="32"/>
      <c r="AEY48" s="32"/>
      <c r="AEZ48" s="32"/>
      <c r="AFA48" s="32"/>
      <c r="AFB48" s="32"/>
      <c r="AFC48" s="32"/>
      <c r="AFD48" s="32"/>
      <c r="AFE48" s="32"/>
      <c r="AFF48" s="32"/>
      <c r="AFG48" s="32"/>
      <c r="AFH48" s="32"/>
      <c r="AFI48" s="32"/>
      <c r="AFJ48" s="32"/>
      <c r="AFK48" s="32"/>
      <c r="AFL48" s="32"/>
      <c r="AFM48" s="32"/>
      <c r="AFN48" s="32"/>
      <c r="AFO48" s="32"/>
      <c r="AFP48" s="32"/>
      <c r="AFQ48" s="32"/>
      <c r="AFR48" s="32"/>
      <c r="AFS48" s="32"/>
      <c r="AFT48" s="32"/>
      <c r="AFU48" s="32"/>
      <c r="AFV48" s="32"/>
      <c r="AFW48" s="32"/>
      <c r="AFX48" s="32"/>
      <c r="AFY48" s="32"/>
      <c r="AFZ48" s="32"/>
      <c r="AGA48" s="32"/>
      <c r="AGB48" s="32"/>
      <c r="AGC48" s="32"/>
      <c r="AGD48" s="32"/>
      <c r="AGE48" s="32"/>
      <c r="AGF48" s="32"/>
      <c r="AGG48" s="32"/>
      <c r="AGH48" s="32"/>
      <c r="AGI48" s="32"/>
      <c r="AGJ48" s="32"/>
      <c r="AGK48" s="32"/>
      <c r="AGL48" s="32"/>
      <c r="AGM48" s="32"/>
      <c r="AGN48" s="32"/>
      <c r="AGO48" s="32"/>
      <c r="AGP48" s="32"/>
      <c r="AGQ48" s="32"/>
      <c r="AGR48" s="32"/>
      <c r="AGS48" s="32"/>
      <c r="AGT48" s="32"/>
      <c r="AGU48" s="32"/>
      <c r="AGV48" s="32"/>
      <c r="AGW48" s="32"/>
      <c r="AGX48" s="32"/>
      <c r="AGY48" s="32"/>
      <c r="AGZ48" s="32"/>
      <c r="AHA48" s="32"/>
      <c r="AHB48" s="32"/>
      <c r="AHC48" s="32"/>
      <c r="AHD48" s="32"/>
      <c r="AHE48" s="32"/>
      <c r="AHF48" s="32"/>
      <c r="AHG48" s="32"/>
      <c r="AHH48" s="32"/>
      <c r="AHI48" s="32"/>
      <c r="AHJ48" s="32"/>
      <c r="AHK48" s="32"/>
      <c r="AHL48" s="32"/>
      <c r="AHM48" s="32"/>
      <c r="AHN48" s="32"/>
      <c r="AHO48" s="32"/>
      <c r="AHP48" s="32"/>
      <c r="AHQ48" s="32"/>
      <c r="AHR48" s="32"/>
      <c r="AHS48" s="32"/>
      <c r="AHT48" s="32"/>
      <c r="AHU48" s="32"/>
      <c r="AHV48" s="32"/>
      <c r="AHW48" s="32"/>
      <c r="AHX48" s="32"/>
      <c r="AHY48" s="32"/>
      <c r="AHZ48" s="32"/>
      <c r="AIA48" s="32"/>
      <c r="AIB48" s="32"/>
      <c r="AIC48" s="32"/>
      <c r="AID48" s="32"/>
      <c r="AIE48" s="32"/>
      <c r="AIF48" s="32"/>
      <c r="AIG48" s="32"/>
      <c r="AIH48" s="32"/>
      <c r="AII48" s="32"/>
      <c r="AIJ48" s="32"/>
      <c r="AIK48" s="32"/>
      <c r="AIL48" s="32"/>
      <c r="AIM48" s="32"/>
      <c r="AIN48" s="32"/>
      <c r="AIO48" s="32"/>
      <c r="AIP48" s="32"/>
      <c r="AIQ48" s="32"/>
      <c r="AIR48" s="32"/>
      <c r="AIS48" s="32"/>
      <c r="AIT48" s="32"/>
      <c r="AIU48" s="32"/>
      <c r="AIV48" s="32"/>
      <c r="AIW48" s="32"/>
      <c r="AIX48" s="32"/>
      <c r="AIY48" s="32"/>
      <c r="AIZ48" s="32"/>
      <c r="AJA48" s="32"/>
      <c r="AJB48" s="32"/>
      <c r="AJC48" s="32"/>
      <c r="AJD48" s="32"/>
      <c r="AJE48" s="32"/>
      <c r="AJF48" s="32"/>
      <c r="AJG48" s="32"/>
      <c r="AJH48" s="32"/>
      <c r="AJI48" s="32"/>
      <c r="AJJ48" s="32"/>
      <c r="AJK48" s="32"/>
      <c r="AJL48" s="32"/>
      <c r="AJM48" s="32"/>
      <c r="AJN48" s="32"/>
      <c r="AJO48" s="32"/>
      <c r="AJP48" s="32"/>
      <c r="AJQ48" s="32"/>
      <c r="AJR48" s="32"/>
      <c r="AJS48" s="32"/>
      <c r="AJT48" s="32"/>
      <c r="AJU48" s="32"/>
      <c r="AJV48" s="32"/>
      <c r="AJW48" s="32"/>
      <c r="AJX48" s="32"/>
      <c r="AJY48" s="32"/>
      <c r="AJZ48" s="32"/>
      <c r="AKA48" s="32"/>
      <c r="AKB48" s="32"/>
      <c r="AKC48" s="32"/>
      <c r="AKD48" s="32"/>
      <c r="AKE48" s="32"/>
      <c r="AKF48" s="32"/>
      <c r="AKG48" s="32"/>
      <c r="AKH48" s="32"/>
      <c r="AKI48" s="32"/>
      <c r="AKJ48" s="32"/>
      <c r="AKK48" s="32"/>
      <c r="AKL48" s="32"/>
      <c r="AKM48" s="32"/>
      <c r="AKN48" s="32"/>
      <c r="AKO48" s="32"/>
      <c r="AKP48" s="32"/>
      <c r="AKQ48" s="32"/>
      <c r="AKR48" s="32"/>
      <c r="AKS48" s="32"/>
      <c r="AKT48" s="32"/>
      <c r="AKU48" s="32"/>
      <c r="AKV48" s="32"/>
      <c r="AKW48" s="32"/>
      <c r="AKX48" s="32"/>
      <c r="AKY48" s="32"/>
      <c r="AKZ48" s="32"/>
      <c r="ALA48" s="32"/>
      <c r="ALB48" s="32"/>
      <c r="ALC48" s="32"/>
      <c r="ALD48" s="32"/>
      <c r="ALE48" s="32"/>
      <c r="ALF48" s="32"/>
      <c r="ALG48" s="32"/>
      <c r="ALH48" s="32"/>
      <c r="ALI48" s="32"/>
      <c r="ALJ48" s="32"/>
      <c r="ALK48" s="32"/>
      <c r="ALL48" s="32"/>
      <c r="ALM48" s="32"/>
      <c r="ALN48" s="32"/>
      <c r="ALO48" s="32"/>
      <c r="ALP48" s="32"/>
      <c r="ALQ48" s="32"/>
      <c r="ALR48" s="32"/>
      <c r="ALS48" s="32"/>
      <c r="ALT48" s="32"/>
      <c r="ALU48" s="32"/>
      <c r="ALV48" s="32"/>
      <c r="ALW48" s="32"/>
      <c r="ALX48" s="32"/>
      <c r="ALY48" s="32"/>
      <c r="ALZ48" s="32"/>
      <c r="AMA48" s="32"/>
      <c r="AMB48" s="32"/>
      <c r="AMC48" s="32"/>
      <c r="AMD48" s="32"/>
      <c r="AME48" s="32"/>
      <c r="AMF48" s="32"/>
      <c r="AMG48" s="32"/>
      <c r="AMH48" s="32"/>
      <c r="AMI48" s="32"/>
      <c r="AMJ48" s="32"/>
      <c r="AMK48" s="32"/>
      <c r="AML48" s="32"/>
      <c r="AMM48" s="32"/>
      <c r="AMN48" s="32"/>
      <c r="AMO48" s="32"/>
      <c r="AMP48" s="32"/>
      <c r="AMQ48" s="32"/>
      <c r="AMR48" s="32"/>
    </row>
    <row r="49" spans="1:19" ht="66" customHeight="1" x14ac:dyDescent="0.25">
      <c r="A49" s="193" t="s">
        <v>204</v>
      </c>
      <c r="B49" s="13" t="s">
        <v>803</v>
      </c>
      <c r="C49" s="45">
        <v>30</v>
      </c>
      <c r="D49" s="45">
        <v>2</v>
      </c>
      <c r="E49" s="45" t="s">
        <v>804</v>
      </c>
      <c r="F49" s="45">
        <v>10</v>
      </c>
      <c r="G49" s="45">
        <v>6</v>
      </c>
      <c r="H49" s="181">
        <v>60</v>
      </c>
      <c r="I49" s="45" t="s">
        <v>805</v>
      </c>
      <c r="J49" s="218" t="s">
        <v>1257</v>
      </c>
      <c r="K49" s="52"/>
      <c r="L49" s="52"/>
      <c r="M49" s="252"/>
      <c r="N49" s="160" t="s">
        <v>806</v>
      </c>
      <c r="O49" s="196" t="s">
        <v>807</v>
      </c>
      <c r="P49" s="164"/>
      <c r="Q49" s="164"/>
      <c r="R49" s="52"/>
      <c r="S49" s="27"/>
    </row>
    <row r="50" spans="1:19" ht="42.75" customHeight="1" x14ac:dyDescent="0.25">
      <c r="A50" s="193" t="s">
        <v>239</v>
      </c>
      <c r="B50" s="13" t="s">
        <v>808</v>
      </c>
      <c r="C50" s="45" t="s">
        <v>809</v>
      </c>
      <c r="D50" s="45" t="s">
        <v>810</v>
      </c>
      <c r="E50" s="45" t="s">
        <v>811</v>
      </c>
      <c r="F50" s="45" t="s">
        <v>812</v>
      </c>
      <c r="G50" s="45" t="s">
        <v>813</v>
      </c>
      <c r="H50" s="45">
        <v>20</v>
      </c>
      <c r="I50" s="45" t="s">
        <v>814</v>
      </c>
      <c r="J50" s="261" t="s">
        <v>1255</v>
      </c>
      <c r="K50" s="52"/>
      <c r="L50" s="52"/>
      <c r="M50" s="252"/>
      <c r="N50" s="215" t="s">
        <v>815</v>
      </c>
      <c r="O50" s="196" t="s">
        <v>816</v>
      </c>
      <c r="P50" s="164"/>
      <c r="Q50" s="164"/>
      <c r="R50" s="52"/>
      <c r="S50" s="27"/>
    </row>
    <row r="51" spans="1:19" ht="45" customHeight="1" x14ac:dyDescent="0.25">
      <c r="A51" s="193" t="s">
        <v>258</v>
      </c>
      <c r="B51" s="13" t="s">
        <v>817</v>
      </c>
      <c r="C51" s="45" t="s">
        <v>818</v>
      </c>
      <c r="D51" s="45" t="s">
        <v>819</v>
      </c>
      <c r="E51" s="45" t="s">
        <v>820</v>
      </c>
      <c r="F51" s="45" t="s">
        <v>821</v>
      </c>
      <c r="G51" s="45" t="s">
        <v>822</v>
      </c>
      <c r="H51" s="45">
        <v>20</v>
      </c>
      <c r="I51" s="45" t="s">
        <v>823</v>
      </c>
      <c r="J51" s="268"/>
      <c r="K51" s="52"/>
      <c r="L51" s="52"/>
      <c r="M51" s="252"/>
      <c r="N51" s="215" t="s">
        <v>824</v>
      </c>
      <c r="O51" s="196" t="s">
        <v>825</v>
      </c>
      <c r="P51" s="164"/>
      <c r="Q51" s="164"/>
      <c r="R51" s="52"/>
      <c r="S51" s="27"/>
    </row>
    <row r="52" spans="1:19" ht="39.75" customHeight="1" x14ac:dyDescent="0.25">
      <c r="A52" s="193" t="s">
        <v>259</v>
      </c>
      <c r="B52" s="13" t="s">
        <v>826</v>
      </c>
      <c r="C52" s="45" t="s">
        <v>827</v>
      </c>
      <c r="D52" s="45" t="s">
        <v>828</v>
      </c>
      <c r="E52" s="45" t="s">
        <v>829</v>
      </c>
      <c r="F52" s="45" t="s">
        <v>830</v>
      </c>
      <c r="G52" s="45" t="s">
        <v>831</v>
      </c>
      <c r="H52" s="45">
        <v>20</v>
      </c>
      <c r="I52" s="45" t="s">
        <v>832</v>
      </c>
      <c r="J52" s="268"/>
      <c r="K52" s="52"/>
      <c r="L52" s="52"/>
      <c r="M52" s="252"/>
      <c r="N52" s="215" t="s">
        <v>833</v>
      </c>
      <c r="O52" s="196" t="s">
        <v>834</v>
      </c>
      <c r="P52" s="164"/>
      <c r="Q52" s="164"/>
      <c r="R52" s="52"/>
      <c r="S52" s="27"/>
    </row>
    <row r="53" spans="1:19" ht="41.25" customHeight="1" x14ac:dyDescent="0.25">
      <c r="A53" s="193" t="s">
        <v>260</v>
      </c>
      <c r="B53" s="13" t="s">
        <v>835</v>
      </c>
      <c r="C53" s="45" t="s">
        <v>836</v>
      </c>
      <c r="D53" s="45" t="s">
        <v>837</v>
      </c>
      <c r="E53" s="45" t="s">
        <v>838</v>
      </c>
      <c r="F53" s="45" t="s">
        <v>839</v>
      </c>
      <c r="G53" s="45" t="s">
        <v>840</v>
      </c>
      <c r="H53" s="45">
        <v>20</v>
      </c>
      <c r="I53" s="45" t="s">
        <v>841</v>
      </c>
      <c r="J53" s="268"/>
      <c r="K53" s="52"/>
      <c r="L53" s="52"/>
      <c r="M53" s="252"/>
      <c r="N53" s="215" t="s">
        <v>842</v>
      </c>
      <c r="O53" s="196" t="s">
        <v>843</v>
      </c>
      <c r="P53" s="164"/>
      <c r="Q53" s="164"/>
      <c r="R53" s="52"/>
      <c r="S53" s="27"/>
    </row>
    <row r="54" spans="1:19" ht="42" customHeight="1" x14ac:dyDescent="0.25">
      <c r="A54" s="193" t="s">
        <v>261</v>
      </c>
      <c r="B54" s="13" t="s">
        <v>844</v>
      </c>
      <c r="C54" s="45" t="s">
        <v>845</v>
      </c>
      <c r="D54" s="45" t="s">
        <v>846</v>
      </c>
      <c r="E54" s="45" t="s">
        <v>847</v>
      </c>
      <c r="F54" s="45" t="s">
        <v>848</v>
      </c>
      <c r="G54" s="45" t="s">
        <v>849</v>
      </c>
      <c r="H54" s="45">
        <v>20</v>
      </c>
      <c r="I54" s="45" t="s">
        <v>850</v>
      </c>
      <c r="J54" s="267"/>
      <c r="K54" s="52"/>
      <c r="L54" s="52"/>
      <c r="M54" s="252"/>
      <c r="N54" s="215" t="s">
        <v>851</v>
      </c>
      <c r="O54" s="196" t="s">
        <v>852</v>
      </c>
      <c r="P54" s="197"/>
      <c r="Q54" s="197"/>
      <c r="R54" s="52"/>
      <c r="S54" s="27"/>
    </row>
    <row r="55" spans="1:19" ht="74.25" customHeight="1" x14ac:dyDescent="0.25">
      <c r="A55" s="193" t="s">
        <v>1233</v>
      </c>
      <c r="B55" s="13" t="s">
        <v>84</v>
      </c>
      <c r="C55" s="41">
        <v>1</v>
      </c>
      <c r="D55" s="41">
        <v>1</v>
      </c>
      <c r="E55" s="45" t="s">
        <v>1234</v>
      </c>
      <c r="F55" s="41">
        <v>1</v>
      </c>
      <c r="G55" s="41">
        <v>1</v>
      </c>
      <c r="H55" s="41">
        <v>18</v>
      </c>
      <c r="I55" s="41" t="s">
        <v>1235</v>
      </c>
      <c r="J55" s="242" t="s">
        <v>1255</v>
      </c>
      <c r="K55" s="52"/>
      <c r="L55" s="52"/>
      <c r="M55" s="252"/>
      <c r="N55" s="215"/>
      <c r="O55" s="196"/>
      <c r="P55" s="240"/>
      <c r="Q55" s="240"/>
      <c r="R55" s="52"/>
      <c r="S55" s="27"/>
    </row>
    <row r="56" spans="1:19" ht="179.25" customHeight="1" x14ac:dyDescent="0.25">
      <c r="A56" s="193" t="s">
        <v>1236</v>
      </c>
      <c r="B56" s="244" t="s">
        <v>1252</v>
      </c>
      <c r="C56" s="245">
        <v>15</v>
      </c>
      <c r="D56" s="245">
        <v>1</v>
      </c>
      <c r="E56" s="193" t="s">
        <v>1234</v>
      </c>
      <c r="F56" s="176">
        <v>2</v>
      </c>
      <c r="G56" s="176">
        <v>2</v>
      </c>
      <c r="H56" s="176">
        <v>30</v>
      </c>
      <c r="I56" s="193" t="s">
        <v>1235</v>
      </c>
      <c r="J56" s="246" t="s">
        <v>1258</v>
      </c>
      <c r="K56" s="52"/>
      <c r="L56" s="52"/>
      <c r="M56" s="252"/>
      <c r="N56" s="215"/>
      <c r="O56" s="196"/>
      <c r="P56" s="240"/>
      <c r="Q56" s="240"/>
      <c r="R56" s="52"/>
      <c r="S56" s="27"/>
    </row>
    <row r="57" spans="1:19" ht="71.25" customHeight="1" x14ac:dyDescent="0.25">
      <c r="A57" s="193" t="s">
        <v>1237</v>
      </c>
      <c r="B57" s="13" t="s">
        <v>84</v>
      </c>
      <c r="C57" s="41">
        <v>1</v>
      </c>
      <c r="D57" s="41">
        <v>1</v>
      </c>
      <c r="E57" s="45" t="s">
        <v>1234</v>
      </c>
      <c r="F57" s="41">
        <v>1</v>
      </c>
      <c r="G57" s="41">
        <v>1</v>
      </c>
      <c r="H57" s="41">
        <v>18</v>
      </c>
      <c r="I57" s="41" t="s">
        <v>1235</v>
      </c>
      <c r="J57" s="246" t="s">
        <v>1257</v>
      </c>
      <c r="K57" s="52"/>
      <c r="L57" s="52"/>
      <c r="M57" s="252"/>
      <c r="N57" s="215" t="s">
        <v>209</v>
      </c>
      <c r="O57" s="196" t="s">
        <v>1254</v>
      </c>
      <c r="P57" s="240"/>
      <c r="Q57" s="240"/>
      <c r="R57" s="52"/>
      <c r="S57" s="27"/>
    </row>
    <row r="58" spans="1:19" ht="72" customHeight="1" x14ac:dyDescent="0.25">
      <c r="A58" s="193" t="s">
        <v>1238</v>
      </c>
      <c r="B58" s="13" t="s">
        <v>84</v>
      </c>
      <c r="C58" s="45">
        <v>3</v>
      </c>
      <c r="D58" s="45">
        <v>3</v>
      </c>
      <c r="E58" s="45" t="s">
        <v>1234</v>
      </c>
      <c r="F58" s="45">
        <v>3</v>
      </c>
      <c r="G58" s="45">
        <v>3</v>
      </c>
      <c r="H58" s="199">
        <v>24</v>
      </c>
      <c r="I58" s="45" t="s">
        <v>1235</v>
      </c>
      <c r="J58" s="246" t="s">
        <v>1257</v>
      </c>
      <c r="K58" s="52"/>
      <c r="L58" s="52"/>
      <c r="M58" s="252"/>
      <c r="N58" s="215" t="s">
        <v>209</v>
      </c>
      <c r="O58" s="196" t="s">
        <v>1254</v>
      </c>
      <c r="P58" s="240"/>
      <c r="Q58" s="240"/>
      <c r="R58" s="52"/>
      <c r="S58" s="27"/>
    </row>
    <row r="59" spans="1:19" ht="71.25" customHeight="1" x14ac:dyDescent="0.25">
      <c r="A59" s="243" t="s">
        <v>1240</v>
      </c>
      <c r="B59" s="13" t="s">
        <v>84</v>
      </c>
      <c r="C59" s="45">
        <v>2</v>
      </c>
      <c r="D59" s="45">
        <v>2</v>
      </c>
      <c r="E59" s="45" t="s">
        <v>1234</v>
      </c>
      <c r="F59" s="45">
        <v>2</v>
      </c>
      <c r="G59" s="45">
        <v>2</v>
      </c>
      <c r="H59" s="199">
        <v>16</v>
      </c>
      <c r="I59" s="45" t="s">
        <v>1235</v>
      </c>
      <c r="J59" s="246" t="s">
        <v>1257</v>
      </c>
      <c r="K59" s="52"/>
      <c r="L59" s="52"/>
      <c r="M59" s="252"/>
      <c r="N59" s="215" t="s">
        <v>209</v>
      </c>
      <c r="O59" s="196" t="s">
        <v>1254</v>
      </c>
      <c r="P59" s="240"/>
      <c r="Q59" s="240"/>
      <c r="R59" s="52"/>
      <c r="S59" s="27"/>
    </row>
    <row r="60" spans="1:19" ht="68.25" customHeight="1" x14ac:dyDescent="0.25">
      <c r="A60" s="243" t="s">
        <v>1239</v>
      </c>
      <c r="B60" s="13" t="s">
        <v>84</v>
      </c>
      <c r="C60" s="45">
        <v>2</v>
      </c>
      <c r="D60" s="45">
        <v>2</v>
      </c>
      <c r="E60" s="45" t="s">
        <v>1234</v>
      </c>
      <c r="F60" s="45">
        <v>2</v>
      </c>
      <c r="G60" s="45">
        <v>2</v>
      </c>
      <c r="H60" s="199">
        <v>16</v>
      </c>
      <c r="I60" s="45" t="s">
        <v>1235</v>
      </c>
      <c r="J60" s="246" t="s">
        <v>1257</v>
      </c>
      <c r="K60" s="52"/>
      <c r="L60" s="52"/>
      <c r="M60" s="252"/>
      <c r="N60" s="215" t="s">
        <v>209</v>
      </c>
      <c r="O60" s="196" t="s">
        <v>1254</v>
      </c>
      <c r="P60" s="240"/>
      <c r="Q60" s="240"/>
      <c r="R60" s="52"/>
      <c r="S60" s="27"/>
    </row>
    <row r="61" spans="1:19" ht="69" customHeight="1" x14ac:dyDescent="0.25">
      <c r="A61" s="243" t="s">
        <v>1241</v>
      </c>
      <c r="B61" s="13" t="s">
        <v>84</v>
      </c>
      <c r="C61" s="45">
        <v>1</v>
      </c>
      <c r="D61" s="45">
        <v>1</v>
      </c>
      <c r="E61" s="45" t="s">
        <v>1234</v>
      </c>
      <c r="F61" s="45">
        <v>1</v>
      </c>
      <c r="G61" s="45">
        <v>1</v>
      </c>
      <c r="H61" s="199">
        <v>12</v>
      </c>
      <c r="I61" s="45" t="s">
        <v>1235</v>
      </c>
      <c r="J61" s="246" t="s">
        <v>1257</v>
      </c>
      <c r="K61" s="52"/>
      <c r="L61" s="52"/>
      <c r="M61" s="252"/>
      <c r="N61" s="215" t="s">
        <v>209</v>
      </c>
      <c r="O61" s="196" t="s">
        <v>1254</v>
      </c>
      <c r="P61" s="240"/>
      <c r="Q61" s="240"/>
      <c r="R61" s="52"/>
      <c r="S61" s="27"/>
    </row>
    <row r="62" spans="1:19" ht="69.75" customHeight="1" x14ac:dyDescent="0.25">
      <c r="A62" s="243" t="s">
        <v>1242</v>
      </c>
      <c r="B62" s="13" t="s">
        <v>84</v>
      </c>
      <c r="C62" s="199">
        <v>1</v>
      </c>
      <c r="D62" s="199">
        <v>1</v>
      </c>
      <c r="E62" s="199" t="s">
        <v>1234</v>
      </c>
      <c r="F62" s="199">
        <v>1</v>
      </c>
      <c r="G62" s="199">
        <v>1</v>
      </c>
      <c r="H62" s="199">
        <v>12</v>
      </c>
      <c r="I62" s="199" t="s">
        <v>1235</v>
      </c>
      <c r="J62" s="246" t="s">
        <v>1257</v>
      </c>
      <c r="K62" s="52"/>
      <c r="L62" s="52"/>
      <c r="M62" s="252"/>
      <c r="N62" s="215" t="s">
        <v>209</v>
      </c>
      <c r="O62" s="196" t="s">
        <v>1254</v>
      </c>
      <c r="P62" s="240"/>
      <c r="Q62" s="240"/>
      <c r="R62" s="52"/>
      <c r="S62" s="27"/>
    </row>
    <row r="63" spans="1:19" ht="73.5" customHeight="1" x14ac:dyDescent="0.25">
      <c r="A63" s="243" t="s">
        <v>1243</v>
      </c>
      <c r="B63" s="13" t="s">
        <v>84</v>
      </c>
      <c r="C63" s="199">
        <v>3</v>
      </c>
      <c r="D63" s="199">
        <v>3</v>
      </c>
      <c r="E63" s="199" t="s">
        <v>1234</v>
      </c>
      <c r="F63" s="199">
        <v>3</v>
      </c>
      <c r="G63" s="199">
        <v>3</v>
      </c>
      <c r="H63" s="199">
        <v>24</v>
      </c>
      <c r="I63" s="199" t="s">
        <v>1235</v>
      </c>
      <c r="J63" s="246" t="s">
        <v>1257</v>
      </c>
      <c r="K63" s="52"/>
      <c r="L63" s="52"/>
      <c r="M63" s="252"/>
      <c r="N63" s="215" t="s">
        <v>209</v>
      </c>
      <c r="O63" s="196" t="s">
        <v>1254</v>
      </c>
      <c r="P63" s="240"/>
      <c r="Q63" s="240"/>
      <c r="R63" s="52"/>
      <c r="S63" s="27"/>
    </row>
    <row r="64" spans="1:19" ht="69.75" customHeight="1" x14ac:dyDescent="0.25">
      <c r="A64" s="243" t="s">
        <v>1244</v>
      </c>
      <c r="B64" s="13" t="s">
        <v>84</v>
      </c>
      <c r="C64" s="199">
        <v>2</v>
      </c>
      <c r="D64" s="199">
        <v>2</v>
      </c>
      <c r="E64" s="199" t="s">
        <v>1234</v>
      </c>
      <c r="F64" s="199">
        <v>2</v>
      </c>
      <c r="G64" s="199">
        <v>2</v>
      </c>
      <c r="H64" s="199">
        <v>16</v>
      </c>
      <c r="I64" s="199" t="s">
        <v>1235</v>
      </c>
      <c r="J64" s="246" t="s">
        <v>1257</v>
      </c>
      <c r="K64" s="52"/>
      <c r="L64" s="52"/>
      <c r="M64" s="252"/>
      <c r="N64" s="215" t="s">
        <v>209</v>
      </c>
      <c r="O64" s="196" t="s">
        <v>1254</v>
      </c>
      <c r="P64" s="240"/>
      <c r="Q64" s="240"/>
      <c r="R64" s="52"/>
      <c r="S64" s="27"/>
    </row>
    <row r="65" spans="1:19" ht="54.75" customHeight="1" x14ac:dyDescent="0.25">
      <c r="A65" s="243" t="s">
        <v>1245</v>
      </c>
      <c r="B65" s="13" t="s">
        <v>84</v>
      </c>
      <c r="C65" s="199">
        <v>1</v>
      </c>
      <c r="D65" s="199">
        <v>1</v>
      </c>
      <c r="E65" s="199" t="s">
        <v>1234</v>
      </c>
      <c r="F65" s="199">
        <v>1</v>
      </c>
      <c r="G65" s="199">
        <v>1</v>
      </c>
      <c r="H65" s="199">
        <v>12</v>
      </c>
      <c r="I65" s="199" t="s">
        <v>1235</v>
      </c>
      <c r="J65" s="246" t="s">
        <v>1257</v>
      </c>
      <c r="K65" s="52"/>
      <c r="L65" s="52"/>
      <c r="M65" s="252"/>
      <c r="N65" s="215" t="s">
        <v>209</v>
      </c>
      <c r="O65" s="196" t="s">
        <v>1254</v>
      </c>
      <c r="P65" s="240"/>
      <c r="Q65" s="240"/>
      <c r="R65" s="52"/>
      <c r="S65" s="27"/>
    </row>
    <row r="66" spans="1:19" ht="65.25" customHeight="1" x14ac:dyDescent="0.25">
      <c r="A66" s="243" t="s">
        <v>1246</v>
      </c>
      <c r="B66" s="13" t="s">
        <v>84</v>
      </c>
      <c r="C66" s="199">
        <v>3</v>
      </c>
      <c r="D66" s="199">
        <v>3</v>
      </c>
      <c r="E66" s="199" t="s">
        <v>1234</v>
      </c>
      <c r="F66" s="199">
        <v>3</v>
      </c>
      <c r="G66" s="199">
        <v>3</v>
      </c>
      <c r="H66" s="199">
        <v>24</v>
      </c>
      <c r="I66" s="199" t="s">
        <v>1235</v>
      </c>
      <c r="J66" s="246" t="s">
        <v>1257</v>
      </c>
      <c r="K66" s="52"/>
      <c r="L66" s="52"/>
      <c r="M66" s="252"/>
      <c r="N66" s="215" t="s">
        <v>209</v>
      </c>
      <c r="O66" s="196" t="s">
        <v>1254</v>
      </c>
      <c r="P66" s="240"/>
      <c r="Q66" s="240"/>
      <c r="R66" s="52"/>
      <c r="S66" s="27"/>
    </row>
    <row r="67" spans="1:19" ht="58.5" customHeight="1" x14ac:dyDescent="0.25">
      <c r="A67" s="243" t="s">
        <v>1247</v>
      </c>
      <c r="B67" s="13" t="s">
        <v>84</v>
      </c>
      <c r="C67" s="199">
        <v>2</v>
      </c>
      <c r="D67" s="199">
        <v>2</v>
      </c>
      <c r="E67" s="199" t="s">
        <v>1234</v>
      </c>
      <c r="F67" s="199">
        <v>2</v>
      </c>
      <c r="G67" s="199">
        <v>2</v>
      </c>
      <c r="H67" s="199">
        <v>16</v>
      </c>
      <c r="I67" s="199" t="s">
        <v>1235</v>
      </c>
      <c r="J67" s="246" t="s">
        <v>1257</v>
      </c>
      <c r="K67" s="52"/>
      <c r="L67" s="52"/>
      <c r="M67" s="252"/>
      <c r="N67" s="215" t="s">
        <v>209</v>
      </c>
      <c r="O67" s="196" t="s">
        <v>1254</v>
      </c>
      <c r="P67" s="240"/>
      <c r="Q67" s="240"/>
      <c r="R67" s="52"/>
      <c r="S67" s="27"/>
    </row>
    <row r="68" spans="1:19" ht="54.75" customHeight="1" x14ac:dyDescent="0.25">
      <c r="A68" s="243" t="s">
        <v>1248</v>
      </c>
      <c r="B68" s="13" t="s">
        <v>84</v>
      </c>
      <c r="C68" s="45">
        <v>2</v>
      </c>
      <c r="D68" s="45">
        <v>2</v>
      </c>
      <c r="E68" s="45" t="s">
        <v>1234</v>
      </c>
      <c r="F68" s="45">
        <v>2</v>
      </c>
      <c r="G68" s="45">
        <v>2</v>
      </c>
      <c r="H68" s="199">
        <v>16</v>
      </c>
      <c r="I68" s="45" t="s">
        <v>1235</v>
      </c>
      <c r="J68" s="246" t="s">
        <v>1257</v>
      </c>
      <c r="K68" s="52"/>
      <c r="L68" s="52"/>
      <c r="M68" s="252"/>
      <c r="N68" s="215" t="s">
        <v>209</v>
      </c>
      <c r="O68" s="196" t="s">
        <v>1254</v>
      </c>
      <c r="P68" s="240"/>
      <c r="Q68" s="240"/>
      <c r="R68" s="52"/>
      <c r="S68" s="27"/>
    </row>
    <row r="69" spans="1:19" ht="54.75" customHeight="1" x14ac:dyDescent="0.25">
      <c r="A69" s="243" t="s">
        <v>1249</v>
      </c>
      <c r="B69" s="13" t="s">
        <v>84</v>
      </c>
      <c r="C69" s="45">
        <v>2</v>
      </c>
      <c r="D69" s="45">
        <v>2</v>
      </c>
      <c r="E69" s="45" t="s">
        <v>1234</v>
      </c>
      <c r="F69" s="45">
        <v>2</v>
      </c>
      <c r="G69" s="45">
        <v>2</v>
      </c>
      <c r="H69" s="199">
        <v>16</v>
      </c>
      <c r="I69" s="45" t="s">
        <v>1235</v>
      </c>
      <c r="J69" s="246" t="s">
        <v>1257</v>
      </c>
      <c r="K69" s="52"/>
      <c r="L69" s="52"/>
      <c r="M69" s="252"/>
      <c r="N69" s="215" t="s">
        <v>209</v>
      </c>
      <c r="O69" s="196" t="s">
        <v>1254</v>
      </c>
      <c r="P69" s="240"/>
      <c r="Q69" s="240"/>
      <c r="R69" s="52"/>
      <c r="S69" s="27"/>
    </row>
    <row r="70" spans="1:19" ht="69" customHeight="1" x14ac:dyDescent="0.25">
      <c r="A70" s="243" t="s">
        <v>1250</v>
      </c>
      <c r="B70" s="13" t="s">
        <v>84</v>
      </c>
      <c r="C70" s="45">
        <v>2</v>
      </c>
      <c r="D70" s="45">
        <v>2</v>
      </c>
      <c r="E70" s="45" t="s">
        <v>1234</v>
      </c>
      <c r="F70" s="45">
        <v>2</v>
      </c>
      <c r="G70" s="45">
        <v>2</v>
      </c>
      <c r="H70" s="199">
        <v>16</v>
      </c>
      <c r="I70" s="45" t="s">
        <v>1235</v>
      </c>
      <c r="J70" s="246" t="s">
        <v>1257</v>
      </c>
      <c r="K70" s="52"/>
      <c r="L70" s="52"/>
      <c r="M70" s="252"/>
      <c r="N70" s="215" t="s">
        <v>209</v>
      </c>
      <c r="O70" s="196" t="s">
        <v>1254</v>
      </c>
      <c r="P70" s="240"/>
      <c r="Q70" s="240"/>
      <c r="R70" s="52"/>
      <c r="S70" s="27"/>
    </row>
    <row r="71" spans="1:19" ht="69" customHeight="1" x14ac:dyDescent="0.25">
      <c r="A71" s="243" t="s">
        <v>1251</v>
      </c>
      <c r="B71" s="13" t="s">
        <v>84</v>
      </c>
      <c r="C71" s="45">
        <v>5</v>
      </c>
      <c r="D71" s="45">
        <v>5</v>
      </c>
      <c r="E71" s="45" t="s">
        <v>1234</v>
      </c>
      <c r="F71" s="45">
        <v>5</v>
      </c>
      <c r="G71" s="45">
        <v>5</v>
      </c>
      <c r="H71" s="45">
        <v>36</v>
      </c>
      <c r="I71" s="45" t="s">
        <v>1235</v>
      </c>
      <c r="J71" s="246" t="s">
        <v>1257</v>
      </c>
      <c r="K71" s="52"/>
      <c r="L71" s="52"/>
      <c r="M71" s="252"/>
      <c r="N71" s="215" t="s">
        <v>209</v>
      </c>
      <c r="O71" s="196" t="s">
        <v>1254</v>
      </c>
      <c r="P71" s="240"/>
      <c r="Q71" s="240"/>
      <c r="R71" s="52"/>
      <c r="S71" s="27"/>
    </row>
    <row r="72" spans="1:19" ht="18" customHeight="1" x14ac:dyDescent="0.25">
      <c r="A72" s="193"/>
      <c r="B72" s="13"/>
      <c r="C72" s="45"/>
      <c r="D72" s="45"/>
      <c r="E72" s="45"/>
      <c r="F72" s="45"/>
      <c r="G72" s="45"/>
      <c r="H72" s="45"/>
      <c r="I72" s="45"/>
      <c r="J72" s="241"/>
      <c r="K72" s="52"/>
      <c r="L72" s="52"/>
      <c r="M72" s="252"/>
      <c r="N72" s="215"/>
      <c r="O72" s="196"/>
      <c r="P72" s="240"/>
      <c r="Q72" s="240"/>
      <c r="R72" s="52"/>
      <c r="S72" s="27"/>
    </row>
    <row r="73" spans="1:19" ht="18" customHeight="1" x14ac:dyDescent="0.25">
      <c r="A73" s="194" t="s">
        <v>853</v>
      </c>
      <c r="B73" s="95" t="s">
        <v>854</v>
      </c>
      <c r="C73" s="158">
        <f t="shared" ref="C73:H73" si="1">SUM(C74:C96)</f>
        <v>278</v>
      </c>
      <c r="D73" s="158">
        <f t="shared" si="1"/>
        <v>9</v>
      </c>
      <c r="E73" s="158">
        <f t="shared" si="1"/>
        <v>30</v>
      </c>
      <c r="F73" s="158">
        <f t="shared" si="1"/>
        <v>9</v>
      </c>
      <c r="G73" s="158">
        <f t="shared" si="1"/>
        <v>32</v>
      </c>
      <c r="H73" s="158">
        <f t="shared" si="1"/>
        <v>648</v>
      </c>
      <c r="I73" s="158"/>
      <c r="J73" s="158"/>
      <c r="K73" s="158"/>
      <c r="L73" s="158"/>
      <c r="M73" s="252"/>
      <c r="N73" s="158"/>
      <c r="O73" s="158"/>
      <c r="P73" s="158"/>
      <c r="Q73" s="158"/>
      <c r="R73" s="158"/>
      <c r="S73" s="27"/>
    </row>
    <row r="74" spans="1:19" ht="63.75" customHeight="1" x14ac:dyDescent="0.25">
      <c r="A74" s="193" t="s">
        <v>1261</v>
      </c>
      <c r="B74" s="239" t="s">
        <v>1259</v>
      </c>
      <c r="C74" s="45" t="s">
        <v>1234</v>
      </c>
      <c r="D74" s="45" t="s">
        <v>1234</v>
      </c>
      <c r="E74" s="45" t="s">
        <v>1234</v>
      </c>
      <c r="F74" s="45" t="s">
        <v>1234</v>
      </c>
      <c r="G74" s="45" t="s">
        <v>1234</v>
      </c>
      <c r="H74" s="45">
        <v>8</v>
      </c>
      <c r="I74" s="45" t="s">
        <v>1235</v>
      </c>
      <c r="J74" s="219" t="s">
        <v>292</v>
      </c>
      <c r="K74" s="52"/>
      <c r="L74" s="52"/>
      <c r="M74" s="252"/>
      <c r="N74" s="160" t="s">
        <v>855</v>
      </c>
      <c r="O74" s="196" t="s">
        <v>1254</v>
      </c>
      <c r="P74" s="164"/>
      <c r="Q74" s="164"/>
      <c r="R74" s="52"/>
      <c r="S74" s="27"/>
    </row>
    <row r="75" spans="1:19" ht="63.75" customHeight="1" x14ac:dyDescent="0.25">
      <c r="A75" s="193" t="s">
        <v>1265</v>
      </c>
      <c r="B75" s="239" t="s">
        <v>1259</v>
      </c>
      <c r="C75" s="45" t="s">
        <v>1234</v>
      </c>
      <c r="D75" s="45" t="s">
        <v>1234</v>
      </c>
      <c r="E75" s="45" t="s">
        <v>1234</v>
      </c>
      <c r="F75" s="45" t="s">
        <v>1234</v>
      </c>
      <c r="G75" s="45" t="s">
        <v>1234</v>
      </c>
      <c r="H75" s="45">
        <v>8</v>
      </c>
      <c r="I75" s="45" t="s">
        <v>1235</v>
      </c>
      <c r="J75" s="219" t="s">
        <v>292</v>
      </c>
      <c r="K75" s="52"/>
      <c r="L75" s="52"/>
      <c r="M75" s="252"/>
      <c r="N75" s="160" t="s">
        <v>252</v>
      </c>
      <c r="O75" s="196" t="s">
        <v>1254</v>
      </c>
      <c r="P75" s="240"/>
      <c r="Q75" s="240"/>
      <c r="R75" s="52"/>
      <c r="S75" s="27"/>
    </row>
    <row r="76" spans="1:19" ht="69" customHeight="1" x14ac:dyDescent="0.25">
      <c r="A76" s="193" t="s">
        <v>1260</v>
      </c>
      <c r="B76" s="239" t="s">
        <v>1262</v>
      </c>
      <c r="C76" s="45">
        <v>10</v>
      </c>
      <c r="D76" s="45">
        <v>1</v>
      </c>
      <c r="E76" s="45">
        <v>10</v>
      </c>
      <c r="F76" s="45" t="s">
        <v>1234</v>
      </c>
      <c r="G76" s="45">
        <v>10</v>
      </c>
      <c r="H76" s="45">
        <v>60</v>
      </c>
      <c r="I76" s="45" t="s">
        <v>1235</v>
      </c>
      <c r="J76" s="219" t="s">
        <v>293</v>
      </c>
      <c r="K76" s="52"/>
      <c r="L76" s="52"/>
      <c r="M76" s="252"/>
      <c r="N76" s="160" t="s">
        <v>215</v>
      </c>
      <c r="O76" s="196" t="s">
        <v>1254</v>
      </c>
      <c r="P76" s="164"/>
      <c r="Q76" s="164"/>
      <c r="R76" s="52"/>
      <c r="S76" s="27"/>
    </row>
    <row r="77" spans="1:19" ht="69" customHeight="1" x14ac:dyDescent="0.25">
      <c r="A77" s="193" t="s">
        <v>1263</v>
      </c>
      <c r="B77" s="239" t="s">
        <v>182</v>
      </c>
      <c r="C77" s="45">
        <v>30</v>
      </c>
      <c r="D77" s="45">
        <v>1</v>
      </c>
      <c r="E77" s="45">
        <v>5</v>
      </c>
      <c r="F77" s="45" t="s">
        <v>856</v>
      </c>
      <c r="G77" s="45">
        <v>2</v>
      </c>
      <c r="H77" s="45">
        <v>60</v>
      </c>
      <c r="I77" s="45" t="s">
        <v>857</v>
      </c>
      <c r="J77" s="219" t="s">
        <v>858</v>
      </c>
      <c r="K77" s="52"/>
      <c r="L77" s="52"/>
      <c r="M77" s="252"/>
      <c r="N77" s="160" t="s">
        <v>859</v>
      </c>
      <c r="O77" s="196" t="s">
        <v>1254</v>
      </c>
      <c r="P77" s="164"/>
      <c r="Q77" s="164"/>
      <c r="R77" s="52"/>
      <c r="S77" s="27"/>
    </row>
    <row r="78" spans="1:19" ht="65.25" customHeight="1" x14ac:dyDescent="0.25">
      <c r="A78" s="193" t="s">
        <v>1264</v>
      </c>
      <c r="B78" s="239" t="s">
        <v>182</v>
      </c>
      <c r="C78" s="45">
        <v>30</v>
      </c>
      <c r="D78" s="45">
        <v>1</v>
      </c>
      <c r="E78" s="45">
        <v>5</v>
      </c>
      <c r="F78" s="45" t="s">
        <v>471</v>
      </c>
      <c r="G78" s="45">
        <v>2</v>
      </c>
      <c r="H78" s="45">
        <v>60</v>
      </c>
      <c r="I78" s="45" t="s">
        <v>610</v>
      </c>
      <c r="J78" s="219" t="s">
        <v>293</v>
      </c>
      <c r="K78" s="52"/>
      <c r="L78" s="52"/>
      <c r="M78" s="252"/>
      <c r="N78" s="160" t="s">
        <v>253</v>
      </c>
      <c r="O78" s="196" t="s">
        <v>1254</v>
      </c>
      <c r="P78" s="240"/>
      <c r="Q78" s="240"/>
      <c r="R78" s="52"/>
      <c r="S78" s="27"/>
    </row>
    <row r="79" spans="1:19" ht="54" customHeight="1" x14ac:dyDescent="0.25">
      <c r="A79" s="193" t="s">
        <v>1266</v>
      </c>
      <c r="B79" s="239" t="s">
        <v>183</v>
      </c>
      <c r="C79" s="45" t="s">
        <v>860</v>
      </c>
      <c r="D79" s="45" t="s">
        <v>861</v>
      </c>
      <c r="E79" s="45" t="s">
        <v>862</v>
      </c>
      <c r="F79" s="45" t="s">
        <v>863</v>
      </c>
      <c r="G79" s="45" t="s">
        <v>864</v>
      </c>
      <c r="H79" s="45">
        <v>8</v>
      </c>
      <c r="I79" s="45" t="s">
        <v>865</v>
      </c>
      <c r="J79" s="219" t="s">
        <v>294</v>
      </c>
      <c r="K79" s="52"/>
      <c r="L79" s="52"/>
      <c r="M79" s="252"/>
      <c r="N79" s="106"/>
      <c r="O79" s="106"/>
      <c r="P79" s="164"/>
      <c r="Q79" s="164"/>
      <c r="R79" s="52"/>
      <c r="S79" s="27"/>
    </row>
    <row r="80" spans="1:19" ht="67.5" customHeight="1" x14ac:dyDescent="0.25">
      <c r="A80" s="193" t="s">
        <v>1267</v>
      </c>
      <c r="B80" s="239" t="s">
        <v>184</v>
      </c>
      <c r="C80" s="45" t="s">
        <v>866</v>
      </c>
      <c r="D80" s="45" t="s">
        <v>867</v>
      </c>
      <c r="E80" s="45" t="s">
        <v>868</v>
      </c>
      <c r="F80" s="45" t="s">
        <v>869</v>
      </c>
      <c r="G80" s="45" t="s">
        <v>870</v>
      </c>
      <c r="H80" s="45">
        <v>18</v>
      </c>
      <c r="I80" s="45" t="s">
        <v>871</v>
      </c>
      <c r="J80" s="219" t="s">
        <v>872</v>
      </c>
      <c r="K80" s="52"/>
      <c r="L80" s="52"/>
      <c r="M80" s="252"/>
      <c r="N80" s="215" t="s">
        <v>250</v>
      </c>
      <c r="O80" s="196" t="s">
        <v>1254</v>
      </c>
      <c r="P80" s="164"/>
      <c r="Q80" s="164"/>
      <c r="R80" s="52"/>
      <c r="S80" s="27"/>
    </row>
    <row r="81" spans="1:19" ht="70.5" customHeight="1" x14ac:dyDescent="0.25">
      <c r="A81" s="193" t="s">
        <v>1268</v>
      </c>
      <c r="B81" s="239" t="s">
        <v>185</v>
      </c>
      <c r="C81" s="45">
        <v>10</v>
      </c>
      <c r="D81" s="45">
        <v>1</v>
      </c>
      <c r="E81" s="45">
        <v>10</v>
      </c>
      <c r="F81" s="45">
        <v>1</v>
      </c>
      <c r="G81" s="45">
        <v>10</v>
      </c>
      <c r="H81" s="45">
        <v>60</v>
      </c>
      <c r="I81" s="45" t="s">
        <v>873</v>
      </c>
      <c r="J81" s="219" t="s">
        <v>295</v>
      </c>
      <c r="K81" s="52"/>
      <c r="L81" s="52"/>
      <c r="M81" s="252"/>
      <c r="N81" s="160" t="s">
        <v>253</v>
      </c>
      <c r="O81" s="196" t="s">
        <v>1254</v>
      </c>
      <c r="P81" s="164"/>
      <c r="Q81" s="164"/>
      <c r="R81" s="52"/>
      <c r="S81" s="27"/>
    </row>
    <row r="82" spans="1:19" ht="81.75" customHeight="1" x14ac:dyDescent="0.25">
      <c r="A82" s="193" t="s">
        <v>1269</v>
      </c>
      <c r="B82" s="13" t="s">
        <v>874</v>
      </c>
      <c r="C82" s="45">
        <v>1</v>
      </c>
      <c r="D82" s="45" t="s">
        <v>875</v>
      </c>
      <c r="E82" s="45" t="s">
        <v>876</v>
      </c>
      <c r="F82" s="45" t="s">
        <v>877</v>
      </c>
      <c r="G82" s="45" t="s">
        <v>878</v>
      </c>
      <c r="H82" s="45">
        <v>30</v>
      </c>
      <c r="I82" s="45" t="s">
        <v>879</v>
      </c>
      <c r="J82" s="218" t="s">
        <v>300</v>
      </c>
      <c r="K82" s="52"/>
      <c r="L82" s="52"/>
      <c r="M82" s="252"/>
      <c r="N82" s="215" t="s">
        <v>213</v>
      </c>
      <c r="O82" s="196" t="s">
        <v>1254</v>
      </c>
      <c r="P82" s="164"/>
      <c r="Q82" s="164"/>
      <c r="R82" s="52"/>
      <c r="S82" s="27"/>
    </row>
    <row r="83" spans="1:19" ht="81" customHeight="1" x14ac:dyDescent="0.25">
      <c r="A83" s="193" t="s">
        <v>1270</v>
      </c>
      <c r="B83" s="13" t="s">
        <v>880</v>
      </c>
      <c r="C83" s="45">
        <v>1</v>
      </c>
      <c r="D83" s="45" t="s">
        <v>881</v>
      </c>
      <c r="E83" s="45" t="s">
        <v>882</v>
      </c>
      <c r="F83" s="45" t="s">
        <v>883</v>
      </c>
      <c r="G83" s="45" t="s">
        <v>884</v>
      </c>
      <c r="H83" s="45">
        <v>30</v>
      </c>
      <c r="I83" s="45" t="s">
        <v>885</v>
      </c>
      <c r="J83" s="218" t="s">
        <v>301</v>
      </c>
      <c r="K83" s="52"/>
      <c r="L83" s="52"/>
      <c r="M83" s="252"/>
      <c r="N83" s="215" t="s">
        <v>262</v>
      </c>
      <c r="O83" s="196" t="s">
        <v>1254</v>
      </c>
      <c r="P83" s="164"/>
      <c r="Q83" s="164"/>
      <c r="R83" s="52"/>
      <c r="S83" s="27"/>
    </row>
    <row r="84" spans="1:19" ht="45" customHeight="1" x14ac:dyDescent="0.25">
      <c r="A84" s="193" t="s">
        <v>1271</v>
      </c>
      <c r="B84" s="13" t="s">
        <v>886</v>
      </c>
      <c r="C84" s="41">
        <v>65</v>
      </c>
      <c r="D84" s="41" t="s">
        <v>887</v>
      </c>
      <c r="E84" s="41" t="s">
        <v>888</v>
      </c>
      <c r="F84" s="41" t="s">
        <v>889</v>
      </c>
      <c r="G84" s="41" t="s">
        <v>890</v>
      </c>
      <c r="H84" s="41">
        <v>50</v>
      </c>
      <c r="I84" s="45" t="s">
        <v>891</v>
      </c>
      <c r="J84" s="217" t="s">
        <v>275</v>
      </c>
      <c r="K84" s="52"/>
      <c r="L84" s="52"/>
      <c r="M84" s="252"/>
      <c r="N84" s="160" t="s">
        <v>892</v>
      </c>
      <c r="O84" s="211" t="s">
        <v>1276</v>
      </c>
      <c r="P84" s="164"/>
      <c r="Q84" s="164"/>
      <c r="R84" s="52"/>
      <c r="S84" s="27"/>
    </row>
    <row r="85" spans="1:19" ht="43.5" customHeight="1" x14ac:dyDescent="0.25">
      <c r="A85" s="193" t="s">
        <v>1272</v>
      </c>
      <c r="B85" s="13" t="s">
        <v>893</v>
      </c>
      <c r="C85" s="41">
        <v>25</v>
      </c>
      <c r="D85" s="41" t="s">
        <v>894</v>
      </c>
      <c r="E85" s="41" t="s">
        <v>895</v>
      </c>
      <c r="F85" s="41" t="s">
        <v>896</v>
      </c>
      <c r="G85" s="41" t="s">
        <v>897</v>
      </c>
      <c r="H85" s="41">
        <v>30</v>
      </c>
      <c r="I85" s="45" t="s">
        <v>898</v>
      </c>
      <c r="J85" s="217" t="s">
        <v>899</v>
      </c>
      <c r="K85" s="52"/>
      <c r="L85" s="52"/>
      <c r="M85" s="252"/>
      <c r="N85" s="160" t="s">
        <v>900</v>
      </c>
      <c r="O85" s="211" t="s">
        <v>1276</v>
      </c>
      <c r="P85" s="164"/>
      <c r="Q85" s="164"/>
      <c r="R85" s="52"/>
      <c r="S85" s="27"/>
    </row>
    <row r="86" spans="1:19" ht="97.5" customHeight="1" x14ac:dyDescent="0.25">
      <c r="A86" s="193" t="s">
        <v>1273</v>
      </c>
      <c r="B86" s="94" t="s">
        <v>901</v>
      </c>
      <c r="C86" s="41">
        <v>2</v>
      </c>
      <c r="D86" s="41">
        <v>1</v>
      </c>
      <c r="E86" s="45" t="s">
        <v>902</v>
      </c>
      <c r="F86" s="41">
        <v>2</v>
      </c>
      <c r="G86" s="41">
        <v>2</v>
      </c>
      <c r="H86" s="41">
        <v>24</v>
      </c>
      <c r="I86" s="41" t="s">
        <v>903</v>
      </c>
      <c r="J86" s="42" t="s">
        <v>306</v>
      </c>
      <c r="K86" s="52"/>
      <c r="L86" s="52"/>
      <c r="M86" s="252"/>
      <c r="N86" s="160" t="s">
        <v>112</v>
      </c>
      <c r="O86" s="196" t="s">
        <v>1254</v>
      </c>
      <c r="P86" s="164"/>
      <c r="Q86" s="164"/>
      <c r="R86" s="52"/>
      <c r="S86" s="27"/>
    </row>
    <row r="87" spans="1:19" ht="168.75" customHeight="1" x14ac:dyDescent="0.25">
      <c r="A87" s="193" t="s">
        <v>1274</v>
      </c>
      <c r="B87" s="94" t="s">
        <v>904</v>
      </c>
      <c r="C87" s="41">
        <v>60</v>
      </c>
      <c r="D87" s="45" t="s">
        <v>905</v>
      </c>
      <c r="E87" s="45" t="s">
        <v>906</v>
      </c>
      <c r="F87" s="41">
        <v>1</v>
      </c>
      <c r="G87" s="41">
        <v>1</v>
      </c>
      <c r="H87" s="41">
        <v>30</v>
      </c>
      <c r="I87" s="41" t="s">
        <v>907</v>
      </c>
      <c r="J87" s="215" t="s">
        <v>299</v>
      </c>
      <c r="K87" s="52"/>
      <c r="L87" s="52"/>
      <c r="M87" s="252"/>
      <c r="N87" s="160" t="s">
        <v>266</v>
      </c>
      <c r="O87" s="196" t="s">
        <v>1254</v>
      </c>
      <c r="P87" s="164"/>
      <c r="Q87" s="164"/>
      <c r="R87" s="52"/>
      <c r="S87" s="27"/>
    </row>
    <row r="88" spans="1:19" ht="171" customHeight="1" x14ac:dyDescent="0.25">
      <c r="A88" s="193" t="s">
        <v>1275</v>
      </c>
      <c r="B88" s="94" t="s">
        <v>87</v>
      </c>
      <c r="C88" s="41">
        <v>40</v>
      </c>
      <c r="D88" s="45" t="s">
        <v>471</v>
      </c>
      <c r="E88" s="45" t="s">
        <v>471</v>
      </c>
      <c r="F88" s="41">
        <v>1</v>
      </c>
      <c r="G88" s="41">
        <v>1</v>
      </c>
      <c r="H88" s="41">
        <v>20</v>
      </c>
      <c r="I88" s="41" t="s">
        <v>173</v>
      </c>
      <c r="J88" s="215" t="s">
        <v>299</v>
      </c>
      <c r="K88" s="52"/>
      <c r="L88" s="52"/>
      <c r="M88" s="252"/>
      <c r="N88" s="160" t="s">
        <v>266</v>
      </c>
      <c r="O88" s="196" t="s">
        <v>1254</v>
      </c>
      <c r="P88" s="240"/>
      <c r="Q88" s="240"/>
      <c r="R88" s="52"/>
      <c r="S88" s="27"/>
    </row>
    <row r="89" spans="1:19" ht="120.75" customHeight="1" x14ac:dyDescent="0.25">
      <c r="A89" s="193" t="s">
        <v>1277</v>
      </c>
      <c r="B89" s="94" t="s">
        <v>908</v>
      </c>
      <c r="C89" s="41">
        <v>1</v>
      </c>
      <c r="D89" s="41">
        <v>1</v>
      </c>
      <c r="E89" s="45" t="s">
        <v>909</v>
      </c>
      <c r="F89" s="41">
        <v>1</v>
      </c>
      <c r="G89" s="41">
        <v>1</v>
      </c>
      <c r="H89" s="41">
        <v>40</v>
      </c>
      <c r="I89" s="41" t="s">
        <v>910</v>
      </c>
      <c r="J89" s="217" t="s">
        <v>296</v>
      </c>
      <c r="K89" s="52"/>
      <c r="L89" s="52"/>
      <c r="M89" s="252"/>
      <c r="N89" s="160" t="s">
        <v>911</v>
      </c>
      <c r="O89" s="196" t="s">
        <v>1254</v>
      </c>
      <c r="P89" s="164"/>
      <c r="Q89" s="164"/>
      <c r="R89" s="52"/>
      <c r="S89" s="27"/>
    </row>
    <row r="90" spans="1:19" ht="120.75" customHeight="1" x14ac:dyDescent="0.25">
      <c r="A90" s="193" t="s">
        <v>1278</v>
      </c>
      <c r="B90" s="94" t="s">
        <v>107</v>
      </c>
      <c r="C90" s="41">
        <v>1</v>
      </c>
      <c r="D90" s="41">
        <v>1</v>
      </c>
      <c r="E90" s="45" t="s">
        <v>471</v>
      </c>
      <c r="F90" s="41">
        <v>1</v>
      </c>
      <c r="G90" s="41">
        <v>1</v>
      </c>
      <c r="H90" s="41">
        <v>40</v>
      </c>
      <c r="I90" s="41" t="s">
        <v>173</v>
      </c>
      <c r="J90" s="217" t="s">
        <v>296</v>
      </c>
      <c r="K90" s="52"/>
      <c r="L90" s="52"/>
      <c r="M90" s="252"/>
      <c r="N90" s="160" t="s">
        <v>252</v>
      </c>
      <c r="O90" s="196" t="s">
        <v>1254</v>
      </c>
      <c r="P90" s="240"/>
      <c r="Q90" s="240"/>
      <c r="R90" s="52"/>
      <c r="S90" s="27"/>
    </row>
    <row r="91" spans="1:19" ht="33" customHeight="1" x14ac:dyDescent="0.25">
      <c r="A91" s="193" t="s">
        <v>1279</v>
      </c>
      <c r="B91" s="239" t="s">
        <v>912</v>
      </c>
      <c r="C91" s="45" t="s">
        <v>913</v>
      </c>
      <c r="D91" s="45" t="s">
        <v>914</v>
      </c>
      <c r="E91" s="45" t="s">
        <v>915</v>
      </c>
      <c r="F91" s="45" t="s">
        <v>916</v>
      </c>
      <c r="G91" s="45" t="s">
        <v>917</v>
      </c>
      <c r="H91" s="41">
        <v>16</v>
      </c>
      <c r="I91" s="41" t="s">
        <v>918</v>
      </c>
      <c r="J91" s="261" t="s">
        <v>1285</v>
      </c>
      <c r="K91" s="52"/>
      <c r="L91" s="52"/>
      <c r="M91" s="252"/>
      <c r="N91" s="106"/>
      <c r="O91" s="106"/>
      <c r="P91" s="164"/>
      <c r="Q91" s="164"/>
      <c r="R91" s="52"/>
      <c r="S91" s="27"/>
    </row>
    <row r="92" spans="1:19" ht="33" customHeight="1" x14ac:dyDescent="0.25">
      <c r="A92" s="193" t="s">
        <v>1280</v>
      </c>
      <c r="B92" s="239" t="s">
        <v>274</v>
      </c>
      <c r="C92" s="45" t="s">
        <v>919</v>
      </c>
      <c r="D92" s="45" t="s">
        <v>920</v>
      </c>
      <c r="E92" s="45" t="s">
        <v>921</v>
      </c>
      <c r="F92" s="45" t="s">
        <v>922</v>
      </c>
      <c r="G92" s="41">
        <v>0</v>
      </c>
      <c r="H92" s="41">
        <v>10</v>
      </c>
      <c r="I92" s="41" t="s">
        <v>923</v>
      </c>
      <c r="J92" s="268"/>
      <c r="K92" s="52"/>
      <c r="L92" s="52"/>
      <c r="M92" s="252"/>
      <c r="N92" s="106"/>
      <c r="O92" s="106"/>
      <c r="P92" s="164"/>
      <c r="Q92" s="164"/>
      <c r="R92" s="52"/>
      <c r="S92" s="27"/>
    </row>
    <row r="93" spans="1:19" ht="33" customHeight="1" x14ac:dyDescent="0.25">
      <c r="A93" s="193" t="s">
        <v>1281</v>
      </c>
      <c r="B93" s="94" t="s">
        <v>924</v>
      </c>
      <c r="C93" s="45" t="s">
        <v>925</v>
      </c>
      <c r="D93" s="45" t="s">
        <v>926</v>
      </c>
      <c r="E93" s="45" t="s">
        <v>927</v>
      </c>
      <c r="F93" s="45" t="s">
        <v>928</v>
      </c>
      <c r="G93" s="41">
        <v>0</v>
      </c>
      <c r="H93" s="41">
        <v>12</v>
      </c>
      <c r="I93" s="41" t="s">
        <v>929</v>
      </c>
      <c r="J93" s="268"/>
      <c r="K93" s="52"/>
      <c r="L93" s="52"/>
      <c r="M93" s="252"/>
      <c r="N93" s="106"/>
      <c r="O93" s="106"/>
      <c r="P93" s="164"/>
      <c r="Q93" s="164"/>
      <c r="R93" s="52"/>
      <c r="S93" s="27"/>
    </row>
    <row r="94" spans="1:19" ht="33" customHeight="1" x14ac:dyDescent="0.25">
      <c r="A94" s="193" t="s">
        <v>1282</v>
      </c>
      <c r="B94" s="94" t="s">
        <v>930</v>
      </c>
      <c r="C94" s="45" t="s">
        <v>931</v>
      </c>
      <c r="D94" s="45" t="s">
        <v>932</v>
      </c>
      <c r="E94" s="45" t="s">
        <v>933</v>
      </c>
      <c r="F94" s="45" t="s">
        <v>934</v>
      </c>
      <c r="G94" s="41">
        <v>0</v>
      </c>
      <c r="H94" s="41">
        <v>6</v>
      </c>
      <c r="I94" s="41" t="s">
        <v>935</v>
      </c>
      <c r="J94" s="267"/>
      <c r="K94" s="52"/>
      <c r="L94" s="52"/>
      <c r="M94" s="252"/>
      <c r="N94" s="106"/>
      <c r="O94" s="106"/>
      <c r="P94" s="164"/>
      <c r="Q94" s="164"/>
      <c r="R94" s="52"/>
      <c r="S94" s="27"/>
    </row>
    <row r="95" spans="1:19" ht="102" customHeight="1" x14ac:dyDescent="0.25">
      <c r="A95" s="193" t="s">
        <v>1284</v>
      </c>
      <c r="B95" s="94" t="s">
        <v>111</v>
      </c>
      <c r="C95" s="41">
        <v>1</v>
      </c>
      <c r="D95" s="41">
        <v>1</v>
      </c>
      <c r="E95" s="45" t="s">
        <v>936</v>
      </c>
      <c r="F95" s="41">
        <v>1</v>
      </c>
      <c r="G95" s="41">
        <v>1</v>
      </c>
      <c r="H95" s="41">
        <v>16</v>
      </c>
      <c r="I95" s="41" t="s">
        <v>937</v>
      </c>
      <c r="J95" s="179" t="s">
        <v>1286</v>
      </c>
      <c r="K95" s="50"/>
      <c r="L95" s="50"/>
      <c r="M95" s="252"/>
      <c r="N95" s="160" t="s">
        <v>938</v>
      </c>
      <c r="O95" s="196" t="s">
        <v>1254</v>
      </c>
      <c r="P95" s="164"/>
      <c r="Q95" s="164"/>
      <c r="R95" s="50"/>
      <c r="S95" s="27"/>
    </row>
    <row r="96" spans="1:19" ht="100.5" customHeight="1" x14ac:dyDescent="0.25">
      <c r="A96" s="193" t="s">
        <v>1283</v>
      </c>
      <c r="B96" s="94" t="s">
        <v>111</v>
      </c>
      <c r="C96" s="41">
        <v>1</v>
      </c>
      <c r="D96" s="41">
        <v>1</v>
      </c>
      <c r="E96" s="45" t="s">
        <v>471</v>
      </c>
      <c r="F96" s="41">
        <v>1</v>
      </c>
      <c r="G96" s="41">
        <v>1</v>
      </c>
      <c r="H96" s="41">
        <v>12</v>
      </c>
      <c r="I96" s="41" t="s">
        <v>173</v>
      </c>
      <c r="J96" s="179" t="s">
        <v>1286</v>
      </c>
      <c r="K96" s="50"/>
      <c r="L96" s="50"/>
      <c r="M96" s="252"/>
      <c r="N96" s="160" t="s">
        <v>112</v>
      </c>
      <c r="O96" s="196" t="s">
        <v>1254</v>
      </c>
      <c r="P96" s="240"/>
      <c r="Q96" s="240"/>
      <c r="R96" s="50"/>
      <c r="S96" s="27"/>
    </row>
    <row r="97" spans="1:19" ht="19.5" customHeight="1" x14ac:dyDescent="0.25">
      <c r="A97" s="193"/>
      <c r="B97" s="94"/>
      <c r="C97" s="41"/>
      <c r="D97" s="41"/>
      <c r="E97" s="45"/>
      <c r="F97" s="41"/>
      <c r="G97" s="41"/>
      <c r="H97" s="41"/>
      <c r="I97" s="41"/>
      <c r="J97" s="179"/>
      <c r="K97" s="50"/>
      <c r="L97" s="50"/>
      <c r="M97" s="252"/>
      <c r="N97" s="160"/>
      <c r="O97" s="196"/>
      <c r="P97" s="240"/>
      <c r="Q97" s="240"/>
      <c r="R97" s="50"/>
      <c r="S97" s="27"/>
    </row>
    <row r="98" spans="1:19" ht="15" customHeight="1" x14ac:dyDescent="0.25">
      <c r="A98" s="194" t="s">
        <v>939</v>
      </c>
      <c r="B98" s="186" t="s">
        <v>940</v>
      </c>
      <c r="C98" s="158">
        <f t="shared" ref="C98:H98" si="2">SUM(C99:C101)</f>
        <v>0</v>
      </c>
      <c r="D98" s="158">
        <f t="shared" si="2"/>
        <v>0</v>
      </c>
      <c r="E98" s="158">
        <f t="shared" si="2"/>
        <v>0</v>
      </c>
      <c r="F98" s="158">
        <f t="shared" si="2"/>
        <v>0</v>
      </c>
      <c r="G98" s="158">
        <f t="shared" si="2"/>
        <v>0</v>
      </c>
      <c r="H98" s="158">
        <f t="shared" si="2"/>
        <v>46</v>
      </c>
      <c r="I98" s="186"/>
      <c r="J98" s="186"/>
      <c r="K98" s="186"/>
      <c r="L98" s="186"/>
      <c r="M98" s="252"/>
      <c r="N98" s="186"/>
      <c r="O98" s="186"/>
      <c r="P98" s="186"/>
      <c r="Q98" s="186"/>
      <c r="R98" s="50"/>
      <c r="S98" s="27"/>
    </row>
    <row r="99" spans="1:19" ht="66" customHeight="1" x14ac:dyDescent="0.25">
      <c r="A99" s="193" t="s">
        <v>941</v>
      </c>
      <c r="B99" s="13" t="s">
        <v>942</v>
      </c>
      <c r="C99" s="173" t="s">
        <v>943</v>
      </c>
      <c r="D99" s="173" t="s">
        <v>944</v>
      </c>
      <c r="E99" s="173" t="s">
        <v>945</v>
      </c>
      <c r="F99" s="173" t="s">
        <v>946</v>
      </c>
      <c r="G99" s="173" t="s">
        <v>947</v>
      </c>
      <c r="H99" s="174">
        <v>26</v>
      </c>
      <c r="I99" s="181" t="s">
        <v>948</v>
      </c>
      <c r="J99" s="217" t="s">
        <v>949</v>
      </c>
      <c r="K99" s="187"/>
      <c r="L99" s="187"/>
      <c r="M99" s="252"/>
      <c r="N99" s="106"/>
      <c r="O99" s="106"/>
      <c r="P99" s="164"/>
      <c r="Q99" s="164"/>
      <c r="R99" s="50"/>
      <c r="S99" s="27"/>
    </row>
    <row r="100" spans="1:19" ht="55.5" customHeight="1" x14ac:dyDescent="0.25">
      <c r="A100" s="193" t="s">
        <v>950</v>
      </c>
      <c r="B100" s="13" t="s">
        <v>951</v>
      </c>
      <c r="C100" s="173" t="s">
        <v>952</v>
      </c>
      <c r="D100" s="173" t="s">
        <v>953</v>
      </c>
      <c r="E100" s="173" t="s">
        <v>954</v>
      </c>
      <c r="F100" s="173" t="s">
        <v>955</v>
      </c>
      <c r="G100" s="173" t="s">
        <v>956</v>
      </c>
      <c r="H100" s="176">
        <v>6</v>
      </c>
      <c r="I100" s="181" t="s">
        <v>957</v>
      </c>
      <c r="J100" s="217" t="s">
        <v>297</v>
      </c>
      <c r="K100" s="187"/>
      <c r="L100" s="187"/>
      <c r="M100" s="252"/>
      <c r="N100" s="106"/>
      <c r="O100" s="106"/>
      <c r="P100" s="164"/>
      <c r="Q100" s="164"/>
      <c r="R100" s="50"/>
      <c r="S100" s="27"/>
    </row>
    <row r="101" spans="1:19" ht="79.5" customHeight="1" x14ac:dyDescent="0.25">
      <c r="A101" s="193" t="s">
        <v>208</v>
      </c>
      <c r="B101" s="13" t="s">
        <v>958</v>
      </c>
      <c r="C101" s="173" t="s">
        <v>959</v>
      </c>
      <c r="D101" s="173" t="s">
        <v>960</v>
      </c>
      <c r="E101" s="173" t="s">
        <v>961</v>
      </c>
      <c r="F101" s="173" t="s">
        <v>962</v>
      </c>
      <c r="G101" s="173" t="s">
        <v>963</v>
      </c>
      <c r="H101" s="176">
        <v>14</v>
      </c>
      <c r="I101" s="181" t="s">
        <v>964</v>
      </c>
      <c r="J101" s="217" t="s">
        <v>298</v>
      </c>
      <c r="K101" s="187"/>
      <c r="L101" s="187"/>
      <c r="M101" s="252"/>
      <c r="N101" s="106"/>
      <c r="O101" s="106"/>
      <c r="P101" s="164"/>
      <c r="Q101" s="164"/>
      <c r="R101" s="164"/>
      <c r="S101" s="27"/>
    </row>
    <row r="102" spans="1:19" ht="15.75" customHeight="1" x14ac:dyDescent="0.25">
      <c r="A102" s="193"/>
      <c r="B102" s="13"/>
      <c r="C102" s="173"/>
      <c r="D102" s="173"/>
      <c r="E102" s="173"/>
      <c r="F102" s="173"/>
      <c r="G102" s="173"/>
      <c r="H102" s="176"/>
      <c r="I102" s="181"/>
      <c r="J102" s="217"/>
      <c r="K102" s="187"/>
      <c r="L102" s="187"/>
      <c r="M102" s="252"/>
      <c r="N102" s="106"/>
      <c r="O102" s="106"/>
      <c r="P102" s="240"/>
      <c r="Q102" s="240"/>
      <c r="R102" s="240"/>
      <c r="S102" s="27"/>
    </row>
    <row r="103" spans="1:19" ht="15" customHeight="1" x14ac:dyDescent="0.25">
      <c r="A103" s="230" t="s">
        <v>1287</v>
      </c>
      <c r="B103" s="231" t="s">
        <v>965</v>
      </c>
      <c r="C103" s="231"/>
      <c r="D103" s="231"/>
      <c r="E103" s="231"/>
      <c r="F103" s="231"/>
      <c r="G103" s="231"/>
      <c r="H103" s="158">
        <f>SUM(H104:H105)</f>
        <v>336</v>
      </c>
      <c r="I103" s="231"/>
      <c r="J103" s="231"/>
      <c r="K103" s="231"/>
      <c r="L103" s="231"/>
      <c r="M103" s="252"/>
      <c r="N103" s="95"/>
      <c r="O103" s="95"/>
      <c r="P103" s="95"/>
      <c r="Q103" s="95"/>
      <c r="R103" s="95"/>
      <c r="S103" s="27"/>
    </row>
    <row r="104" spans="1:19" ht="258" customHeight="1" x14ac:dyDescent="0.25">
      <c r="A104" s="193" t="s">
        <v>263</v>
      </c>
      <c r="B104" s="13" t="s">
        <v>966</v>
      </c>
      <c r="C104" s="173" t="s">
        <v>967</v>
      </c>
      <c r="D104" s="173" t="s">
        <v>968</v>
      </c>
      <c r="E104" s="173" t="s">
        <v>969</v>
      </c>
      <c r="F104" s="173" t="s">
        <v>970</v>
      </c>
      <c r="G104" s="173" t="s">
        <v>971</v>
      </c>
      <c r="H104" s="45">
        <v>330</v>
      </c>
      <c r="I104" s="41" t="s">
        <v>972</v>
      </c>
      <c r="J104" s="215" t="s">
        <v>1288</v>
      </c>
      <c r="K104" s="187"/>
      <c r="L104" s="187"/>
      <c r="M104" s="252"/>
      <c r="N104" s="160" t="s">
        <v>186</v>
      </c>
      <c r="O104" s="196" t="s">
        <v>1254</v>
      </c>
      <c r="P104" s="164"/>
      <c r="Q104" s="164"/>
      <c r="R104" s="50"/>
      <c r="S104" s="27"/>
    </row>
    <row r="105" spans="1:19" ht="72.75" customHeight="1" x14ac:dyDescent="0.25">
      <c r="A105" s="193" t="s">
        <v>264</v>
      </c>
      <c r="B105" s="13" t="s">
        <v>973</v>
      </c>
      <c r="C105" s="173" t="s">
        <v>974</v>
      </c>
      <c r="D105" s="173" t="s">
        <v>975</v>
      </c>
      <c r="E105" s="173" t="s">
        <v>976</v>
      </c>
      <c r="F105" s="173" t="s">
        <v>977</v>
      </c>
      <c r="G105" s="173" t="s">
        <v>978</v>
      </c>
      <c r="H105" s="44">
        <v>6</v>
      </c>
      <c r="I105" s="44" t="s">
        <v>979</v>
      </c>
      <c r="J105" s="178" t="s">
        <v>980</v>
      </c>
      <c r="K105" s="187"/>
      <c r="L105" s="85"/>
      <c r="M105" s="252"/>
      <c r="N105" s="160" t="s">
        <v>267</v>
      </c>
      <c r="O105" s="196" t="s">
        <v>1254</v>
      </c>
      <c r="P105" s="102"/>
      <c r="Q105" s="102"/>
      <c r="R105" s="86"/>
      <c r="S105" s="27"/>
    </row>
    <row r="106" spans="1:19" ht="15" customHeight="1" x14ac:dyDescent="0.25">
      <c r="A106" s="49"/>
      <c r="B106" s="168"/>
      <c r="C106" s="188"/>
      <c r="D106" s="189"/>
      <c r="E106" s="189"/>
      <c r="F106" s="189"/>
      <c r="G106" s="189"/>
      <c r="H106" s="189"/>
      <c r="I106" s="169"/>
      <c r="J106" s="190"/>
      <c r="K106" s="50"/>
      <c r="L106" s="50"/>
      <c r="M106" s="252"/>
      <c r="N106" s="107"/>
      <c r="O106" s="107"/>
      <c r="P106" s="102"/>
      <c r="Q106" s="102"/>
      <c r="R106" s="86"/>
      <c r="S106" s="27"/>
    </row>
    <row r="107" spans="1:19" ht="18" customHeight="1" x14ac:dyDescent="0.25">
      <c r="A107" s="216" t="s">
        <v>265</v>
      </c>
      <c r="B107" s="117" t="s">
        <v>981</v>
      </c>
      <c r="C107" s="87"/>
      <c r="D107" s="88"/>
      <c r="E107" s="88"/>
      <c r="F107" s="88"/>
      <c r="G107" s="88"/>
      <c r="H107" s="88"/>
      <c r="I107" s="88"/>
      <c r="J107" s="101"/>
      <c r="K107" s="50"/>
      <c r="L107" s="85"/>
      <c r="M107" s="252"/>
      <c r="N107" s="107"/>
      <c r="O107" s="107"/>
      <c r="P107" s="102"/>
      <c r="Q107" s="102"/>
      <c r="R107" s="86"/>
      <c r="S107" s="33" t="s">
        <v>982</v>
      </c>
    </row>
    <row r="108" spans="1:19" ht="18.75" customHeight="1" thickBot="1" x14ac:dyDescent="0.3">
      <c r="A108" s="98"/>
      <c r="B108" s="98"/>
      <c r="C108" s="99"/>
      <c r="D108" s="100"/>
      <c r="E108" s="100"/>
      <c r="F108" s="100"/>
      <c r="G108" s="100"/>
      <c r="H108" s="100"/>
      <c r="I108" s="100"/>
      <c r="J108" s="101"/>
      <c r="K108" s="86"/>
      <c r="L108" s="85"/>
      <c r="M108" s="102"/>
      <c r="N108" s="107"/>
      <c r="O108" s="107"/>
      <c r="P108" s="102"/>
      <c r="Q108" s="102"/>
      <c r="R108" s="86"/>
      <c r="S108" s="33"/>
    </row>
    <row r="109" spans="1:19" ht="15" customHeight="1" thickBot="1" x14ac:dyDescent="0.3">
      <c r="A109" s="89"/>
      <c r="B109" s="89" t="s">
        <v>983</v>
      </c>
      <c r="C109" s="89"/>
      <c r="D109" s="89"/>
      <c r="E109" s="89"/>
      <c r="F109" s="89"/>
      <c r="G109" s="89"/>
      <c r="H109" s="177">
        <f>SUM(H103,H98,H73,H14)</f>
        <v>2238</v>
      </c>
      <c r="I109" s="89"/>
      <c r="J109" s="89"/>
      <c r="K109" s="115"/>
      <c r="L109" s="116"/>
      <c r="M109" s="114"/>
      <c r="N109" s="108"/>
      <c r="O109" s="108"/>
      <c r="P109" s="64"/>
      <c r="Q109" s="64"/>
      <c r="R109" s="90"/>
      <c r="S109" s="27"/>
    </row>
    <row r="110" spans="1:19" ht="37.9" customHeight="1" thickBot="1" x14ac:dyDescent="0.3">
      <c r="A110" s="162"/>
      <c r="B110" s="65"/>
      <c r="C110" s="66"/>
      <c r="D110" s="67"/>
      <c r="E110" s="67"/>
      <c r="F110" s="67"/>
      <c r="G110" s="67"/>
      <c r="H110" s="67"/>
      <c r="I110" s="67"/>
      <c r="J110" s="68"/>
      <c r="M110" s="91"/>
      <c r="N110" s="118"/>
      <c r="O110" s="118"/>
      <c r="P110" s="119"/>
      <c r="Q110" s="119"/>
      <c r="R110" s="120"/>
      <c r="S110" s="167" t="s">
        <v>984</v>
      </c>
    </row>
    <row r="111" spans="1:19" ht="101.25" customHeight="1" x14ac:dyDescent="0.25">
      <c r="A111" s="21"/>
      <c r="B111" s="21"/>
      <c r="C111" s="21"/>
      <c r="D111" s="21"/>
      <c r="E111" s="21"/>
      <c r="F111" s="21"/>
      <c r="G111" s="21"/>
      <c r="H111" s="21"/>
      <c r="I111" s="21"/>
      <c r="M111" s="165" t="s">
        <v>985</v>
      </c>
      <c r="N111" s="165"/>
      <c r="O111" s="165"/>
      <c r="P111" s="165"/>
      <c r="Q111" s="165"/>
      <c r="R111" s="69" t="s">
        <v>986</v>
      </c>
    </row>
    <row r="114" spans="1:17" ht="15.75" x14ac:dyDescent="0.25">
      <c r="A114" s="48" t="s">
        <v>987</v>
      </c>
      <c r="B114" s="46"/>
      <c r="C114" s="47"/>
      <c r="D114" s="47"/>
      <c r="E114" s="47"/>
      <c r="F114" s="47"/>
      <c r="G114" s="47"/>
      <c r="H114" s="47"/>
      <c r="I114" s="32"/>
    </row>
    <row r="115" spans="1:17" x14ac:dyDescent="0.25">
      <c r="A115" s="277" t="s">
        <v>988</v>
      </c>
      <c r="B115" s="277"/>
      <c r="C115" s="277"/>
      <c r="D115" s="277"/>
      <c r="E115" s="277"/>
      <c r="F115" s="277"/>
      <c r="G115" s="277"/>
      <c r="H115" s="277"/>
      <c r="I115" s="277"/>
      <c r="J115" s="277"/>
      <c r="K115" s="277"/>
      <c r="L115" s="277"/>
      <c r="M115" s="277"/>
      <c r="N115" s="277"/>
      <c r="O115" s="277"/>
      <c r="P115" s="277"/>
      <c r="Q115" s="277"/>
    </row>
    <row r="116" spans="1:17" x14ac:dyDescent="0.25">
      <c r="A116" s="259" t="s">
        <v>989</v>
      </c>
      <c r="B116" s="259"/>
      <c r="C116" s="259"/>
      <c r="D116" s="259"/>
      <c r="E116" s="259"/>
      <c r="F116" s="259"/>
      <c r="G116" s="259"/>
      <c r="H116" s="259"/>
      <c r="I116" s="259"/>
      <c r="J116" s="259"/>
      <c r="K116" s="259"/>
      <c r="L116" s="259"/>
      <c r="M116" s="259"/>
      <c r="N116" s="259"/>
      <c r="O116" s="259"/>
      <c r="P116" s="259"/>
      <c r="Q116" s="259"/>
    </row>
    <row r="117" spans="1:17" x14ac:dyDescent="0.25">
      <c r="A117" s="260" t="s">
        <v>990</v>
      </c>
      <c r="B117" s="260"/>
      <c r="C117" s="260"/>
      <c r="D117" s="260"/>
      <c r="E117" s="260"/>
      <c r="F117" s="260"/>
      <c r="G117" s="260"/>
      <c r="H117" s="260"/>
      <c r="I117" s="260"/>
      <c r="J117" s="260"/>
      <c r="K117" s="260"/>
      <c r="L117" s="260"/>
      <c r="M117" s="260"/>
      <c r="N117" s="260"/>
      <c r="O117" s="260"/>
      <c r="P117" s="260"/>
      <c r="Q117" s="260"/>
    </row>
    <row r="118" spans="1:17" x14ac:dyDescent="0.25">
      <c r="A118" s="275" t="s">
        <v>991</v>
      </c>
      <c r="B118" s="275"/>
      <c r="C118" s="275"/>
      <c r="D118" s="275"/>
      <c r="E118" s="275"/>
      <c r="F118" s="275"/>
      <c r="G118" s="275"/>
      <c r="H118" s="275"/>
      <c r="I118" s="275"/>
      <c r="J118" s="275"/>
      <c r="K118" s="275"/>
      <c r="L118" s="275"/>
      <c r="M118" s="275"/>
      <c r="N118" s="275"/>
      <c r="O118" s="275"/>
      <c r="P118" s="275"/>
      <c r="Q118" s="275"/>
    </row>
    <row r="119" spans="1:17" x14ac:dyDescent="0.25">
      <c r="A119" s="258" t="s">
        <v>992</v>
      </c>
      <c r="B119" s="258"/>
      <c r="C119" s="258"/>
      <c r="D119" s="258"/>
      <c r="E119" s="258"/>
      <c r="F119" s="258"/>
      <c r="G119" s="258"/>
      <c r="H119" s="258"/>
      <c r="I119" s="258"/>
      <c r="J119" s="258"/>
      <c r="K119" s="258"/>
      <c r="L119" s="258"/>
      <c r="M119" s="258"/>
      <c r="N119" s="258"/>
      <c r="O119" s="258"/>
      <c r="P119" s="258"/>
      <c r="Q119" s="258"/>
    </row>
    <row r="120" spans="1:17" x14ac:dyDescent="0.25">
      <c r="A120" s="37" t="s">
        <v>993</v>
      </c>
      <c r="B120" s="37"/>
      <c r="C120" s="37"/>
      <c r="D120" s="37"/>
      <c r="E120" s="37"/>
      <c r="F120" s="37"/>
      <c r="G120" s="37"/>
      <c r="H120" s="37"/>
      <c r="I120" s="21"/>
    </row>
    <row r="121" spans="1:17" x14ac:dyDescent="0.25">
      <c r="A121" s="21" t="s">
        <v>994</v>
      </c>
      <c r="B121" s="21"/>
      <c r="C121" s="37"/>
      <c r="D121" s="37"/>
      <c r="E121" s="37"/>
      <c r="F121" s="37"/>
      <c r="G121" s="37"/>
      <c r="H121" s="37"/>
      <c r="I121" s="21"/>
    </row>
    <row r="122" spans="1:17" x14ac:dyDescent="0.25">
      <c r="A122" s="38" t="s">
        <v>995</v>
      </c>
      <c r="B122" s="38"/>
      <c r="C122" s="37"/>
      <c r="D122" s="37"/>
      <c r="E122" s="37"/>
      <c r="F122" s="37"/>
      <c r="G122" s="37"/>
      <c r="H122" s="37"/>
      <c r="I122" s="21"/>
    </row>
    <row r="123" spans="1:17" x14ac:dyDescent="0.25">
      <c r="A123" s="163" t="s">
        <v>996</v>
      </c>
      <c r="F123" s="123"/>
      <c r="G123" s="21"/>
      <c r="H123" s="21"/>
      <c r="I123" s="21"/>
    </row>
    <row r="124" spans="1:17" x14ac:dyDescent="0.25">
      <c r="A124" s="166" t="s">
        <v>997</v>
      </c>
      <c r="B124" s="166"/>
      <c r="C124" s="166"/>
      <c r="D124" s="166"/>
      <c r="E124" s="166"/>
      <c r="F124" s="125"/>
      <c r="G124" s="126"/>
      <c r="H124" s="126"/>
      <c r="I124" s="126"/>
      <c r="J124" s="126"/>
    </row>
    <row r="125" spans="1:17" x14ac:dyDescent="0.25">
      <c r="A125" s="270" t="s">
        <v>98</v>
      </c>
      <c r="B125" s="270"/>
      <c r="C125" s="270"/>
      <c r="D125" s="270"/>
      <c r="E125" s="270"/>
      <c r="F125" s="270"/>
      <c r="G125" s="270"/>
      <c r="H125" s="270"/>
      <c r="I125" s="270"/>
      <c r="J125" s="270"/>
    </row>
    <row r="126" spans="1:17" x14ac:dyDescent="0.25">
      <c r="A126" s="19" t="s">
        <v>998</v>
      </c>
    </row>
  </sheetData>
  <autoFilter ref="E1:E125"/>
  <mergeCells count="37">
    <mergeCell ref="A125:J125"/>
    <mergeCell ref="M14:M107"/>
    <mergeCell ref="R10:R11"/>
    <mergeCell ref="A115:Q115"/>
    <mergeCell ref="A116:Q116"/>
    <mergeCell ref="A117:Q117"/>
    <mergeCell ref="A118:Q118"/>
    <mergeCell ref="A119:Q119"/>
    <mergeCell ref="A10:A12"/>
    <mergeCell ref="J19:J20"/>
    <mergeCell ref="J22:J26"/>
    <mergeCell ref="J28:J34"/>
    <mergeCell ref="J36:J43"/>
    <mergeCell ref="J45:J48"/>
    <mergeCell ref="J50:J54"/>
    <mergeCell ref="J91:J94"/>
    <mergeCell ref="S10:S11"/>
    <mergeCell ref="J10:J11"/>
    <mergeCell ref="K10:K11"/>
    <mergeCell ref="L10:L11"/>
    <mergeCell ref="M10:M11"/>
    <mergeCell ref="N10:Q10"/>
    <mergeCell ref="D8:J8"/>
    <mergeCell ref="B10:B11"/>
    <mergeCell ref="C10:C11"/>
    <mergeCell ref="D10:D11"/>
    <mergeCell ref="E10:E11"/>
    <mergeCell ref="F10:F11"/>
    <mergeCell ref="G10:G11"/>
    <mergeCell ref="H10:H11"/>
    <mergeCell ref="I10:I11"/>
    <mergeCell ref="D7:J7"/>
    <mergeCell ref="D1:J1"/>
    <mergeCell ref="D3:J3"/>
    <mergeCell ref="D4:J4"/>
    <mergeCell ref="D5:J5"/>
    <mergeCell ref="D6:J6"/>
  </mergeCells>
  <pageMargins left="0.25" right="0.25" top="0.75" bottom="0.75" header="0.3" footer="0.3"/>
  <pageSetup paperSize="8" scale="32"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0"/>
  <sheetViews>
    <sheetView zoomScale="70" zoomScaleNormal="70" workbookViewId="0">
      <selection activeCell="E28" sqref="E28"/>
    </sheetView>
  </sheetViews>
  <sheetFormatPr defaultRowHeight="15.75" x14ac:dyDescent="0.25"/>
  <cols>
    <col min="1" max="1" width="8.85546875" style="4"/>
    <col min="2" max="2" width="35.28515625" style="128" customWidth="1"/>
    <col min="3" max="3" width="175.85546875" style="128" customWidth="1"/>
    <col min="4" max="4" width="31" style="128" customWidth="1"/>
    <col min="5" max="5" width="29.42578125" style="5" customWidth="1"/>
    <col min="6" max="6" width="39.42578125" style="5" customWidth="1"/>
    <col min="7" max="7" width="54" style="1" customWidth="1"/>
    <col min="8" max="1020" width="8.85546875" style="1"/>
  </cols>
  <sheetData>
    <row r="1" spans="1:13" x14ac:dyDescent="0.25">
      <c r="D1" s="302" t="s">
        <v>999</v>
      </c>
      <c r="E1" s="302"/>
      <c r="F1" s="302"/>
    </row>
    <row r="3" spans="1:13" ht="15" customHeight="1" x14ac:dyDescent="0.25">
      <c r="B3" s="54" t="s">
        <v>1000</v>
      </c>
      <c r="C3" s="303" t="s">
        <v>1001</v>
      </c>
      <c r="D3" s="304"/>
      <c r="E3" s="304"/>
      <c r="F3" s="304"/>
      <c r="G3" s="304"/>
    </row>
    <row r="4" spans="1:13" ht="15" customHeight="1" x14ac:dyDescent="0.25">
      <c r="B4" s="54" t="s">
        <v>1002</v>
      </c>
      <c r="C4" s="303" t="s">
        <v>1003</v>
      </c>
      <c r="D4" s="304"/>
      <c r="E4" s="304"/>
      <c r="F4" s="304"/>
      <c r="G4" s="304"/>
    </row>
    <row r="5" spans="1:13" ht="15" customHeight="1" x14ac:dyDescent="0.25">
      <c r="B5" s="54" t="s">
        <v>1004</v>
      </c>
      <c r="C5" s="303" t="s">
        <v>1005</v>
      </c>
      <c r="D5" s="304"/>
      <c r="E5" s="304"/>
      <c r="F5" s="304"/>
      <c r="G5" s="304"/>
    </row>
    <row r="6" spans="1:13" ht="15" customHeight="1" x14ac:dyDescent="0.25">
      <c r="B6" s="55" t="s">
        <v>1006</v>
      </c>
      <c r="C6" s="305" t="s">
        <v>1007</v>
      </c>
      <c r="D6" s="306"/>
      <c r="E6" s="306"/>
      <c r="F6" s="306"/>
      <c r="G6" s="306"/>
    </row>
    <row r="7" spans="1:13" ht="15" customHeight="1" x14ac:dyDescent="0.25">
      <c r="B7" s="55" t="s">
        <v>1008</v>
      </c>
      <c r="C7" s="300" t="s">
        <v>1009</v>
      </c>
      <c r="D7" s="301"/>
      <c r="E7" s="301"/>
      <c r="F7" s="301"/>
      <c r="G7" s="301"/>
    </row>
    <row r="8" spans="1:13" ht="15" customHeight="1" x14ac:dyDescent="0.25">
      <c r="B8" s="54" t="s">
        <v>1010</v>
      </c>
      <c r="C8" s="289" t="s">
        <v>190</v>
      </c>
      <c r="D8" s="290"/>
      <c r="E8" s="290"/>
      <c r="F8" s="290"/>
      <c r="G8" s="290"/>
    </row>
    <row r="9" spans="1:13" ht="15" customHeight="1" x14ac:dyDescent="0.25">
      <c r="B9" s="1"/>
      <c r="D9" s="6"/>
      <c r="E9" s="129"/>
      <c r="F9" s="129"/>
    </row>
    <row r="10" spans="1:13" s="1" customFormat="1" ht="36.75" customHeight="1" x14ac:dyDescent="0.25">
      <c r="A10" s="291" t="s">
        <v>1011</v>
      </c>
      <c r="B10" s="293" t="s">
        <v>18</v>
      </c>
      <c r="C10" s="295" t="s">
        <v>1012</v>
      </c>
      <c r="D10" s="297" t="s">
        <v>240</v>
      </c>
      <c r="E10" s="298"/>
      <c r="F10" s="298"/>
      <c r="G10" s="299"/>
      <c r="H10" s="149"/>
      <c r="I10" s="149"/>
      <c r="J10" s="149"/>
      <c r="K10" s="149"/>
      <c r="L10" s="149"/>
      <c r="M10" s="149"/>
    </row>
    <row r="11" spans="1:13" ht="165" customHeight="1" x14ac:dyDescent="0.25">
      <c r="A11" s="292"/>
      <c r="B11" s="294"/>
      <c r="C11" s="296"/>
      <c r="D11" s="34" t="s">
        <v>56</v>
      </c>
      <c r="E11" s="31" t="s">
        <v>1013</v>
      </c>
      <c r="F11" s="34" t="s">
        <v>1014</v>
      </c>
      <c r="G11" s="34" t="s">
        <v>1015</v>
      </c>
    </row>
    <row r="12" spans="1:13" ht="117" customHeight="1" x14ac:dyDescent="0.25">
      <c r="A12" s="8"/>
      <c r="B12" s="35" t="s">
        <v>1016</v>
      </c>
      <c r="C12" s="35" t="s">
        <v>65</v>
      </c>
      <c r="D12" s="18" t="s">
        <v>1017</v>
      </c>
      <c r="E12" s="18" t="s">
        <v>1018</v>
      </c>
      <c r="F12" s="18" t="s">
        <v>1019</v>
      </c>
      <c r="G12" s="9"/>
    </row>
    <row r="13" spans="1:13" s="1" customFormat="1" ht="32.25" customHeight="1" x14ac:dyDescent="0.25">
      <c r="A13" s="56" t="s">
        <v>1020</v>
      </c>
      <c r="B13" s="57" t="s">
        <v>39</v>
      </c>
      <c r="C13" s="58"/>
      <c r="D13" s="71"/>
      <c r="E13" s="72"/>
      <c r="F13" s="72"/>
      <c r="G13" s="9"/>
    </row>
    <row r="14" spans="1:13" s="1" customFormat="1" ht="72.75" customHeight="1" x14ac:dyDescent="0.25">
      <c r="A14" s="130" t="s">
        <v>1021</v>
      </c>
      <c r="B14" s="131" t="s">
        <v>19</v>
      </c>
      <c r="C14" s="122" t="s">
        <v>216</v>
      </c>
      <c r="D14" s="10"/>
      <c r="E14" s="18"/>
      <c r="F14" s="18"/>
      <c r="G14" s="122"/>
    </row>
    <row r="15" spans="1:13" s="1" customFormat="1" ht="52.5" customHeight="1" x14ac:dyDescent="0.25">
      <c r="A15" s="130" t="s">
        <v>1022</v>
      </c>
      <c r="B15" s="131" t="s">
        <v>77</v>
      </c>
      <c r="C15" s="122" t="s">
        <v>217</v>
      </c>
      <c r="D15" s="10"/>
      <c r="E15" s="18"/>
      <c r="F15" s="18"/>
      <c r="G15" s="122"/>
    </row>
    <row r="16" spans="1:13" s="1" customFormat="1" ht="115.5" customHeight="1" x14ac:dyDescent="0.25">
      <c r="A16" s="130" t="s">
        <v>1023</v>
      </c>
      <c r="B16" s="131" t="s">
        <v>75</v>
      </c>
      <c r="C16" s="285" t="s">
        <v>312</v>
      </c>
      <c r="D16" s="11"/>
      <c r="E16" s="12"/>
      <c r="F16" s="12"/>
      <c r="G16" s="122"/>
    </row>
    <row r="17" spans="1:7" s="1" customFormat="1" ht="84.75" customHeight="1" x14ac:dyDescent="0.25">
      <c r="A17" s="130" t="s">
        <v>1024</v>
      </c>
      <c r="B17" s="131" t="s">
        <v>76</v>
      </c>
      <c r="C17" s="286"/>
      <c r="D17" s="11"/>
      <c r="E17" s="12"/>
      <c r="F17" s="12"/>
      <c r="G17" s="122"/>
    </row>
    <row r="18" spans="1:7" s="1" customFormat="1" ht="57" customHeight="1" x14ac:dyDescent="0.25">
      <c r="A18" s="130" t="s">
        <v>1025</v>
      </c>
      <c r="B18" s="131" t="s">
        <v>40</v>
      </c>
      <c r="C18" s="285" t="s">
        <v>219</v>
      </c>
      <c r="D18" s="11"/>
      <c r="E18" s="12"/>
      <c r="F18" s="12"/>
      <c r="G18" s="122"/>
    </row>
    <row r="19" spans="1:7" s="1" customFormat="1" ht="39" customHeight="1" x14ac:dyDescent="0.25">
      <c r="A19" s="130" t="s">
        <v>1026</v>
      </c>
      <c r="B19" s="131" t="s">
        <v>41</v>
      </c>
      <c r="C19" s="286"/>
      <c r="D19" s="14"/>
      <c r="E19" s="7"/>
      <c r="F19" s="7"/>
      <c r="G19" s="122"/>
    </row>
    <row r="20" spans="1:7" s="1" customFormat="1" ht="123.75" customHeight="1" x14ac:dyDescent="0.25">
      <c r="A20" s="130" t="s">
        <v>1027</v>
      </c>
      <c r="B20" s="131" t="s">
        <v>20</v>
      </c>
      <c r="C20" s="122" t="s">
        <v>313</v>
      </c>
      <c r="D20" s="14"/>
      <c r="E20" s="7"/>
      <c r="F20" s="7"/>
      <c r="G20" s="122"/>
    </row>
    <row r="21" spans="1:7" s="1" customFormat="1" ht="58.5" customHeight="1" x14ac:dyDescent="0.25">
      <c r="A21" s="130" t="s">
        <v>1028</v>
      </c>
      <c r="B21" s="132" t="s">
        <v>22</v>
      </c>
      <c r="C21" s="122" t="s">
        <v>221</v>
      </c>
      <c r="D21" s="14"/>
      <c r="E21" s="7"/>
      <c r="F21" s="7"/>
      <c r="G21" s="122"/>
    </row>
    <row r="22" spans="1:7" s="1" customFormat="1" ht="55.5" customHeight="1" x14ac:dyDescent="0.25">
      <c r="A22" s="130" t="s">
        <v>1029</v>
      </c>
      <c r="B22" s="131" t="s">
        <v>23</v>
      </c>
      <c r="C22" s="122" t="s">
        <v>222</v>
      </c>
      <c r="D22" s="14"/>
      <c r="E22" s="7"/>
      <c r="F22" s="7"/>
      <c r="G22" s="122"/>
    </row>
    <row r="23" spans="1:7" s="1" customFormat="1" ht="66" customHeight="1" x14ac:dyDescent="0.25">
      <c r="A23" s="130" t="s">
        <v>1030</v>
      </c>
      <c r="B23" s="133" t="s">
        <v>24</v>
      </c>
      <c r="C23" s="122" t="s">
        <v>125</v>
      </c>
      <c r="D23" s="14"/>
      <c r="E23" s="7"/>
      <c r="F23" s="7"/>
      <c r="G23" s="13"/>
    </row>
    <row r="24" spans="1:7" s="1" customFormat="1" ht="103.5" customHeight="1" x14ac:dyDescent="0.25">
      <c r="A24" s="130" t="s">
        <v>1031</v>
      </c>
      <c r="B24" s="133" t="s">
        <v>25</v>
      </c>
      <c r="C24" s="122" t="s">
        <v>319</v>
      </c>
      <c r="D24" s="14"/>
      <c r="E24" s="7"/>
      <c r="F24" s="7"/>
      <c r="G24" s="134"/>
    </row>
    <row r="25" spans="1:7" s="1" customFormat="1" ht="72.75" customHeight="1" x14ac:dyDescent="0.25">
      <c r="A25" s="130" t="s">
        <v>1032</v>
      </c>
      <c r="B25" s="133" t="s">
        <v>73</v>
      </c>
      <c r="C25" s="122" t="s">
        <v>223</v>
      </c>
      <c r="D25" s="135"/>
      <c r="E25" s="7"/>
      <c r="F25" s="7"/>
      <c r="G25" s="122"/>
    </row>
    <row r="26" spans="1:7" s="1" customFormat="1" ht="121.5" customHeight="1" x14ac:dyDescent="0.25">
      <c r="A26" s="130" t="s">
        <v>1033</v>
      </c>
      <c r="B26" s="136" t="s">
        <v>42</v>
      </c>
      <c r="C26" s="122" t="s">
        <v>310</v>
      </c>
      <c r="D26" s="135"/>
      <c r="E26" s="7"/>
      <c r="F26" s="7"/>
      <c r="G26" s="122"/>
    </row>
    <row r="27" spans="1:7" s="1" customFormat="1" ht="37.5" customHeight="1" x14ac:dyDescent="0.25">
      <c r="A27" s="130" t="s">
        <v>1034</v>
      </c>
      <c r="B27" s="136" t="s">
        <v>26</v>
      </c>
      <c r="C27" s="122" t="s">
        <v>130</v>
      </c>
      <c r="D27" s="135"/>
      <c r="E27" s="7"/>
      <c r="F27" s="7"/>
      <c r="G27" s="137"/>
    </row>
    <row r="28" spans="1:7" s="1" customFormat="1" ht="61.5" customHeight="1" x14ac:dyDescent="0.25">
      <c r="A28" s="130" t="s">
        <v>1035</v>
      </c>
      <c r="B28" s="133" t="s">
        <v>74</v>
      </c>
      <c r="C28" s="122" t="s">
        <v>279</v>
      </c>
      <c r="D28" s="135"/>
      <c r="E28" s="7"/>
      <c r="F28" s="7"/>
      <c r="G28" s="122"/>
    </row>
    <row r="29" spans="1:7" s="1" customFormat="1" ht="31.5" customHeight="1" x14ac:dyDescent="0.25">
      <c r="A29" s="130" t="s">
        <v>1036</v>
      </c>
      <c r="B29" s="133" t="s">
        <v>21</v>
      </c>
      <c r="C29" s="133" t="s">
        <v>133</v>
      </c>
      <c r="D29" s="135"/>
      <c r="E29" s="7"/>
      <c r="F29" s="7"/>
      <c r="G29" s="122"/>
    </row>
    <row r="30" spans="1:7" s="1" customFormat="1" ht="408.75" customHeight="1" x14ac:dyDescent="0.25">
      <c r="A30" s="130" t="s">
        <v>1037</v>
      </c>
      <c r="B30" s="133" t="s">
        <v>43</v>
      </c>
      <c r="C30" s="192" t="s">
        <v>318</v>
      </c>
      <c r="D30" s="135"/>
      <c r="E30" s="7"/>
      <c r="F30" s="7"/>
      <c r="G30" s="122"/>
    </row>
    <row r="31" spans="1:7" s="1" customFormat="1" ht="74.25" customHeight="1" x14ac:dyDescent="0.25">
      <c r="A31" s="130" t="s">
        <v>1038</v>
      </c>
      <c r="B31" s="133" t="s">
        <v>28</v>
      </c>
      <c r="C31" s="122" t="s">
        <v>224</v>
      </c>
      <c r="D31" s="135"/>
      <c r="E31" s="7"/>
      <c r="F31" s="7"/>
      <c r="G31" s="122"/>
    </row>
    <row r="32" spans="1:7" s="1" customFormat="1" ht="55.5" customHeight="1" x14ac:dyDescent="0.25">
      <c r="A32" s="130" t="s">
        <v>1039</v>
      </c>
      <c r="B32" s="136" t="s">
        <v>27</v>
      </c>
      <c r="C32" s="122" t="s">
        <v>311</v>
      </c>
      <c r="D32" s="135"/>
      <c r="E32" s="7"/>
      <c r="F32" s="7"/>
      <c r="G32" s="122"/>
    </row>
    <row r="33" spans="1:7" s="1" customFormat="1" ht="78" customHeight="1" x14ac:dyDescent="0.25">
      <c r="A33" s="130" t="s">
        <v>1040</v>
      </c>
      <c r="B33" s="136" t="s">
        <v>44</v>
      </c>
      <c r="C33" s="122" t="s">
        <v>317</v>
      </c>
      <c r="D33" s="135"/>
      <c r="E33" s="7"/>
      <c r="F33" s="7"/>
      <c r="G33" s="138"/>
    </row>
    <row r="34" spans="1:7" s="1" customFormat="1" ht="44.25" customHeight="1" thickBot="1" x14ac:dyDescent="0.3">
      <c r="A34" s="130" t="s">
        <v>1041</v>
      </c>
      <c r="B34" s="139" t="s">
        <v>1042</v>
      </c>
      <c r="C34" s="140" t="s">
        <v>1043</v>
      </c>
      <c r="D34" s="74"/>
      <c r="E34" s="141"/>
      <c r="F34" s="141"/>
      <c r="G34" s="122"/>
    </row>
    <row r="35" spans="1:7" s="1" customFormat="1" ht="26.25" customHeight="1" thickBot="1" x14ac:dyDescent="0.3">
      <c r="A35" s="214" t="s">
        <v>1044</v>
      </c>
      <c r="B35" s="61" t="s">
        <v>29</v>
      </c>
      <c r="C35" s="73"/>
      <c r="D35" s="78"/>
      <c r="E35" s="79"/>
      <c r="F35" s="80"/>
      <c r="G35" s="70"/>
    </row>
    <row r="36" spans="1:7" s="1" customFormat="1" ht="96.75" customHeight="1" x14ac:dyDescent="0.25">
      <c r="A36" s="142" t="s">
        <v>1045</v>
      </c>
      <c r="B36" s="143" t="s">
        <v>140</v>
      </c>
      <c r="C36" s="59" t="s">
        <v>225</v>
      </c>
      <c r="D36" s="76"/>
      <c r="E36" s="77"/>
      <c r="F36" s="77"/>
      <c r="G36" s="122"/>
    </row>
    <row r="37" spans="1:7" s="1" customFormat="1" ht="144" customHeight="1" x14ac:dyDescent="0.25">
      <c r="A37" s="142" t="s">
        <v>1046</v>
      </c>
      <c r="B37" s="133" t="s">
        <v>142</v>
      </c>
      <c r="C37" s="60" t="s">
        <v>226</v>
      </c>
      <c r="D37" s="14"/>
      <c r="E37" s="7"/>
      <c r="F37" s="7"/>
      <c r="G37" s="122"/>
    </row>
    <row r="38" spans="1:7" s="1" customFormat="1" ht="97.5" customHeight="1" x14ac:dyDescent="0.25">
      <c r="A38" s="142" t="s">
        <v>1047</v>
      </c>
      <c r="B38" s="133" t="s">
        <v>144</v>
      </c>
      <c r="C38" s="122" t="s">
        <v>227</v>
      </c>
      <c r="D38" s="14"/>
      <c r="E38" s="7"/>
      <c r="F38" s="7"/>
      <c r="G38" s="3"/>
    </row>
    <row r="39" spans="1:7" s="1" customFormat="1" ht="77.25" customHeight="1" x14ac:dyDescent="0.25">
      <c r="A39" s="142" t="s">
        <v>1048</v>
      </c>
      <c r="B39" s="144" t="s">
        <v>146</v>
      </c>
      <c r="C39" s="145" t="s">
        <v>228</v>
      </c>
      <c r="D39" s="14"/>
      <c r="E39" s="7"/>
      <c r="F39" s="7"/>
      <c r="G39" s="122"/>
    </row>
    <row r="40" spans="1:7" s="1" customFormat="1" ht="81" customHeight="1" x14ac:dyDescent="0.25">
      <c r="A40" s="142" t="s">
        <v>1049</v>
      </c>
      <c r="B40" s="133" t="s">
        <v>148</v>
      </c>
      <c r="C40" s="122" t="s">
        <v>229</v>
      </c>
      <c r="D40" s="14"/>
      <c r="E40" s="7"/>
      <c r="F40" s="7"/>
      <c r="G40" s="3"/>
    </row>
    <row r="41" spans="1:7" s="1" customFormat="1" ht="235.5" customHeight="1" x14ac:dyDescent="0.25">
      <c r="A41" s="142" t="s">
        <v>1050</v>
      </c>
      <c r="B41" s="133" t="s">
        <v>150</v>
      </c>
      <c r="C41" s="146" t="s">
        <v>230</v>
      </c>
      <c r="D41" s="14"/>
      <c r="E41" s="7"/>
      <c r="F41" s="7"/>
      <c r="G41" s="3"/>
    </row>
    <row r="42" spans="1:7" s="1" customFormat="1" ht="120.75" customHeight="1" x14ac:dyDescent="0.25">
      <c r="A42" s="142" t="s">
        <v>1051</v>
      </c>
      <c r="B42" s="133" t="s">
        <v>152</v>
      </c>
      <c r="C42" s="122" t="s">
        <v>232</v>
      </c>
      <c r="D42" s="15"/>
      <c r="E42" s="7"/>
      <c r="F42" s="7"/>
      <c r="G42" s="122"/>
    </row>
    <row r="43" spans="1:7" s="1" customFormat="1" ht="160.5" customHeight="1" x14ac:dyDescent="0.25">
      <c r="A43" s="142" t="s">
        <v>1052</v>
      </c>
      <c r="B43" s="133" t="s">
        <v>154</v>
      </c>
      <c r="C43" s="122" t="s">
        <v>233</v>
      </c>
      <c r="D43" s="15"/>
      <c r="E43" s="7"/>
      <c r="F43" s="7"/>
      <c r="G43" s="122"/>
    </row>
    <row r="44" spans="1:7" s="1" customFormat="1" ht="65.25" customHeight="1" x14ac:dyDescent="0.25">
      <c r="A44" s="142" t="s">
        <v>1053</v>
      </c>
      <c r="B44" s="133" t="s">
        <v>156</v>
      </c>
      <c r="C44" s="122" t="s">
        <v>231</v>
      </c>
      <c r="D44" s="147"/>
      <c r="E44" s="7"/>
      <c r="F44" s="7"/>
      <c r="G44" s="122"/>
    </row>
    <row r="45" spans="1:7" s="1" customFormat="1" ht="71.25" customHeight="1" x14ac:dyDescent="0.25">
      <c r="A45" s="142" t="s">
        <v>1054</v>
      </c>
      <c r="B45" s="133" t="s">
        <v>158</v>
      </c>
      <c r="C45" s="59" t="s">
        <v>234</v>
      </c>
      <c r="D45" s="15"/>
      <c r="E45" s="7"/>
      <c r="F45" s="7"/>
      <c r="G45" s="122"/>
    </row>
    <row r="46" spans="1:7" s="149" customFormat="1" ht="40.5" customHeight="1" x14ac:dyDescent="0.25">
      <c r="A46" s="148" t="s">
        <v>1055</v>
      </c>
      <c r="B46" s="144" t="s">
        <v>70</v>
      </c>
      <c r="C46" s="133" t="s">
        <v>159</v>
      </c>
      <c r="D46" s="15"/>
      <c r="E46" s="7"/>
      <c r="F46" s="7"/>
      <c r="G46" s="145"/>
    </row>
    <row r="47" spans="1:7" s="1" customFormat="1" ht="211.5" customHeight="1" x14ac:dyDescent="0.25">
      <c r="A47" s="142" t="s">
        <v>1056</v>
      </c>
      <c r="B47" s="133" t="s">
        <v>30</v>
      </c>
      <c r="C47" s="122" t="s">
        <v>235</v>
      </c>
      <c r="D47" s="147"/>
      <c r="E47" s="7"/>
      <c r="F47" s="7"/>
      <c r="G47" s="122"/>
    </row>
    <row r="48" spans="1:7" s="1" customFormat="1" ht="89.25" customHeight="1" x14ac:dyDescent="0.25">
      <c r="A48" s="142" t="s">
        <v>1057</v>
      </c>
      <c r="B48" s="133" t="s">
        <v>33</v>
      </c>
      <c r="C48" s="192" t="s">
        <v>276</v>
      </c>
      <c r="D48" s="15"/>
      <c r="E48" s="7"/>
      <c r="F48" s="7"/>
      <c r="G48" s="122"/>
    </row>
    <row r="49" spans="1:7" s="1" customFormat="1" ht="72.75" customHeight="1" x14ac:dyDescent="0.25">
      <c r="A49" s="142" t="s">
        <v>1058</v>
      </c>
      <c r="B49" s="133" t="s">
        <v>277</v>
      </c>
      <c r="C49" s="122" t="s">
        <v>282</v>
      </c>
      <c r="D49" s="15"/>
      <c r="E49" s="7"/>
      <c r="F49" s="7"/>
      <c r="G49" s="122"/>
    </row>
    <row r="50" spans="1:7" s="1" customFormat="1" ht="49.5" customHeight="1" x14ac:dyDescent="0.25">
      <c r="A50" s="142" t="s">
        <v>1059</v>
      </c>
      <c r="B50" s="133" t="s">
        <v>32</v>
      </c>
      <c r="C50" s="133" t="s">
        <v>278</v>
      </c>
      <c r="D50" s="147"/>
      <c r="E50" s="7"/>
      <c r="F50" s="7"/>
      <c r="G50" s="122"/>
    </row>
    <row r="51" spans="1:7" s="1" customFormat="1" ht="24.75" customHeight="1" x14ac:dyDescent="0.25">
      <c r="A51" s="287" t="s">
        <v>1060</v>
      </c>
      <c r="B51" s="288" t="s">
        <v>162</v>
      </c>
      <c r="C51" s="284" t="s">
        <v>244</v>
      </c>
      <c r="D51" s="283"/>
      <c r="E51" s="283"/>
      <c r="F51" s="283"/>
      <c r="G51" s="284"/>
    </row>
    <row r="52" spans="1:7" s="1" customFormat="1" ht="123" customHeight="1" x14ac:dyDescent="0.25">
      <c r="A52" s="287"/>
      <c r="B52" s="288"/>
      <c r="C52" s="284"/>
      <c r="D52" s="283"/>
      <c r="E52" s="283"/>
      <c r="F52" s="283"/>
      <c r="G52" s="284"/>
    </row>
    <row r="53" spans="1:7" s="1" customFormat="1" ht="136.5" customHeight="1" x14ac:dyDescent="0.25">
      <c r="A53" s="150" t="s">
        <v>1061</v>
      </c>
      <c r="B53" s="133" t="s">
        <v>31</v>
      </c>
      <c r="C53" s="122" t="s">
        <v>236</v>
      </c>
      <c r="D53" s="16"/>
      <c r="E53" s="7"/>
      <c r="F53" s="7"/>
      <c r="G53" s="122"/>
    </row>
    <row r="54" spans="1:7" s="1" customFormat="1" ht="45.75" customHeight="1" x14ac:dyDescent="0.25">
      <c r="A54" s="142" t="s">
        <v>160</v>
      </c>
      <c r="B54" s="133" t="s">
        <v>34</v>
      </c>
      <c r="C54" s="122" t="s">
        <v>237</v>
      </c>
      <c r="D54" s="14"/>
      <c r="E54" s="7"/>
      <c r="F54" s="7"/>
      <c r="G54" s="134"/>
    </row>
    <row r="55" spans="1:7" s="1" customFormat="1" ht="42.75" customHeight="1" x14ac:dyDescent="0.25">
      <c r="A55" s="130" t="s">
        <v>161</v>
      </c>
      <c r="B55" s="133" t="s">
        <v>72</v>
      </c>
      <c r="C55" s="133" t="s">
        <v>166</v>
      </c>
      <c r="D55" s="14"/>
      <c r="E55" s="7"/>
      <c r="F55" s="7"/>
      <c r="G55" s="122"/>
    </row>
    <row r="56" spans="1:7" s="1" customFormat="1" ht="107.25" customHeight="1" x14ac:dyDescent="0.25">
      <c r="A56" s="130" t="s">
        <v>163</v>
      </c>
      <c r="B56" s="133" t="s">
        <v>71</v>
      </c>
      <c r="C56" s="122" t="s">
        <v>238</v>
      </c>
      <c r="D56" s="14"/>
      <c r="E56" s="7"/>
      <c r="F56" s="7"/>
      <c r="G56" s="134"/>
    </row>
    <row r="57" spans="1:7" s="1" customFormat="1" ht="39" customHeight="1" x14ac:dyDescent="0.25">
      <c r="A57" s="130" t="s">
        <v>164</v>
      </c>
      <c r="B57" s="133" t="s">
        <v>35</v>
      </c>
      <c r="C57" s="133" t="s">
        <v>169</v>
      </c>
      <c r="D57" s="16"/>
      <c r="E57" s="7"/>
      <c r="F57" s="7"/>
      <c r="G57" s="122"/>
    </row>
    <row r="58" spans="1:7" s="1" customFormat="1" ht="57.75" customHeight="1" x14ac:dyDescent="0.25">
      <c r="A58" s="130" t="s">
        <v>165</v>
      </c>
      <c r="B58" s="133" t="s">
        <v>78</v>
      </c>
      <c r="C58" s="133" t="s">
        <v>170</v>
      </c>
      <c r="D58" s="14"/>
      <c r="E58" s="7"/>
      <c r="F58" s="7"/>
      <c r="G58" s="122"/>
    </row>
    <row r="59" spans="1:7" s="1" customFormat="1" ht="168" customHeight="1" x14ac:dyDescent="0.25">
      <c r="A59" s="130" t="s">
        <v>167</v>
      </c>
      <c r="B59" s="133" t="s">
        <v>69</v>
      </c>
      <c r="C59" s="133" t="s">
        <v>36</v>
      </c>
      <c r="D59" s="14"/>
      <c r="E59" s="7"/>
      <c r="F59" s="7"/>
      <c r="G59" s="122"/>
    </row>
    <row r="60" spans="1:7" s="1" customFormat="1" ht="38.25" customHeight="1" x14ac:dyDescent="0.25">
      <c r="A60" s="151" t="s">
        <v>168</v>
      </c>
      <c r="B60" s="152" t="s">
        <v>1062</v>
      </c>
      <c r="C60" s="122"/>
      <c r="D60" s="14"/>
      <c r="E60" s="7"/>
      <c r="F60" s="7"/>
      <c r="G60" s="3"/>
    </row>
    <row r="61" spans="1:7" s="1" customFormat="1" ht="54" customHeight="1" x14ac:dyDescent="0.25">
      <c r="A61" s="153" t="s">
        <v>1063</v>
      </c>
      <c r="B61" s="63" t="s">
        <v>1064</v>
      </c>
      <c r="C61" s="63" t="s">
        <v>1065</v>
      </c>
      <c r="D61" s="14"/>
      <c r="E61" s="7"/>
      <c r="F61" s="7"/>
      <c r="G61" s="33"/>
    </row>
    <row r="62" spans="1:7" s="1" customFormat="1" ht="39.75" customHeight="1" thickBot="1" x14ac:dyDescent="0.3">
      <c r="A62" s="62"/>
      <c r="B62" s="63"/>
      <c r="C62" s="63"/>
      <c r="D62" s="92"/>
      <c r="E62" s="75"/>
      <c r="F62" s="71"/>
      <c r="G62" s="154"/>
    </row>
    <row r="63" spans="1:7" s="4" customFormat="1" ht="36" customHeight="1" thickBot="1" x14ac:dyDescent="0.3">
      <c r="A63" s="17"/>
      <c r="B63" s="17"/>
      <c r="C63" s="17"/>
      <c r="D63" s="17"/>
      <c r="E63" s="82"/>
      <c r="F63" s="83"/>
      <c r="G63" s="121" t="s">
        <v>1066</v>
      </c>
    </row>
    <row r="64" spans="1:7" s="1" customFormat="1" ht="101.25" customHeight="1" x14ac:dyDescent="0.25">
      <c r="A64" s="4"/>
      <c r="B64" s="128"/>
      <c r="C64" s="128"/>
      <c r="D64" s="128"/>
      <c r="E64" s="81" t="s">
        <v>1067</v>
      </c>
      <c r="F64" s="69" t="s">
        <v>1068</v>
      </c>
      <c r="G64" s="3"/>
    </row>
    <row r="65" spans="1:7" s="1" customFormat="1" ht="74.25" customHeight="1" x14ac:dyDescent="0.25">
      <c r="A65" s="4"/>
      <c r="B65" s="128"/>
      <c r="C65" s="128"/>
      <c r="D65" s="128"/>
      <c r="E65" s="155"/>
      <c r="F65" s="156"/>
    </row>
    <row r="66" spans="1:7" s="1" customFormat="1" x14ac:dyDescent="0.25">
      <c r="A66" s="4"/>
      <c r="B66" s="2" t="s">
        <v>1069</v>
      </c>
      <c r="C66" s="2"/>
      <c r="D66" s="2"/>
      <c r="E66" s="5"/>
      <c r="F66" s="5"/>
    </row>
    <row r="67" spans="1:7" s="1" customFormat="1" ht="15" customHeight="1" x14ac:dyDescent="0.25">
      <c r="A67" s="4"/>
      <c r="B67" s="279" t="s">
        <v>51</v>
      </c>
      <c r="C67" s="279"/>
      <c r="D67" s="279"/>
      <c r="E67" s="279"/>
      <c r="F67" s="279"/>
      <c r="G67" s="279"/>
    </row>
    <row r="68" spans="1:7" s="1" customFormat="1" ht="18.399999999999999" customHeight="1" x14ac:dyDescent="0.25">
      <c r="A68" s="4"/>
      <c r="B68" s="280" t="s">
        <v>52</v>
      </c>
      <c r="C68" s="280"/>
      <c r="D68" s="280"/>
      <c r="E68" s="280"/>
      <c r="F68" s="280"/>
      <c r="G68" s="280"/>
    </row>
    <row r="69" spans="1:7" s="1" customFormat="1" x14ac:dyDescent="0.25">
      <c r="A69" s="4"/>
      <c r="B69" s="281" t="s">
        <v>53</v>
      </c>
      <c r="C69" s="281"/>
      <c r="D69" s="281"/>
      <c r="E69" s="281"/>
      <c r="F69" s="281"/>
      <c r="G69" s="281"/>
    </row>
    <row r="70" spans="1:7" s="1" customFormat="1" x14ac:dyDescent="0.25">
      <c r="A70" s="4"/>
      <c r="B70" s="282" t="s">
        <v>54</v>
      </c>
      <c r="C70" s="282"/>
      <c r="D70" s="282"/>
      <c r="E70" s="282"/>
      <c r="F70" s="129"/>
    </row>
  </sheetData>
  <mergeCells count="24">
    <mergeCell ref="C7:G7"/>
    <mergeCell ref="D1:F1"/>
    <mergeCell ref="C3:G3"/>
    <mergeCell ref="C4:G4"/>
    <mergeCell ref="C5:G5"/>
    <mergeCell ref="C6:G6"/>
    <mergeCell ref="C8:G8"/>
    <mergeCell ref="A10:A11"/>
    <mergeCell ref="B10:B11"/>
    <mergeCell ref="C10:C11"/>
    <mergeCell ref="D10:G10"/>
    <mergeCell ref="C16:C17"/>
    <mergeCell ref="C18:C19"/>
    <mergeCell ref="A51:A52"/>
    <mergeCell ref="B51:B52"/>
    <mergeCell ref="C51:C52"/>
    <mergeCell ref="B67:G67"/>
    <mergeCell ref="B68:G68"/>
    <mergeCell ref="B69:G69"/>
    <mergeCell ref="B70:E70"/>
    <mergeCell ref="E51:E52"/>
    <mergeCell ref="F51:F52"/>
    <mergeCell ref="G51:G52"/>
    <mergeCell ref="D51:D52"/>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0"/>
  <sheetViews>
    <sheetView topLeftCell="A38" zoomScale="55" zoomScaleNormal="55" workbookViewId="0">
      <selection activeCell="D33" sqref="D33"/>
    </sheetView>
  </sheetViews>
  <sheetFormatPr defaultRowHeight="15.75" x14ac:dyDescent="0.25"/>
  <cols>
    <col min="1" max="1" width="9.140625" style="4"/>
    <col min="2" max="2" width="35.28515625" style="208" customWidth="1"/>
    <col min="3" max="3" width="179.7109375" style="208" customWidth="1"/>
    <col min="4" max="4" width="31" style="208" customWidth="1"/>
    <col min="5" max="5" width="29.42578125" style="5" customWidth="1"/>
    <col min="6" max="6" width="39.42578125" style="5" customWidth="1"/>
    <col min="7" max="7" width="54" style="1" customWidth="1"/>
    <col min="8" max="1020" width="9.140625" style="1"/>
  </cols>
  <sheetData>
    <row r="1" spans="1:13" x14ac:dyDescent="0.25">
      <c r="D1" s="302" t="s">
        <v>1070</v>
      </c>
      <c r="E1" s="302"/>
      <c r="F1" s="302"/>
    </row>
    <row r="3" spans="1:13" ht="15" customHeight="1" x14ac:dyDescent="0.25">
      <c r="B3" s="54" t="s">
        <v>1071</v>
      </c>
      <c r="C3" s="303" t="s">
        <v>1072</v>
      </c>
      <c r="D3" s="304"/>
      <c r="E3" s="304"/>
      <c r="F3" s="304"/>
      <c r="G3" s="304"/>
    </row>
    <row r="4" spans="1:13" ht="15" customHeight="1" x14ac:dyDescent="0.25">
      <c r="B4" s="54" t="s">
        <v>1073</v>
      </c>
      <c r="C4" s="303" t="s">
        <v>1074</v>
      </c>
      <c r="D4" s="304"/>
      <c r="E4" s="304"/>
      <c r="F4" s="304"/>
      <c r="G4" s="304"/>
    </row>
    <row r="5" spans="1:13" ht="15" customHeight="1" x14ac:dyDescent="0.25">
      <c r="B5" s="54" t="s">
        <v>1075</v>
      </c>
      <c r="C5" s="303" t="s">
        <v>1076</v>
      </c>
      <c r="D5" s="304"/>
      <c r="E5" s="304"/>
      <c r="F5" s="304"/>
      <c r="G5" s="304"/>
    </row>
    <row r="6" spans="1:13" ht="15" customHeight="1" x14ac:dyDescent="0.25">
      <c r="B6" s="55" t="s">
        <v>1077</v>
      </c>
      <c r="C6" s="305" t="s">
        <v>1078</v>
      </c>
      <c r="D6" s="306"/>
      <c r="E6" s="306"/>
      <c r="F6" s="306"/>
      <c r="G6" s="306"/>
    </row>
    <row r="7" spans="1:13" ht="15" customHeight="1" x14ac:dyDescent="0.25">
      <c r="B7" s="55" t="s">
        <v>1079</v>
      </c>
      <c r="C7" s="300" t="s">
        <v>1080</v>
      </c>
      <c r="D7" s="301"/>
      <c r="E7" s="301"/>
      <c r="F7" s="301"/>
      <c r="G7" s="301"/>
    </row>
    <row r="8" spans="1:13" ht="15" customHeight="1" x14ac:dyDescent="0.25">
      <c r="B8" s="54" t="s">
        <v>1081</v>
      </c>
      <c r="C8" s="289" t="s">
        <v>242</v>
      </c>
      <c r="D8" s="290"/>
      <c r="E8" s="290"/>
      <c r="F8" s="290"/>
      <c r="G8" s="290"/>
    </row>
    <row r="9" spans="1:13" ht="15" customHeight="1" x14ac:dyDescent="0.25">
      <c r="B9" s="1"/>
      <c r="D9" s="6"/>
      <c r="E9" s="209"/>
      <c r="F9" s="209"/>
    </row>
    <row r="10" spans="1:13" s="1" customFormat="1" ht="36.75" customHeight="1" x14ac:dyDescent="0.25">
      <c r="A10" s="291" t="s">
        <v>1082</v>
      </c>
      <c r="B10" s="293" t="s">
        <v>1083</v>
      </c>
      <c r="C10" s="295" t="s">
        <v>1084</v>
      </c>
      <c r="D10" s="297" t="s">
        <v>1085</v>
      </c>
      <c r="E10" s="298"/>
      <c r="F10" s="298"/>
      <c r="G10" s="299"/>
      <c r="H10" s="149"/>
      <c r="I10" s="149"/>
      <c r="J10" s="149"/>
      <c r="K10" s="149"/>
      <c r="L10" s="149"/>
      <c r="M10" s="149"/>
    </row>
    <row r="11" spans="1:13" ht="165" customHeight="1" x14ac:dyDescent="0.25">
      <c r="A11" s="292"/>
      <c r="B11" s="294"/>
      <c r="C11" s="296"/>
      <c r="D11" s="34" t="s">
        <v>1086</v>
      </c>
      <c r="E11" s="31" t="s">
        <v>1087</v>
      </c>
      <c r="F11" s="34" t="s">
        <v>1088</v>
      </c>
      <c r="G11" s="34" t="s">
        <v>1089</v>
      </c>
    </row>
    <row r="12" spans="1:13" ht="117" customHeight="1" x14ac:dyDescent="0.25">
      <c r="A12" s="8"/>
      <c r="B12" s="35" t="s">
        <v>1090</v>
      </c>
      <c r="C12" s="35" t="s">
        <v>1091</v>
      </c>
      <c r="D12" s="18" t="s">
        <v>1092</v>
      </c>
      <c r="E12" s="18" t="s">
        <v>1093</v>
      </c>
      <c r="F12" s="18" t="s">
        <v>1094</v>
      </c>
      <c r="G12" s="9"/>
    </row>
    <row r="13" spans="1:13" s="1" customFormat="1" ht="32.25" customHeight="1" x14ac:dyDescent="0.25">
      <c r="A13" s="56" t="s">
        <v>1095</v>
      </c>
      <c r="B13" s="57" t="s">
        <v>1096</v>
      </c>
      <c r="C13" s="58"/>
      <c r="D13" s="71"/>
      <c r="E13" s="210"/>
      <c r="F13" s="210"/>
      <c r="G13" s="9"/>
    </row>
    <row r="14" spans="1:13" s="1" customFormat="1" ht="72.75" customHeight="1" x14ac:dyDescent="0.25">
      <c r="A14" s="130" t="s">
        <v>1097</v>
      </c>
      <c r="B14" s="131" t="s">
        <v>1098</v>
      </c>
      <c r="C14" s="207" t="s">
        <v>1099</v>
      </c>
      <c r="D14" s="10"/>
      <c r="E14" s="18"/>
      <c r="F14" s="18"/>
      <c r="G14" s="207"/>
    </row>
    <row r="15" spans="1:13" s="1" customFormat="1" ht="52.5" customHeight="1" x14ac:dyDescent="0.25">
      <c r="A15" s="130" t="s">
        <v>1100</v>
      </c>
      <c r="B15" s="131" t="s">
        <v>1101</v>
      </c>
      <c r="C15" s="207" t="s">
        <v>1102</v>
      </c>
      <c r="D15" s="10"/>
      <c r="E15" s="18"/>
      <c r="F15" s="18"/>
      <c r="G15" s="207"/>
    </row>
    <row r="16" spans="1:13" s="1" customFormat="1" ht="115.5" customHeight="1" x14ac:dyDescent="0.25">
      <c r="A16" s="130" t="s">
        <v>1103</v>
      </c>
      <c r="B16" s="131" t="s">
        <v>1104</v>
      </c>
      <c r="C16" s="285" t="s">
        <v>218</v>
      </c>
      <c r="D16" s="11"/>
      <c r="E16" s="12"/>
      <c r="F16" s="12"/>
      <c r="G16" s="207"/>
    </row>
    <row r="17" spans="1:7" s="1" customFormat="1" ht="87.75" customHeight="1" x14ac:dyDescent="0.25">
      <c r="A17" s="130" t="s">
        <v>1105</v>
      </c>
      <c r="B17" s="131" t="s">
        <v>1106</v>
      </c>
      <c r="C17" s="286"/>
      <c r="D17" s="11"/>
      <c r="E17" s="12"/>
      <c r="F17" s="12"/>
      <c r="G17" s="207"/>
    </row>
    <row r="18" spans="1:7" s="1" customFormat="1" ht="57" customHeight="1" x14ac:dyDescent="0.25">
      <c r="A18" s="130" t="s">
        <v>1107</v>
      </c>
      <c r="B18" s="131" t="s">
        <v>1108</v>
      </c>
      <c r="C18" s="285" t="s">
        <v>1109</v>
      </c>
      <c r="D18" s="11"/>
      <c r="E18" s="12"/>
      <c r="F18" s="12"/>
      <c r="G18" s="207"/>
    </row>
    <row r="19" spans="1:7" s="1" customFormat="1" ht="66.75" customHeight="1" x14ac:dyDescent="0.25">
      <c r="A19" s="130" t="s">
        <v>1110</v>
      </c>
      <c r="B19" s="131" t="s">
        <v>1111</v>
      </c>
      <c r="C19" s="286"/>
      <c r="D19" s="14"/>
      <c r="E19" s="7"/>
      <c r="F19" s="7"/>
      <c r="G19" s="207"/>
    </row>
    <row r="20" spans="1:7" s="1" customFormat="1" ht="141.75" customHeight="1" x14ac:dyDescent="0.25">
      <c r="A20" s="130" t="s">
        <v>1112</v>
      </c>
      <c r="B20" s="131" t="s">
        <v>1113</v>
      </c>
      <c r="C20" s="207" t="s">
        <v>220</v>
      </c>
      <c r="D20" s="14"/>
      <c r="E20" s="7"/>
      <c r="F20" s="7"/>
      <c r="G20" s="207"/>
    </row>
    <row r="21" spans="1:7" s="1" customFormat="1" ht="58.5" customHeight="1" x14ac:dyDescent="0.25">
      <c r="A21" s="130" t="s">
        <v>1114</v>
      </c>
      <c r="B21" s="132" t="s">
        <v>1115</v>
      </c>
      <c r="C21" s="207" t="s">
        <v>1116</v>
      </c>
      <c r="D21" s="14"/>
      <c r="E21" s="7"/>
      <c r="F21" s="7"/>
      <c r="G21" s="207"/>
    </row>
    <row r="22" spans="1:7" s="1" customFormat="1" ht="58.5" customHeight="1" x14ac:dyDescent="0.25">
      <c r="A22" s="130" t="s">
        <v>1117</v>
      </c>
      <c r="B22" s="131" t="s">
        <v>1118</v>
      </c>
      <c r="C22" s="207" t="s">
        <v>1119</v>
      </c>
      <c r="D22" s="14"/>
      <c r="E22" s="7"/>
      <c r="F22" s="7"/>
      <c r="G22" s="207"/>
    </row>
    <row r="23" spans="1:7" s="1" customFormat="1" ht="89.25" customHeight="1" x14ac:dyDescent="0.25">
      <c r="A23" s="130" t="s">
        <v>1120</v>
      </c>
      <c r="B23" s="206" t="s">
        <v>1121</v>
      </c>
      <c r="C23" s="207" t="s">
        <v>1122</v>
      </c>
      <c r="D23" s="14"/>
      <c r="E23" s="7"/>
      <c r="F23" s="7"/>
      <c r="G23" s="13"/>
    </row>
    <row r="24" spans="1:7" s="1" customFormat="1" ht="120" customHeight="1" x14ac:dyDescent="0.25">
      <c r="A24" s="130" t="s">
        <v>1123</v>
      </c>
      <c r="B24" s="206" t="s">
        <v>1124</v>
      </c>
      <c r="C24" s="207" t="s">
        <v>323</v>
      </c>
      <c r="D24" s="14"/>
      <c r="E24" s="7"/>
      <c r="F24" s="7"/>
      <c r="G24" s="134"/>
    </row>
    <row r="25" spans="1:7" s="1" customFormat="1" ht="74.25" customHeight="1" x14ac:dyDescent="0.25">
      <c r="A25" s="130" t="s">
        <v>1125</v>
      </c>
      <c r="B25" s="206" t="s">
        <v>1126</v>
      </c>
      <c r="C25" s="207" t="s">
        <v>1127</v>
      </c>
      <c r="D25" s="135"/>
      <c r="E25" s="7"/>
      <c r="F25" s="7"/>
      <c r="G25" s="207"/>
    </row>
    <row r="26" spans="1:7" s="1" customFormat="1" ht="121.5" customHeight="1" x14ac:dyDescent="0.25">
      <c r="A26" s="130" t="s">
        <v>1128</v>
      </c>
      <c r="B26" s="136" t="s">
        <v>1129</v>
      </c>
      <c r="C26" s="207" t="s">
        <v>245</v>
      </c>
      <c r="D26" s="135"/>
      <c r="E26" s="7"/>
      <c r="F26" s="7"/>
      <c r="G26" s="207"/>
    </row>
    <row r="27" spans="1:7" s="1" customFormat="1" ht="45.75" customHeight="1" x14ac:dyDescent="0.25">
      <c r="A27" s="130" t="s">
        <v>1130</v>
      </c>
      <c r="B27" s="136" t="s">
        <v>1131</v>
      </c>
      <c r="C27" s="207" t="s">
        <v>1132</v>
      </c>
      <c r="D27" s="135"/>
      <c r="E27" s="7"/>
      <c r="F27" s="7"/>
      <c r="G27" s="137"/>
    </row>
    <row r="28" spans="1:7" s="1" customFormat="1" ht="73.5" customHeight="1" x14ac:dyDescent="0.25">
      <c r="A28" s="130" t="s">
        <v>1133</v>
      </c>
      <c r="B28" s="206" t="s">
        <v>1134</v>
      </c>
      <c r="C28" s="207" t="s">
        <v>1135</v>
      </c>
      <c r="D28" s="135"/>
      <c r="E28" s="7"/>
      <c r="F28" s="7"/>
      <c r="G28" s="207"/>
    </row>
    <row r="29" spans="1:7" s="1" customFormat="1" ht="46.5" customHeight="1" x14ac:dyDescent="0.25">
      <c r="A29" s="130" t="s">
        <v>1136</v>
      </c>
      <c r="B29" s="206" t="s">
        <v>1137</v>
      </c>
      <c r="C29" s="206" t="s">
        <v>1138</v>
      </c>
      <c r="D29" s="135"/>
      <c r="E29" s="7"/>
      <c r="F29" s="7"/>
      <c r="G29" s="207"/>
    </row>
    <row r="30" spans="1:7" s="1" customFormat="1" ht="409.5" customHeight="1" x14ac:dyDescent="0.25">
      <c r="A30" s="130" t="s">
        <v>1139</v>
      </c>
      <c r="B30" s="206" t="s">
        <v>1140</v>
      </c>
      <c r="C30" s="207" t="s">
        <v>324</v>
      </c>
      <c r="D30" s="135"/>
      <c r="E30" s="7"/>
      <c r="F30" s="7"/>
      <c r="G30" s="207"/>
    </row>
    <row r="31" spans="1:7" s="1" customFormat="1" ht="77.25" customHeight="1" x14ac:dyDescent="0.25">
      <c r="A31" s="130" t="s">
        <v>1141</v>
      </c>
      <c r="B31" s="206" t="s">
        <v>1142</v>
      </c>
      <c r="C31" s="207" t="s">
        <v>1143</v>
      </c>
      <c r="D31" s="135"/>
      <c r="E31" s="7"/>
      <c r="F31" s="7"/>
      <c r="G31" s="207"/>
    </row>
    <row r="32" spans="1:7" s="1" customFormat="1" ht="57.75" customHeight="1" x14ac:dyDescent="0.25">
      <c r="A32" s="130" t="s">
        <v>1144</v>
      </c>
      <c r="B32" s="136" t="s">
        <v>1145</v>
      </c>
      <c r="C32" s="207" t="s">
        <v>321</v>
      </c>
      <c r="D32" s="135"/>
      <c r="E32" s="7"/>
      <c r="F32" s="7"/>
      <c r="G32" s="207"/>
    </row>
    <row r="33" spans="1:7" s="1" customFormat="1" ht="77.25" customHeight="1" x14ac:dyDescent="0.25">
      <c r="A33" s="130" t="s">
        <v>1146</v>
      </c>
      <c r="B33" s="136" t="s">
        <v>1147</v>
      </c>
      <c r="C33" s="207" t="s">
        <v>325</v>
      </c>
      <c r="D33" s="135"/>
      <c r="E33" s="7"/>
      <c r="F33" s="7"/>
      <c r="G33" s="138"/>
    </row>
    <row r="34" spans="1:7" s="1" customFormat="1" ht="44.25" customHeight="1" thickBot="1" x14ac:dyDescent="0.3">
      <c r="A34" s="130" t="s">
        <v>1148</v>
      </c>
      <c r="B34" s="139" t="s">
        <v>1149</v>
      </c>
      <c r="C34" s="140" t="s">
        <v>1150</v>
      </c>
      <c r="D34" s="74"/>
      <c r="E34" s="141"/>
      <c r="F34" s="141"/>
      <c r="G34" s="207"/>
    </row>
    <row r="35" spans="1:7" s="1" customFormat="1" ht="15" customHeight="1" thickBot="1" x14ac:dyDescent="0.3">
      <c r="A35" s="214" t="s">
        <v>1151</v>
      </c>
      <c r="B35" s="61" t="s">
        <v>1152</v>
      </c>
      <c r="C35" s="73"/>
      <c r="D35" s="78"/>
      <c r="E35" s="79"/>
      <c r="F35" s="80"/>
      <c r="G35" s="70"/>
    </row>
    <row r="36" spans="1:7" s="1" customFormat="1" ht="114" customHeight="1" x14ac:dyDescent="0.25">
      <c r="A36" s="142" t="s">
        <v>1153</v>
      </c>
      <c r="B36" s="143" t="s">
        <v>1154</v>
      </c>
      <c r="C36" s="59" t="s">
        <v>1155</v>
      </c>
      <c r="D36" s="76"/>
      <c r="E36" s="77"/>
      <c r="F36" s="77"/>
      <c r="G36" s="207"/>
    </row>
    <row r="37" spans="1:7" s="1" customFormat="1" ht="141" customHeight="1" x14ac:dyDescent="0.25">
      <c r="A37" s="142" t="s">
        <v>1156</v>
      </c>
      <c r="B37" s="206" t="s">
        <v>1157</v>
      </c>
      <c r="C37" s="60" t="s">
        <v>1158</v>
      </c>
      <c r="D37" s="14"/>
      <c r="E37" s="7"/>
      <c r="F37" s="7"/>
      <c r="G37" s="207"/>
    </row>
    <row r="38" spans="1:7" s="1" customFormat="1" ht="90.75" customHeight="1" x14ac:dyDescent="0.25">
      <c r="A38" s="142" t="s">
        <v>1159</v>
      </c>
      <c r="B38" s="206" t="s">
        <v>1160</v>
      </c>
      <c r="C38" s="207" t="s">
        <v>1161</v>
      </c>
      <c r="D38" s="14"/>
      <c r="E38" s="7"/>
      <c r="F38" s="7"/>
      <c r="G38" s="3"/>
    </row>
    <row r="39" spans="1:7" s="1" customFormat="1" ht="65.25" customHeight="1" x14ac:dyDescent="0.25">
      <c r="A39" s="142" t="s">
        <v>1162</v>
      </c>
      <c r="B39" s="144" t="s">
        <v>1163</v>
      </c>
      <c r="C39" s="145" t="s">
        <v>1164</v>
      </c>
      <c r="D39" s="14"/>
      <c r="E39" s="7"/>
      <c r="F39" s="7"/>
      <c r="G39" s="207"/>
    </row>
    <row r="40" spans="1:7" s="1" customFormat="1" ht="59.25" customHeight="1" x14ac:dyDescent="0.25">
      <c r="A40" s="142" t="s">
        <v>1165</v>
      </c>
      <c r="B40" s="206" t="s">
        <v>1166</v>
      </c>
      <c r="C40" s="207" t="s">
        <v>1167</v>
      </c>
      <c r="D40" s="14"/>
      <c r="E40" s="7"/>
      <c r="F40" s="7"/>
      <c r="G40" s="3"/>
    </row>
    <row r="41" spans="1:7" s="1" customFormat="1" ht="175.5" customHeight="1" x14ac:dyDescent="0.25">
      <c r="A41" s="142" t="s">
        <v>1168</v>
      </c>
      <c r="B41" s="206" t="s">
        <v>1169</v>
      </c>
      <c r="C41" s="146" t="s">
        <v>1170</v>
      </c>
      <c r="D41" s="14"/>
      <c r="E41" s="7"/>
      <c r="F41" s="7"/>
      <c r="G41" s="3"/>
    </row>
    <row r="42" spans="1:7" s="1" customFormat="1" ht="75.75" customHeight="1" x14ac:dyDescent="0.25">
      <c r="A42" s="142" t="s">
        <v>1171</v>
      </c>
      <c r="B42" s="206" t="s">
        <v>1172</v>
      </c>
      <c r="C42" s="207" t="s">
        <v>1173</v>
      </c>
      <c r="D42" s="15"/>
      <c r="E42" s="7"/>
      <c r="F42" s="7"/>
      <c r="G42" s="207"/>
    </row>
    <row r="43" spans="1:7" s="1" customFormat="1" ht="185.25" customHeight="1" x14ac:dyDescent="0.25">
      <c r="A43" s="142" t="s">
        <v>1174</v>
      </c>
      <c r="B43" s="206" t="s">
        <v>1175</v>
      </c>
      <c r="C43" s="207" t="s">
        <v>1176</v>
      </c>
      <c r="D43" s="15"/>
      <c r="E43" s="7"/>
      <c r="F43" s="7"/>
      <c r="G43" s="207"/>
    </row>
    <row r="44" spans="1:7" s="1" customFormat="1" ht="65.25" customHeight="1" x14ac:dyDescent="0.25">
      <c r="A44" s="142" t="s">
        <v>1177</v>
      </c>
      <c r="B44" s="206" t="s">
        <v>1178</v>
      </c>
      <c r="C44" s="207" t="s">
        <v>1179</v>
      </c>
      <c r="D44" s="147"/>
      <c r="E44" s="7"/>
      <c r="F44" s="7"/>
      <c r="G44" s="207"/>
    </row>
    <row r="45" spans="1:7" s="1" customFormat="1" ht="71.25" customHeight="1" x14ac:dyDescent="0.25">
      <c r="A45" s="142" t="s">
        <v>1180</v>
      </c>
      <c r="B45" s="206" t="s">
        <v>1181</v>
      </c>
      <c r="C45" s="59" t="s">
        <v>1182</v>
      </c>
      <c r="D45" s="15"/>
      <c r="E45" s="7"/>
      <c r="F45" s="7"/>
      <c r="G45" s="207"/>
    </row>
    <row r="46" spans="1:7" s="149" customFormat="1" ht="40.5" customHeight="1" x14ac:dyDescent="0.25">
      <c r="A46" s="148" t="s">
        <v>1183</v>
      </c>
      <c r="B46" s="144" t="s">
        <v>1184</v>
      </c>
      <c r="C46" s="206" t="s">
        <v>1185</v>
      </c>
      <c r="D46" s="15"/>
      <c r="E46" s="7"/>
      <c r="F46" s="7"/>
      <c r="G46" s="145"/>
    </row>
    <row r="47" spans="1:7" s="1" customFormat="1" ht="313.5" customHeight="1" x14ac:dyDescent="0.25">
      <c r="A47" s="142" t="s">
        <v>1186</v>
      </c>
      <c r="B47" s="206" t="s">
        <v>1187</v>
      </c>
      <c r="C47" s="207" t="s">
        <v>1188</v>
      </c>
      <c r="D47" s="147"/>
      <c r="E47" s="7"/>
      <c r="F47" s="7"/>
      <c r="G47" s="207"/>
    </row>
    <row r="48" spans="1:7" s="1" customFormat="1" ht="43.5" customHeight="1" x14ac:dyDescent="0.25">
      <c r="A48" s="142" t="s">
        <v>1189</v>
      </c>
      <c r="B48" s="206" t="s">
        <v>1190</v>
      </c>
      <c r="C48" s="207" t="s">
        <v>283</v>
      </c>
      <c r="D48" s="15"/>
      <c r="E48" s="7"/>
      <c r="F48" s="7"/>
      <c r="G48" s="207"/>
    </row>
    <row r="49" spans="1:7" s="1" customFormat="1" ht="72.75" customHeight="1" x14ac:dyDescent="0.25">
      <c r="A49" s="142" t="s">
        <v>1191</v>
      </c>
      <c r="B49" s="206" t="s">
        <v>1192</v>
      </c>
      <c r="C49" s="207" t="s">
        <v>284</v>
      </c>
      <c r="D49" s="15"/>
      <c r="E49" s="7"/>
      <c r="F49" s="7"/>
      <c r="G49" s="207"/>
    </row>
    <row r="50" spans="1:7" s="1" customFormat="1" ht="49.5" customHeight="1" x14ac:dyDescent="0.25">
      <c r="A50" s="142" t="s">
        <v>1193</v>
      </c>
      <c r="B50" s="206" t="s">
        <v>1194</v>
      </c>
      <c r="C50" s="206" t="s">
        <v>285</v>
      </c>
      <c r="D50" s="147"/>
      <c r="E50" s="7"/>
      <c r="F50" s="7"/>
      <c r="G50" s="207"/>
    </row>
    <row r="51" spans="1:7" s="1" customFormat="1" ht="24.75" customHeight="1" x14ac:dyDescent="0.25">
      <c r="A51" s="287" t="s">
        <v>1195</v>
      </c>
      <c r="B51" s="288" t="s">
        <v>1196</v>
      </c>
      <c r="C51" s="284" t="s">
        <v>1197</v>
      </c>
      <c r="D51" s="283"/>
      <c r="E51" s="283"/>
      <c r="F51" s="283"/>
      <c r="G51" s="284"/>
    </row>
    <row r="52" spans="1:7" s="1" customFormat="1" ht="119.25" customHeight="1" x14ac:dyDescent="0.25">
      <c r="A52" s="287"/>
      <c r="B52" s="288"/>
      <c r="C52" s="284"/>
      <c r="D52" s="283"/>
      <c r="E52" s="283"/>
      <c r="F52" s="283"/>
      <c r="G52" s="284"/>
    </row>
    <row r="53" spans="1:7" s="1" customFormat="1" ht="136.5" customHeight="1" x14ac:dyDescent="0.25">
      <c r="A53" s="205" t="s">
        <v>1198</v>
      </c>
      <c r="B53" s="206" t="s">
        <v>1199</v>
      </c>
      <c r="C53" s="207" t="s">
        <v>1200</v>
      </c>
      <c r="D53" s="16"/>
      <c r="E53" s="7"/>
      <c r="F53" s="7"/>
      <c r="G53" s="207"/>
    </row>
    <row r="54" spans="1:7" s="1" customFormat="1" ht="45.75" customHeight="1" x14ac:dyDescent="0.25">
      <c r="A54" s="142" t="s">
        <v>1201</v>
      </c>
      <c r="B54" s="206" t="s">
        <v>1202</v>
      </c>
      <c r="C54" s="207" t="s">
        <v>1203</v>
      </c>
      <c r="D54" s="14"/>
      <c r="E54" s="7"/>
      <c r="F54" s="7"/>
      <c r="G54" s="134"/>
    </row>
    <row r="55" spans="1:7" s="1" customFormat="1" ht="42.75" customHeight="1" x14ac:dyDescent="0.25">
      <c r="A55" s="130" t="s">
        <v>1204</v>
      </c>
      <c r="B55" s="206" t="s">
        <v>1205</v>
      </c>
      <c r="C55" s="206" t="s">
        <v>1206</v>
      </c>
      <c r="D55" s="14"/>
      <c r="E55" s="7"/>
      <c r="F55" s="7"/>
      <c r="G55" s="207"/>
    </row>
    <row r="56" spans="1:7" s="1" customFormat="1" ht="107.25" customHeight="1" x14ac:dyDescent="0.25">
      <c r="A56" s="130" t="s">
        <v>1207</v>
      </c>
      <c r="B56" s="206" t="s">
        <v>1208</v>
      </c>
      <c r="C56" s="207" t="s">
        <v>1209</v>
      </c>
      <c r="D56" s="14"/>
      <c r="E56" s="7"/>
      <c r="F56" s="7"/>
      <c r="G56" s="134"/>
    </row>
    <row r="57" spans="1:7" s="1" customFormat="1" ht="39" customHeight="1" x14ac:dyDescent="0.25">
      <c r="A57" s="130" t="s">
        <v>1210</v>
      </c>
      <c r="B57" s="206" t="s">
        <v>1211</v>
      </c>
      <c r="C57" s="206" t="s">
        <v>1212</v>
      </c>
      <c r="D57" s="16"/>
      <c r="E57" s="7"/>
      <c r="F57" s="7"/>
      <c r="G57" s="207"/>
    </row>
    <row r="58" spans="1:7" s="1" customFormat="1" ht="57.75" customHeight="1" x14ac:dyDescent="0.25">
      <c r="A58" s="130" t="s">
        <v>1213</v>
      </c>
      <c r="B58" s="206" t="s">
        <v>1214</v>
      </c>
      <c r="C58" s="206" t="s">
        <v>1215</v>
      </c>
      <c r="D58" s="14"/>
      <c r="E58" s="7"/>
      <c r="F58" s="7"/>
      <c r="G58" s="207"/>
    </row>
    <row r="59" spans="1:7" s="1" customFormat="1" ht="168" customHeight="1" x14ac:dyDescent="0.25">
      <c r="A59" s="130" t="s">
        <v>1216</v>
      </c>
      <c r="B59" s="206" t="s">
        <v>1217</v>
      </c>
      <c r="C59" s="206" t="s">
        <v>1218</v>
      </c>
      <c r="D59" s="14"/>
      <c r="E59" s="7"/>
      <c r="F59" s="7"/>
      <c r="G59" s="207"/>
    </row>
    <row r="60" spans="1:7" s="1" customFormat="1" ht="38.25" customHeight="1" x14ac:dyDescent="0.25">
      <c r="A60" s="151" t="s">
        <v>1219</v>
      </c>
      <c r="B60" s="152" t="s">
        <v>1220</v>
      </c>
      <c r="C60" s="207"/>
      <c r="D60" s="14"/>
      <c r="E60" s="7"/>
      <c r="F60" s="7"/>
      <c r="G60" s="3"/>
    </row>
    <row r="61" spans="1:7" s="1" customFormat="1" ht="54" customHeight="1" x14ac:dyDescent="0.25">
      <c r="A61" s="153" t="s">
        <v>1221</v>
      </c>
      <c r="B61" s="63" t="s">
        <v>1222</v>
      </c>
      <c r="C61" s="63" t="s">
        <v>1223</v>
      </c>
      <c r="D61" s="14"/>
      <c r="E61" s="7"/>
      <c r="F61" s="7"/>
      <c r="G61" s="33"/>
    </row>
    <row r="62" spans="1:7" s="1" customFormat="1" ht="39.75" customHeight="1" thickBot="1" x14ac:dyDescent="0.3">
      <c r="A62" s="62"/>
      <c r="B62" s="63"/>
      <c r="C62" s="63"/>
      <c r="D62" s="92"/>
      <c r="E62" s="75"/>
      <c r="F62" s="71"/>
      <c r="G62" s="154"/>
    </row>
    <row r="63" spans="1:7" s="4" customFormat="1" ht="36" customHeight="1" thickBot="1" x14ac:dyDescent="0.3">
      <c r="A63" s="17"/>
      <c r="B63" s="17"/>
      <c r="C63" s="17"/>
      <c r="D63" s="17"/>
      <c r="E63" s="82"/>
      <c r="F63" s="83"/>
      <c r="G63" s="121" t="s">
        <v>1224</v>
      </c>
    </row>
    <row r="64" spans="1:7" s="1" customFormat="1" ht="101.25" customHeight="1" x14ac:dyDescent="0.25">
      <c r="A64" s="4"/>
      <c r="B64" s="208"/>
      <c r="C64" s="208"/>
      <c r="D64" s="208"/>
      <c r="E64" s="81" t="s">
        <v>1225</v>
      </c>
      <c r="F64" s="69" t="s">
        <v>1226</v>
      </c>
      <c r="G64" s="3"/>
    </row>
    <row r="65" spans="1:7" s="1" customFormat="1" ht="74.25" customHeight="1" x14ac:dyDescent="0.25">
      <c r="A65" s="4"/>
      <c r="B65" s="208"/>
      <c r="C65" s="208"/>
      <c r="D65" s="208"/>
      <c r="E65" s="155"/>
      <c r="F65" s="156"/>
    </row>
    <row r="66" spans="1:7" s="1" customFormat="1" x14ac:dyDescent="0.25">
      <c r="A66" s="4"/>
      <c r="B66" s="2" t="s">
        <v>1227</v>
      </c>
      <c r="C66" s="2"/>
      <c r="D66" s="2"/>
      <c r="E66" s="5"/>
      <c r="F66" s="5"/>
    </row>
    <row r="67" spans="1:7" s="1" customFormat="1" ht="15" customHeight="1" x14ac:dyDescent="0.25">
      <c r="A67" s="4"/>
      <c r="B67" s="279" t="s">
        <v>1228</v>
      </c>
      <c r="C67" s="279"/>
      <c r="D67" s="279"/>
      <c r="E67" s="279"/>
      <c r="F67" s="279"/>
      <c r="G67" s="279"/>
    </row>
    <row r="68" spans="1:7" s="1" customFormat="1" ht="18.399999999999999" customHeight="1" x14ac:dyDescent="0.25">
      <c r="A68" s="4"/>
      <c r="B68" s="280" t="s">
        <v>1229</v>
      </c>
      <c r="C68" s="280"/>
      <c r="D68" s="280"/>
      <c r="E68" s="280"/>
      <c r="F68" s="280"/>
      <c r="G68" s="280"/>
    </row>
    <row r="69" spans="1:7" s="1" customFormat="1" x14ac:dyDescent="0.25">
      <c r="A69" s="4"/>
      <c r="B69" s="281" t="s">
        <v>1230</v>
      </c>
      <c r="C69" s="281"/>
      <c r="D69" s="281"/>
      <c r="E69" s="281"/>
      <c r="F69" s="281"/>
      <c r="G69" s="281"/>
    </row>
    <row r="70" spans="1:7" s="1" customFormat="1" x14ac:dyDescent="0.25">
      <c r="A70" s="4"/>
      <c r="B70" s="282" t="s">
        <v>1231</v>
      </c>
      <c r="C70" s="282"/>
      <c r="D70" s="282"/>
      <c r="E70" s="282"/>
      <c r="F70" s="209"/>
    </row>
  </sheetData>
  <mergeCells count="24">
    <mergeCell ref="A10:A11"/>
    <mergeCell ref="B10:B11"/>
    <mergeCell ref="C10:C11"/>
    <mergeCell ref="D10:G10"/>
    <mergeCell ref="B70:E70"/>
    <mergeCell ref="C18:C19"/>
    <mergeCell ref="A51:A52"/>
    <mergeCell ref="B51:B52"/>
    <mergeCell ref="C51:C52"/>
    <mergeCell ref="D51:D52"/>
    <mergeCell ref="E51:E52"/>
    <mergeCell ref="F51:F52"/>
    <mergeCell ref="G51:G52"/>
    <mergeCell ref="B67:G67"/>
    <mergeCell ref="B68:G68"/>
    <mergeCell ref="B69:G69"/>
    <mergeCell ref="C16:C17"/>
    <mergeCell ref="D1:F1"/>
    <mergeCell ref="C3:G3"/>
    <mergeCell ref="C4:G4"/>
    <mergeCell ref="C5:G5"/>
    <mergeCell ref="C6:G6"/>
    <mergeCell ref="C7:G7"/>
    <mergeCell ref="C8:G8"/>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19a12fec-64a2-488f-8f59-a12d3f805a66"/>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Creation of buildings. Needs</vt:lpstr>
      <vt:lpstr>2. Creation of buildings. Needs</vt:lpstr>
      <vt:lpstr>3. Development of buildings. Co</vt:lpstr>
      <vt:lpstr>4. Development of buildings. 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2025-01-23T13:00:09Z</cp:lastPrinted>
  <dcterms:created xsi:type="dcterms:W3CDTF">2015-06-05T18:17:20Z</dcterms:created>
  <dcterms:modified xsi:type="dcterms:W3CDTF">2025-05-19T10:52:24Z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