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0" yWindow="-120" windowWidth="25200" windowHeight="11970" tabRatio="500"/>
  </bookViews>
  <sheets>
    <sheet name="1. Creation of buildings. Needs" sheetId="4" r:id="rId1"/>
    <sheet name="2. Development of buildings." sheetId="6" r:id="rId2"/>
  </sheets>
  <externalReferences>
    <externalReference r:id="rId3"/>
  </externalReferences>
  <definedNames>
    <definedName name="_msoanchor_1" localSheetId="1">'[1]1.Pastatų sūkurimas. Poreikiai'!#REF!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50" i="4" l="1"/>
  <c r="H14" i="4"/>
  <c r="C57" i="4" l="1"/>
  <c r="D57" i="4"/>
  <c r="E57" i="4"/>
  <c r="F57" i="4"/>
  <c r="G57" i="4"/>
  <c r="H57" i="4"/>
  <c r="C50" i="4" l="1"/>
  <c r="D50" i="4"/>
  <c r="E50" i="4"/>
  <c r="F50" i="4"/>
  <c r="G50" i="4"/>
  <c r="C46" i="4"/>
  <c r="D46" i="4"/>
  <c r="E46" i="4"/>
  <c r="F46" i="4"/>
  <c r="G46" i="4"/>
  <c r="H46" i="4"/>
  <c r="C28" i="4"/>
  <c r="D28" i="4"/>
  <c r="E28" i="4"/>
  <c r="F28" i="4"/>
  <c r="G28" i="4"/>
  <c r="H28" i="4"/>
  <c r="H61" i="4" l="1"/>
  <c r="C14" i="4"/>
  <c r="D14" i="4"/>
  <c r="E14" i="4"/>
  <c r="F14" i="4"/>
  <c r="G14" i="4"/>
</calcChain>
</file>

<file path=xl/sharedStrings.xml><?xml version="1.0" encoding="utf-8"?>
<sst xmlns="http://schemas.openxmlformats.org/spreadsheetml/2006/main" count="616" uniqueCount="616">
  <si>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</si>
  <si>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</si>
  <si>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</si>
  <si>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</si>
  <si>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Type of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</si>
  <si>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</si>
  <si>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</si>
  <si>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</si>
  <si>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2"/>
        <color rgb="FFFF0000"/>
        <rFont val="Times New Roman"/>
        <family val="1"/>
        <charset val="186"/>
      </rPr>
      <t>1.</t>
    </r>
  </si>
  <si>
    <r>
      <rPr>
        <b/>
        <sz val="12"/>
        <rFont val="Times New Roman"/>
        <family val="1"/>
        <charset val="186"/>
      </rPr>
      <t>2.</t>
    </r>
  </si>
  <si>
    <r>
      <rPr>
        <b/>
        <sz val="12"/>
        <rFont val="Times New Roman"/>
        <family val="1"/>
        <charset val="186"/>
      </rPr>
      <t>3.</t>
    </r>
  </si>
  <si>
    <r>
      <rPr>
        <b/>
        <sz val="11"/>
        <color rgb="FF000000"/>
        <rFont val="Times New Roman"/>
        <family val="1"/>
        <charset val="186"/>
      </rPr>
      <t>Supplement document (worksheet)</t>
    </r>
  </si>
  <si>
    <r>
      <rPr>
        <b/>
        <sz val="12"/>
        <color theme="1"/>
        <rFont val="Times New Roman"/>
        <family val="1"/>
        <charset val="186"/>
      </rPr>
      <t xml:space="preserve">REMARKS: </t>
    </r>
  </si>
  <si>
    <r>
      <rPr>
        <b/>
        <sz val="11"/>
        <rFont val="Times New Roman"/>
        <family val="1"/>
        <charset val="186"/>
      </rPr>
      <t>The name of the room/space/functional block</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</si>
  <si>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</si>
  <si>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</si>
  <si>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</si>
  <si>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rFont val="Times New Roman"/>
        <family val="1"/>
        <charset val="186"/>
      </rPr>
      <t>Total (EUR, excl. VAT)</t>
    </r>
  </si>
  <si>
    <r>
      <rPr>
        <b/>
        <sz val="12"/>
        <rFont val="Times New Roman"/>
        <family val="1"/>
        <charset val="186"/>
      </rPr>
      <t>Building part/ System/ Area</t>
    </r>
  </si>
  <si>
    <r>
      <rPr>
        <b/>
        <sz val="12"/>
        <color theme="1"/>
        <rFont val="Times New Roman"/>
        <family val="1"/>
        <charset val="186"/>
      </rPr>
      <t>Foundations</t>
    </r>
  </si>
  <si>
    <r>
      <rPr>
        <b/>
        <sz val="12"/>
        <color theme="1"/>
        <rFont val="Times New Roman"/>
        <family val="1"/>
        <charset val="186"/>
      </rPr>
      <t>Roof</t>
    </r>
  </si>
  <si>
    <r>
      <rPr>
        <b/>
        <sz val="12"/>
        <rFont val="Times New Roman"/>
        <family val="1"/>
        <charset val="186"/>
      </rPr>
      <t>Skylights</t>
    </r>
  </si>
  <si>
    <r>
      <rPr>
        <b/>
        <sz val="12"/>
        <color theme="1"/>
        <rFont val="Times New Roman"/>
        <family val="1"/>
        <charset val="186"/>
      </rPr>
      <t>Load-bearing internal walls</t>
    </r>
  </si>
  <si>
    <r>
      <rPr>
        <b/>
        <sz val="12"/>
        <color theme="1"/>
        <rFont val="Times New Roman"/>
        <family val="1"/>
        <charset val="186"/>
      </rPr>
      <t>Non-load-bearing internal walls</t>
    </r>
  </si>
  <si>
    <r>
      <rPr>
        <b/>
        <sz val="12"/>
        <rFont val="Times New Roman"/>
        <family val="1"/>
        <charset val="186"/>
      </rPr>
      <t>Structural elements</t>
    </r>
  </si>
  <si>
    <r>
      <rPr>
        <b/>
        <sz val="12"/>
        <rFont val="Times New Roman"/>
        <family val="1"/>
        <charset val="186"/>
      </rPr>
      <t>Partitions</t>
    </r>
  </si>
  <si>
    <r>
      <rPr>
        <b/>
        <sz val="12"/>
        <rFont val="Times New Roman"/>
        <family val="1"/>
        <charset val="186"/>
      </rPr>
      <t>Ceiling finishing</t>
    </r>
  </si>
  <si>
    <r>
      <rPr>
        <b/>
        <sz val="12"/>
        <rFont val="Times New Roman"/>
        <family val="1"/>
        <charset val="186"/>
      </rPr>
      <t>Special built-in elements</t>
    </r>
  </si>
  <si>
    <r>
      <rPr>
        <b/>
        <sz val="12"/>
        <rFont val="Times New Roman"/>
        <family val="1"/>
        <charset val="186"/>
      </rPr>
      <t>Sun protection</t>
    </r>
  </si>
  <si>
    <r>
      <rPr>
        <b/>
        <sz val="12"/>
        <color theme="1"/>
        <rFont val="Times New Roman"/>
        <family val="1"/>
        <charset val="186"/>
      </rPr>
      <t xml:space="preserve">Building internal engineering systems </t>
    </r>
  </si>
  <si>
    <r>
      <rPr>
        <b/>
        <sz val="12"/>
        <rFont val="Times New Roman"/>
        <family val="1"/>
        <charset val="186"/>
      </rPr>
      <t>Electrical systems and equipment</t>
    </r>
  </si>
  <si>
    <r>
      <rPr>
        <b/>
        <sz val="12"/>
        <rFont val="Times New Roman"/>
        <family val="1"/>
        <charset val="186"/>
      </rPr>
      <t>Automation systems and devices</t>
    </r>
  </si>
  <si>
    <r>
      <rPr>
        <b/>
        <sz val="12"/>
        <rFont val="Times New Roman"/>
        <family val="1"/>
        <charset val="186"/>
      </rPr>
      <t>Video surveillance systems and equipment</t>
    </r>
  </si>
  <si>
    <r>
      <rPr>
        <b/>
        <sz val="12"/>
        <rFont val="Times New Roman"/>
        <family val="1"/>
        <charset val="186"/>
      </rPr>
      <t>Security alarm systems and devices</t>
    </r>
  </si>
  <si>
    <r>
      <rPr>
        <b/>
        <sz val="12"/>
        <rFont val="Times New Roman"/>
        <family val="1"/>
        <charset val="186"/>
      </rPr>
      <t>Smoke extraction systems and equipment</t>
    </r>
  </si>
  <si>
    <r>
      <rPr>
        <b/>
        <sz val="12"/>
        <rFont val="Times New Roman"/>
        <family val="1"/>
        <charset val="186"/>
      </rPr>
      <t>Gas pipeline system and equipment</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</si>
  <si>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</si>
  <si>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b/>
        <sz val="12"/>
        <rFont val="Times New Roman"/>
        <family val="1"/>
        <charset val="186"/>
      </rPr>
      <t>Auxiliary rooms</t>
    </r>
  </si>
  <si>
    <r>
      <rPr>
        <b/>
        <sz val="12"/>
        <color theme="1"/>
        <rFont val="Times New Roman"/>
        <family val="1"/>
        <charset val="186"/>
      </rPr>
      <t>Building structures and other elements</t>
    </r>
  </si>
  <si>
    <r>
      <rPr>
        <b/>
        <sz val="12"/>
        <color theme="1"/>
        <rFont val="Times New Roman"/>
        <family val="1"/>
        <charset val="186"/>
      </rPr>
      <t>Slabs on the ground.</t>
    </r>
  </si>
  <si>
    <r>
      <rPr>
        <b/>
        <sz val="12"/>
        <color theme="1"/>
        <rFont val="Times New Roman"/>
        <family val="1"/>
        <charset val="186"/>
      </rPr>
      <t>Floor slabs between levels</t>
    </r>
  </si>
  <si>
    <r>
      <rPr>
        <b/>
        <sz val="12"/>
        <rFont val="Times New Roman"/>
        <family val="1"/>
        <charset val="186"/>
      </rPr>
      <t>Wall finish</t>
    </r>
  </si>
  <si>
    <r>
      <rPr>
        <b/>
        <sz val="12"/>
        <rFont val="Times New Roman"/>
        <family val="1"/>
        <charset val="186"/>
      </rPr>
      <t>Internal doors and windows</t>
    </r>
  </si>
  <si>
    <r>
      <rPr>
        <b/>
        <sz val="12"/>
        <rFont val="Times New Roman"/>
        <family val="1"/>
        <charset val="186"/>
      </rPr>
      <t xml:space="preserve">Other </t>
    </r>
  </si>
  <si>
    <r>
      <rPr>
        <b/>
        <sz val="11"/>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</si>
  <si>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</si>
  <si>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sz val="9"/>
        <color rgb="FF000000"/>
        <rFont val="Times New Roman"/>
        <family val="1"/>
        <charset val="186"/>
      </rPr>
      <t>The Candidate / Participant may add to the Solution / Tender its own solutions that are not in conflict with the Specification or not evaluated by the Public Entity (PE)</t>
    </r>
  </si>
  <si>
    <r>
      <rPr>
        <b/>
        <sz val="11"/>
        <color rgb="FF000000"/>
        <rFont val="Times New Roman"/>
        <family val="1"/>
        <charset val="186"/>
      </rPr>
      <t xml:space="preserve">The area of the premises/space/functional block in square metres proposed by the Candidate/Participant </t>
    </r>
  </si>
  <si>
    <r>
      <rPr>
        <i/>
        <sz val="11"/>
        <color rgb="FF000000"/>
        <rFont val="Times New Roman"/>
        <family val="1"/>
        <charset val="186"/>
      </rPr>
      <t>To be completed by the candidate (only applicable for Initial Tender)</t>
    </r>
  </si>
  <si>
    <r>
      <rPr>
        <i/>
        <sz val="11"/>
        <color rgb="FF000000"/>
        <rFont val="Times New Roman"/>
        <family val="1"/>
        <charset val="186"/>
      </rPr>
      <t>To be completed by Public entity</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</si>
  <si>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</si>
  <si>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</si>
  <si>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</si>
  <si>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</si>
  <si>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</si>
  <si>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</si>
  <si>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</si>
  <si>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</si>
  <si>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</si>
  <si>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</si>
  <si>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</si>
  <si>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</si>
  <si>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</si>
  <si>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</si>
  <si>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i/>
        <sz val="12"/>
        <color rgb="FF000000"/>
        <rFont val="Times New Roman"/>
        <family val="1"/>
        <charset val="186"/>
      </rPr>
      <t>to be filled by the Public Entity (if specific requirements are known and applied</t>
    </r>
  </si>
  <si>
    <r>
      <rPr>
        <sz val="12"/>
        <color theme="1"/>
        <rFont val="Times New Roman"/>
        <family val="1"/>
        <charset val="186"/>
      </rPr>
      <t>Other. Proposed by the Candidate / Participant.</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</si>
  <si>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</si>
  <si>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color theme="1"/>
        <rFont val="Times New Roman"/>
        <family val="1"/>
        <charset val="186"/>
      </rPr>
      <t>numbering of premises according to the explanations on the drawings proposed by the Candidate/Participant</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</si>
  <si>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</si>
  <si>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Other equipment</t>
    </r>
  </si>
  <si>
    <r>
      <rPr>
        <b/>
        <sz val="12"/>
        <rFont val="Times New Roman"/>
        <family val="1"/>
        <charset val="186"/>
      </rPr>
      <t>Fire extinguishing systems and equipment</t>
    </r>
  </si>
  <si>
    <r>
      <rPr>
        <b/>
        <sz val="12"/>
        <rFont val="Times New Roman"/>
        <family val="1"/>
        <charset val="186"/>
      </rPr>
      <t>Fire systems, fire detection systems, and equipment</t>
    </r>
  </si>
  <si>
    <r>
      <rPr>
        <b/>
        <sz val="12"/>
        <rFont val="Times New Roman"/>
        <family val="1"/>
        <charset val="186"/>
      </rPr>
      <t>Floor coverings and finishes.</t>
    </r>
  </si>
  <si>
    <r>
      <rPr>
        <b/>
        <sz val="12"/>
        <rFont val="Times New Roman"/>
        <family val="1"/>
        <charset val="186"/>
      </rPr>
      <t>External doors, windows, and showcases</t>
    </r>
  </si>
  <si>
    <r>
      <rPr>
        <b/>
        <sz val="12"/>
        <color theme="1"/>
        <rFont val="Times New Roman"/>
        <family val="1"/>
        <charset val="186"/>
      </rPr>
      <t>Load-bearing external walls, structures</t>
    </r>
  </si>
  <si>
    <r>
      <rPr>
        <b/>
        <sz val="12"/>
        <color theme="1"/>
        <rFont val="Times New Roman"/>
        <family val="1"/>
        <charset val="186"/>
      </rPr>
      <t>Non-load-bearing external walls, structures</t>
    </r>
  </si>
  <si>
    <r>
      <rPr>
        <b/>
        <sz val="12"/>
        <color theme="1"/>
        <rFont val="Times New Roman"/>
        <family val="1"/>
        <charset val="186"/>
      </rPr>
      <t>Plinth installation</t>
    </r>
  </si>
  <si>
    <r>
      <rPr>
        <b/>
        <sz val="12"/>
        <rFont val="Times New Roman"/>
        <family val="1"/>
        <charset val="186"/>
      </rPr>
      <t>Specific use devices, other technological devices and systems</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</si>
  <si>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</si>
  <si>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Total building area</t>
    </r>
  </si>
  <si>
    <r>
      <rPr>
        <sz val="11"/>
        <rFont val="Times New Roman"/>
        <family val="1"/>
        <charset val="186"/>
      </rPr>
      <t>New construction</t>
    </r>
  </si>
  <si>
    <r>
      <rPr>
        <sz val="11"/>
        <color rgb="FF000000"/>
        <rFont val="Times New Roman"/>
        <family val="1"/>
        <charset val="186"/>
      </rPr>
      <t>worksheet 1. Development of buildings. Needs</t>
    </r>
  </si>
  <si>
    <r>
      <rPr>
        <sz val="12"/>
        <color rgb="FF000000"/>
        <rFont val="Times New Roman"/>
        <family val="1"/>
        <charset val="186"/>
      </rPr>
      <t>worksheet 2. Development of buildings. Construction</t>
    </r>
  </si>
  <si>
    <r>
      <rPr>
        <sz val="12"/>
        <rFont val="Times New Roman"/>
        <family val="1"/>
        <charset val="186"/>
      </rPr>
      <t>Storage room</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</si>
  <si>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</si>
  <si>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</si>
  <si>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</si>
  <si>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</si>
  <si>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</si>
  <si>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color rgb="FF000000"/>
        <rFont val="Times New Roman"/>
        <family val="1"/>
        <charset val="186"/>
      </rPr>
      <t>Furniture/equipment inventory</t>
    </r>
  </si>
  <si>
    <r>
      <rPr>
        <b/>
        <sz val="11"/>
        <color rgb="FF000000"/>
        <rFont val="Times New Roman"/>
        <family val="1"/>
        <charset val="186"/>
      </rPr>
      <t>Description of the building's furniture/equipment inventory needs and Special Requirements (if any)</t>
    </r>
  </si>
  <si>
    <r>
      <rPr>
        <sz val="12"/>
        <rFont val="Times New Roman"/>
        <family val="1"/>
        <charset val="186"/>
      </rPr>
      <t>The price must match the price of part of the Facility of Supplement 2.1, document 1, worksheet 1</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</si>
  <si>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</si>
  <si>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</si>
  <si>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</si>
  <si>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</si>
  <si>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</si>
  <si>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b/>
        <sz val="12"/>
        <rFont val="Times New Roman"/>
        <family val="1"/>
        <charset val="186"/>
      </rPr>
      <t>Leisure area</t>
    </r>
  </si>
  <si>
    <r>
      <rPr>
        <sz val="12"/>
        <rFont val="Times New Roman"/>
        <family val="1"/>
        <charset val="186"/>
      </rPr>
      <t>Recreation rooms</t>
    </r>
  </si>
  <si>
    <r>
      <rPr>
        <sz val="12"/>
        <rFont val="Times New Roman"/>
        <family val="1"/>
        <charset val="186"/>
      </rPr>
      <t>Amenities room</t>
    </r>
  </si>
  <si>
    <r>
      <rPr>
        <sz val="12"/>
        <rFont val="Times New Roman"/>
        <family val="1"/>
        <charset val="186"/>
      </rPr>
      <t>Museum room</t>
    </r>
  </si>
  <si>
    <r>
      <rPr>
        <sz val="12"/>
        <rFont val="Times New Roman"/>
        <family val="1"/>
        <charset val="186"/>
      </rPr>
      <t>Billiard room</t>
    </r>
  </si>
  <si>
    <r>
      <rPr>
        <sz val="12"/>
        <rFont val="Times New Roman"/>
        <family val="1"/>
        <charset val="186"/>
      </rPr>
      <t>Event hall</t>
    </r>
  </si>
  <si>
    <r>
      <rPr>
        <sz val="12"/>
        <rFont val="Times New Roman"/>
        <family val="1"/>
        <charset val="186"/>
      </rPr>
      <t>Meeting room</t>
    </r>
  </si>
  <si>
    <r>
      <rPr>
        <b/>
        <sz val="12"/>
        <rFont val="Times New Roman"/>
        <family val="1"/>
        <charset val="186"/>
      </rPr>
      <t>Guest area</t>
    </r>
  </si>
  <si>
    <r>
      <rPr>
        <sz val="12"/>
        <rFont val="Times New Roman"/>
        <family val="1"/>
        <charset val="186"/>
      </rPr>
      <t>Single room (with WC and shower)</t>
    </r>
  </si>
  <si>
    <r>
      <rPr>
        <sz val="12"/>
        <rFont val="Times New Roman"/>
        <family val="1"/>
        <charset val="186"/>
      </rPr>
      <t>Double room (with WC and shower)</t>
    </r>
  </si>
  <si>
    <r>
      <rPr>
        <b/>
        <sz val="12"/>
        <rFont val="Times New Roman"/>
        <family val="1"/>
        <charset val="186"/>
      </rPr>
      <t xml:space="preserve">Chapel room (prayer room) </t>
    </r>
  </si>
  <si>
    <r>
      <rPr>
        <sz val="12"/>
        <rFont val="Times New Roman"/>
        <family val="1"/>
        <charset val="186"/>
      </rPr>
      <t>Room with an altar for religious ceremonies</t>
    </r>
  </si>
  <si>
    <r>
      <rPr>
        <sz val="12"/>
        <rFont val="Times New Roman"/>
        <family val="1"/>
        <charset val="186"/>
      </rPr>
      <t>Priest's room with sacristy</t>
    </r>
  </si>
  <si>
    <r>
      <rPr>
        <sz val="12"/>
        <color theme="1"/>
        <rFont val="Times New Roman"/>
        <family val="1"/>
        <charset val="186"/>
      </rPr>
      <t>Another auxiliary room with WC</t>
    </r>
  </si>
  <si>
    <r>
      <rPr>
        <sz val="12"/>
        <rFont val="Times New Roman"/>
        <family val="1"/>
        <charset val="186"/>
      </rPr>
      <t>Inventory storage room</t>
    </r>
  </si>
  <si>
    <r>
      <rPr>
        <sz val="12"/>
        <rFont val="Times New Roman"/>
        <family val="1"/>
        <charset val="186"/>
      </rPr>
      <t>Auxiliary room</t>
    </r>
  </si>
  <si>
    <r>
      <rPr>
        <sz val="12"/>
        <rFont val="Times New Roman"/>
        <family val="1"/>
        <charset val="186"/>
      </rPr>
      <t>Changing room</t>
    </r>
  </si>
  <si>
    <r>
      <rPr>
        <sz val="12"/>
        <rFont val="Times New Roman"/>
        <family val="1"/>
        <charset val="186"/>
      </rPr>
      <t>1.1.</t>
    </r>
  </si>
  <si>
    <r>
      <rPr>
        <sz val="12"/>
        <rFont val="Times New Roman"/>
        <family val="1"/>
        <charset val="186"/>
      </rPr>
      <t>1.2.</t>
    </r>
  </si>
  <si>
    <r>
      <rPr>
        <sz val="12"/>
        <rFont val="Times New Roman"/>
        <family val="1"/>
        <charset val="186"/>
      </rPr>
      <t>1.3.</t>
    </r>
  </si>
  <si>
    <r>
      <rPr>
        <sz val="12"/>
        <rFont val="Times New Roman"/>
        <family val="1"/>
        <charset val="186"/>
      </rPr>
      <t>1.4.</t>
    </r>
  </si>
  <si>
    <r>
      <rPr>
        <sz val="12"/>
        <rFont val="Times New Roman"/>
        <family val="1"/>
        <charset val="186"/>
      </rPr>
      <t>1.5.</t>
    </r>
  </si>
  <si>
    <r>
      <rPr>
        <sz val="12"/>
        <rFont val="Times New Roman"/>
        <family val="1"/>
        <charset val="186"/>
      </rPr>
      <t>1.6.</t>
    </r>
  </si>
  <si>
    <r>
      <rPr>
        <sz val="12"/>
        <rFont val="Times New Roman"/>
        <family val="1"/>
        <charset val="186"/>
      </rPr>
      <t>1.7.</t>
    </r>
  </si>
  <si>
    <r>
      <rPr>
        <sz val="12"/>
        <rFont val="Times New Roman"/>
        <family val="1"/>
        <charset val="186"/>
      </rPr>
      <t>1.8.</t>
    </r>
  </si>
  <si>
    <r>
      <rPr>
        <sz val="10"/>
        <rFont val="Times New Roman"/>
        <family val="1"/>
        <charset val="186"/>
      </rPr>
      <t>1.9.</t>
    </r>
  </si>
  <si>
    <r>
      <rPr>
        <sz val="12"/>
        <rFont val="Times New Roman"/>
        <family val="1"/>
        <charset val="186"/>
      </rPr>
      <t>1.10.</t>
    </r>
  </si>
  <si>
    <r>
      <rPr>
        <sz val="12"/>
        <rFont val="Times New Roman"/>
        <family val="1"/>
        <charset val="186"/>
      </rPr>
      <t>1.11.</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</si>
  <si>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</si>
  <si>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2"/>
        <rFont val="Times New Roman"/>
        <family val="1"/>
        <charset val="186"/>
      </rPr>
      <t>1.12.</t>
    </r>
  </si>
  <si>
    <r>
      <rPr>
        <sz val="12"/>
        <rFont val="Times New Roman"/>
        <family val="1"/>
        <charset val="186"/>
      </rPr>
      <t>1.13.</t>
    </r>
  </si>
  <si>
    <r>
      <rPr>
        <sz val="12"/>
        <rFont val="Times New Roman"/>
        <family val="1"/>
        <charset val="186"/>
      </rPr>
      <t>1.14.</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</si>
  <si>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</si>
  <si>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0"/>
        <rFont val="Times New Roman"/>
        <family val="1"/>
        <charset val="186"/>
      </rPr>
      <t>1.15.</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</si>
  <si>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</si>
  <si>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sz val="10"/>
        <rFont val="Times New Roman"/>
        <family val="1"/>
        <charset val="186"/>
      </rPr>
      <t>1.16.</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</si>
  <si>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</si>
  <si>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</si>
  <si>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sz val="10"/>
        <rFont val="Times New Roman"/>
        <family val="1"/>
        <charset val="186"/>
      </rPr>
      <t>1.18.</t>
    </r>
  </si>
  <si>
    <r>
      <rPr>
        <sz val="10"/>
        <rFont val="Times New Roman"/>
        <family val="1"/>
        <charset val="186"/>
      </rPr>
      <t>1.19.</t>
    </r>
  </si>
  <si>
    <r>
      <rPr>
        <sz val="10"/>
        <rFont val="Times New Roman"/>
        <family val="1"/>
        <charset val="186"/>
      </rPr>
      <t>1.20.</t>
    </r>
  </si>
  <si>
    <r>
      <rPr>
        <sz val="10"/>
        <rFont val="Times New Roman"/>
        <family val="1"/>
        <charset val="186"/>
      </rPr>
      <t>1.21.</t>
    </r>
  </si>
  <si>
    <r>
      <rPr>
        <sz val="12"/>
        <rFont val="Times New Roman"/>
        <family val="1"/>
        <charset val="186"/>
      </rPr>
      <t>2.1.</t>
    </r>
  </si>
  <si>
    <r>
      <rPr>
        <b/>
        <sz val="12"/>
        <rFont val="Times New Roman"/>
        <family val="1"/>
        <charset val="186"/>
      </rPr>
      <t xml:space="preserve">Heating systems and equipment </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</si>
  <si>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</si>
  <si>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</si>
  <si>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</si>
  <si>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</si>
  <si>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</si>
  <si>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</si>
  <si>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2.5.</t>
    </r>
  </si>
  <si>
    <r>
      <rPr>
        <b/>
        <sz val="12"/>
        <rFont val="Times New Roman"/>
        <family val="1"/>
        <charset val="186"/>
      </rPr>
      <t>Water metering installation</t>
    </r>
  </si>
  <si>
    <r>
      <rPr>
        <sz val="12"/>
        <rFont val="Times New Roman"/>
        <family val="1"/>
        <charset val="186"/>
      </rPr>
      <t>2.6.</t>
    </r>
  </si>
  <si>
    <r>
      <rPr>
        <b/>
        <sz val="12"/>
        <rFont val="Times New Roman"/>
        <family val="1"/>
        <charset val="186"/>
      </rPr>
      <t>Cold water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</si>
  <si>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</si>
  <si>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</si>
  <si>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2.9.</t>
    </r>
  </si>
  <si>
    <r>
      <rPr>
        <b/>
        <sz val="12"/>
        <rFont val="Times New Roman"/>
        <family val="1"/>
        <charset val="186"/>
      </rPr>
      <t>Domestic wastewater systems and equipment</t>
    </r>
  </si>
  <si>
    <r>
      <rPr>
        <sz val="12"/>
        <rFont val="Times New Roman"/>
        <family val="1"/>
        <charset val="186"/>
      </rPr>
      <t>2.10.</t>
    </r>
  </si>
  <si>
    <r>
      <rPr>
        <b/>
        <sz val="12"/>
        <rFont val="Times New Roman"/>
        <family val="1"/>
        <charset val="186"/>
      </rPr>
      <t>Surface water drainage, rainwater systems, and devices</t>
    </r>
  </si>
  <si>
    <r>
      <rPr>
        <sz val="12"/>
        <rFont val="Times New Roman"/>
        <family val="1"/>
        <charset val="186"/>
      </rPr>
      <t>2.11.</t>
    </r>
  </si>
  <si>
    <r>
      <rPr>
        <b/>
        <sz val="12"/>
        <rFont val="Times New Roman"/>
        <family val="1"/>
        <charset val="186"/>
      </rPr>
      <t>Plumbing appliances</t>
    </r>
  </si>
  <si>
    <r>
      <rPr>
        <sz val="12"/>
        <rFont val="Times New Roman"/>
        <family val="1"/>
        <charset val="186"/>
      </rPr>
      <t>2.13.</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</si>
  <si>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</si>
  <si>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2.14.</t>
    </r>
  </si>
  <si>
    <r>
      <rPr>
        <sz val="12"/>
        <rFont val="Times New Roman"/>
        <family val="1"/>
        <charset val="186"/>
      </rPr>
      <t>2.15.</t>
    </r>
  </si>
  <si>
    <r>
      <rPr>
        <sz val="12"/>
        <rFont val="Times New Roman"/>
        <family val="1"/>
        <charset val="186"/>
      </rPr>
      <t>2.16.</t>
    </r>
  </si>
  <si>
    <r>
      <rPr>
        <sz val="12"/>
        <rFont val="Times New Roman"/>
        <family val="1"/>
        <charset val="186"/>
      </rPr>
      <t>2.17.</t>
    </r>
  </si>
  <si>
    <r>
      <rPr>
        <sz val="12"/>
        <rFont val="Times New Roman"/>
        <family val="1"/>
        <charset val="186"/>
      </rPr>
      <t>2.18.</t>
    </r>
  </si>
  <si>
    <r>
      <rPr>
        <sz val="12"/>
        <rFont val="Times New Roman"/>
        <family val="1"/>
        <charset val="186"/>
      </rPr>
      <t>2.19.</t>
    </r>
  </si>
  <si>
    <r>
      <rPr>
        <b/>
        <sz val="12"/>
        <rFont val="Times New Roman"/>
        <family val="1"/>
        <charset val="186"/>
      </rPr>
      <t>Computer and telephone networks</t>
    </r>
  </si>
  <si>
    <r>
      <rPr>
        <sz val="10"/>
        <rFont val="Times New Roman"/>
        <family val="1"/>
        <charset val="186"/>
      </rPr>
      <t>2.20.</t>
    </r>
  </si>
  <si>
    <r>
      <rPr>
        <sz val="10"/>
        <rFont val="Times New Roman"/>
        <family val="1"/>
        <charset val="186"/>
      </rPr>
      <t>2.21.</t>
    </r>
  </si>
  <si>
    <r>
      <rPr>
        <sz val="10"/>
        <rFont val="Times New Roman"/>
        <family val="1"/>
        <charset val="186"/>
      </rPr>
      <t>2.22.</t>
    </r>
  </si>
  <si>
    <r>
      <rPr>
        <b/>
        <sz val="12"/>
        <rFont val="Times New Roman"/>
        <family val="1"/>
        <charset val="186"/>
      </rPr>
      <t>The Participant provides information on fire detection and fire alarm systems.</t>
    </r>
  </si>
  <si>
    <r>
      <rPr>
        <sz val="10"/>
        <rFont val="Times New Roman"/>
        <family val="1"/>
        <charset val="186"/>
      </rPr>
      <t>2.23.</t>
    </r>
  </si>
  <si>
    <r>
      <rPr>
        <sz val="10"/>
        <rFont val="Times New Roman"/>
        <family val="1"/>
        <charset val="186"/>
      </rPr>
      <t>2.24.</t>
    </r>
  </si>
  <si>
    <r>
      <rPr>
        <b/>
        <sz val="12"/>
        <rFont val="Times New Roman"/>
        <family val="1"/>
        <charset val="186"/>
      </rPr>
      <t>The Participant provides information on gas pipeline networks, boilers, system and other equipment, metering.</t>
    </r>
  </si>
  <si>
    <r>
      <rPr>
        <sz val="10"/>
        <rFont val="Times New Roman"/>
        <family val="1"/>
        <charset val="186"/>
      </rPr>
      <t>2.25.</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</si>
  <si>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</si>
  <si>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1"/>
        <rFont val="Times New Roman"/>
        <family val="1"/>
        <charset val="186"/>
      </rPr>
      <t>C</t>
    </r>
  </si>
  <si>
    <r>
      <rPr>
        <b/>
        <sz val="11"/>
        <rFont val="Times New Roman"/>
        <family val="1"/>
        <charset val="186"/>
      </rPr>
      <t>Ramovė (officers' club)</t>
    </r>
  </si>
  <si>
    <r>
      <rPr>
        <sz val="11"/>
        <rFont val="Times New Roman"/>
        <family val="1"/>
        <charset val="186"/>
      </rPr>
      <t>-</t>
    </r>
  </si>
  <si>
    <r>
      <rPr>
        <sz val="11"/>
        <rFont val="Times New Roman"/>
        <family val="1"/>
        <charset val="186"/>
      </rPr>
      <t>D</t>
    </r>
  </si>
  <si>
    <r>
      <rPr>
        <sz val="11"/>
        <rFont val="Times New Roman"/>
        <family val="1"/>
        <charset val="186"/>
      </rPr>
      <t>A</t>
    </r>
  </si>
  <si>
    <r>
      <rPr>
        <sz val="12"/>
        <rFont val="Times New Roman"/>
        <family val="1"/>
        <charset val="186"/>
      </rPr>
      <t>Officers' club (BDB)</t>
    </r>
  </si>
  <si>
    <r>
      <rPr>
        <sz val="12"/>
        <rFont val="Times New Roman"/>
        <family val="1"/>
        <charset val="186"/>
      </rPr>
      <t>Officers' club (PBŽ)</t>
    </r>
  </si>
  <si>
    <r>
      <rPr>
        <sz val="12"/>
        <rFont val="Times New Roman"/>
        <family val="1"/>
        <charset val="186"/>
      </rPr>
      <t>Non-commissioned officers' club (BDB)</t>
    </r>
  </si>
  <si>
    <r>
      <rPr>
        <sz val="12"/>
        <rFont val="Times New Roman"/>
        <family val="1"/>
        <charset val="186"/>
      </rPr>
      <t>Non-commissioned officers' club (PBŽ)</t>
    </r>
  </si>
  <si>
    <r>
      <rPr>
        <sz val="11"/>
        <color rgb="FF000000"/>
        <rFont val="Times New Roman"/>
        <family val="1"/>
        <charset val="186"/>
      </rPr>
      <t>B</t>
    </r>
  </si>
  <si>
    <r>
      <rPr>
        <sz val="12"/>
        <rFont val="Times New Roman"/>
        <family val="1"/>
        <charset val="186"/>
      </rPr>
      <t>Technical rooms</t>
    </r>
  </si>
  <si>
    <r>
      <rPr>
        <sz val="12"/>
        <rFont val="Times New Roman"/>
        <family val="1"/>
        <charset val="186"/>
      </rPr>
      <t xml:space="preserve">Electronic security systems </t>
    </r>
  </si>
  <si>
    <r>
      <rPr>
        <sz val="12"/>
        <rFont val="Times New Roman"/>
        <family val="1"/>
        <charset val="186"/>
      </rPr>
      <t>Switching room (communication distribution point)</t>
    </r>
  </si>
  <si>
    <r>
      <rPr>
        <b/>
        <sz val="12"/>
        <rFont val="Times New Roman"/>
        <family val="1"/>
        <charset val="186"/>
      </rPr>
      <t>Other rooms</t>
    </r>
  </si>
  <si>
    <r>
      <rPr>
        <sz val="12"/>
        <rFont val="Times New Roman"/>
        <family val="1"/>
        <charset val="186"/>
      </rPr>
      <t>Corridor</t>
    </r>
  </si>
  <si>
    <r>
      <rPr>
        <sz val="12"/>
        <rFont val="Times New Roman"/>
        <family val="1"/>
        <charset val="186"/>
      </rPr>
      <t>WC (men)</t>
    </r>
  </si>
  <si>
    <r>
      <rPr>
        <sz val="12"/>
        <rFont val="Times New Roman"/>
        <family val="1"/>
        <charset val="186"/>
      </rPr>
      <t>WC (women)</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</si>
  <si>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</si>
  <si>
    <r>
      <rPr>
        <b/>
        <sz val="12"/>
        <rFont val="Times New Roman"/>
        <family val="1"/>
        <charset val="186"/>
      </rPr>
      <t>The Participant provides information on selected foundation type, including structures, insulation, and finishing materials etc.</t>
    </r>
  </si>
  <si>
    <r>
      <rPr>
        <b/>
        <sz val="12"/>
        <rFont val="Times New Roman"/>
        <family val="1"/>
        <charset val="186"/>
      </rPr>
      <t>The Participant provides information on plinth solutions,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</si>
  <si>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</si>
  <si>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</si>
  <si>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</si>
  <si>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</si>
  <si>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b/>
        <sz val="10"/>
        <rFont val="Times New Roman"/>
        <family val="1"/>
        <charset val="186"/>
      </rPr>
      <t>The Participant provides information on external wall solutions, including structures, insulation, and finishing layers etc.</t>
    </r>
  </si>
  <si>
    <r>
      <rPr>
        <sz val="12"/>
        <rFont val="Times New Roman"/>
        <family val="1"/>
        <charset val="186"/>
      </rPr>
      <t xml:space="preserve">4. Wall covers (by the type of coating) must be compatible with the room purpose, resistant to wet cleaning and, where necessary, to chemicals used for disinfection.                                                                                                                 </t>
    </r>
  </si>
  <si>
    <r>
      <rPr>
        <i/>
        <sz val="9"/>
        <color rgb="FF000000"/>
        <rFont val="Times New Roman"/>
        <family val="1"/>
        <charset val="186"/>
      </rPr>
      <t>When installing sanitary zone rooms, the solutions must be considered to accommodate intensive use of the rooms.</t>
    </r>
  </si>
  <si>
    <r>
      <rPr>
        <i/>
        <sz val="9"/>
        <rFont val="Times New Roman"/>
        <family val="1"/>
        <charset val="186"/>
      </rPr>
      <t>The event halls must have a movable platform (stage) for 20 people,</t>
    </r>
  </si>
  <si>
    <r>
      <rPr>
        <i/>
        <sz val="9"/>
        <rFont val="Times New Roman"/>
        <family val="1"/>
        <charset val="186"/>
      </rPr>
      <t xml:space="preserve">Each floor of the building must include technical rooms for storing cleaning equipment. </t>
    </r>
    <r>
      <rPr>
        <i/>
        <sz val="9"/>
        <rFont val="Times New Roman"/>
        <family val="1"/>
        <charset val="186"/>
      </rPr>
      <t>Forced air extraction must be ensured in these rooms, with a sink equipped with hot and cold water connections, and holders must be provided for convenient storage of brushes and other tools.</t>
    </r>
  </si>
  <si>
    <r>
      <rPr>
        <sz val="12"/>
        <rFont val="Times New Roman"/>
        <family val="1"/>
        <charset val="186"/>
      </rPr>
      <t>1. In Ramovė rooms (event halls, meeting rooms, lounges, museum, classrooms, consultation rooms, sleeping quarters), an air conditioning system must be installed, ensuring acoustic comfort for adequate recreation, work, and training for military personnel.</t>
    </r>
  </si>
  <si>
    <r>
      <rPr>
        <sz val="12"/>
        <rFont val="Times New Roman"/>
        <family val="1"/>
        <charset val="186"/>
      </rPr>
      <t>2. The rooms must be equipped with a general sound system (amplifiers, speakers, microphones) to broadcast audio information from the administrative zone to the visitors in the rooms (the system must not interface with the KAS Network 1 and Network 2 networks).</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</si>
  <si>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</si>
  <si>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</si>
  <si>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</si>
  <si>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</si>
  <si>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</si>
  <si>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2"/>
        <rFont val="Times New Roman"/>
        <family val="1"/>
        <charset val="186"/>
      </rPr>
      <t xml:space="preserve">1. Measures to prevent the formation of icicles must be provided;                                                                                                   </t>
    </r>
  </si>
  <si>
    <r>
      <rPr>
        <sz val="12"/>
        <rFont val="Times New Roman"/>
        <family val="1"/>
        <charset val="186"/>
      </rPr>
      <t xml:space="preserve">2. The roof must be easy to maintain, with maintenance walkways and platforms installed. Access to the roof must be easy but restricted with safety measures to prevent unauthorized individuals from accessing it;
</t>
    </r>
  </si>
  <si>
    <r>
      <rPr>
        <sz val="12"/>
        <rFont val="Times New Roman"/>
        <family val="1"/>
        <charset val="186"/>
      </rPr>
      <t xml:space="preserve">3. Water from the building’s roof must be drained in such a way that it does not damage the building’s structure, roads, sidewalks, adjacent buildings, or harm the environment, and is directed into the underground stormwater drainage system. 
</t>
    </r>
  </si>
  <si>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</si>
  <si>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                </t>
    </r>
    <r>
      <rPr>
        <sz val="12"/>
        <rFont val="Times New Roman"/>
        <family val="1"/>
        <charset val="186"/>
      </rPr>
      <t xml:space="preserve">                                                                    </t>
    </r>
  </si>
  <si>
    <r>
      <rPr>
        <b/>
        <sz val="12"/>
        <rFont val="Times New Roman"/>
        <family val="1"/>
        <charset val="186"/>
      </rPr>
      <t xml:space="preserve"> The Participant provides information on internal wall solutions, including structures, insulation, and finishing layers etc.    </t>
    </r>
  </si>
  <si>
    <r>
      <rPr>
        <sz val="12"/>
        <rFont val="Times New Roman"/>
        <family val="1"/>
        <charset val="186"/>
      </rPr>
      <t xml:space="preserve">Wall covers (by the type of coating) must be compatible with the room purpose, resistant to wet cleaning and, where necessary, to chemicals used for disinfection.     </t>
    </r>
  </si>
  <si>
    <r>
      <rPr>
        <b/>
        <sz val="12"/>
        <rFont val="Times New Roman"/>
        <family val="1"/>
        <charset val="186"/>
      </rPr>
      <t>The Participant provides information on internal wall solutions, including structures, insulation, and finishing layers etc.</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</si>
  <si>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</si>
  <si>
    <r>
      <rPr>
        <b/>
        <sz val="12"/>
        <rFont val="Times New Roman"/>
        <family val="1"/>
        <charset val="186"/>
      </rPr>
      <t>The Participant provides information on stairs, ramps, balconies, and loggia structures, including coatings etc.</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</si>
  <si>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t>
    </r>
  </si>
  <si>
    <r>
      <rPr>
        <sz val="12"/>
        <rFont val="Times New Roman"/>
        <family val="1"/>
        <charset val="186"/>
      </rPr>
      <t xml:space="preserve">2. Floor and stair surfaces must be non-slip, easy to clean, and resistant to the chemicals used for wet cleaning and disinfection.                                                                                                                                                                                                            </t>
    </r>
  </si>
  <si>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</si>
  <si>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2"/>
        <rFont val="Times New Roman"/>
        <family val="1"/>
        <charset val="186"/>
      </rPr>
      <t xml:space="preserve">1. Design the facades of buildings, considering the purpose of the buildings, the cohesive architectural appearance of the area, and long-term durability.                                                                                                                                                                                                                   </t>
    </r>
  </si>
  <si>
    <r>
      <rPr>
        <sz val="12"/>
        <rFont val="Times New Roman"/>
        <family val="1"/>
        <charset val="186"/>
      </rPr>
      <t xml:space="preserve"> 2. The interior wall finishes can be minimal (for example, where construction regulations allow, walls can be unplastered and painted or impregnated), but they must meet the room's intended use. Walls in building rooms may be impregnated with clear liquids or impregnating paints.                                                                                                                                                                     </t>
    </r>
  </si>
  <si>
    <r>
      <rPr>
        <sz val="12"/>
        <rFont val="Times New Roman"/>
        <family val="1"/>
        <charset val="186"/>
      </rPr>
      <t xml:space="preserve">3.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t>
    </r>
  </si>
  <si>
    <r>
      <rPr>
        <sz val="12"/>
        <rFont val="Times New Roman"/>
        <family val="1"/>
        <charset val="186"/>
      </rPr>
      <t xml:space="preserve">4. In sanitary units, the walls must be covered with ceramic tiles, and the cabin walls must be elevated from the floor and made of chipboard (MDP) or laminated panels (HPL), both with an aluminium frame.                                                                                                  </t>
    </r>
  </si>
  <si>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</si>
  <si>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t>
    </r>
    <r>
      <rPr>
        <b/>
        <sz val="12"/>
        <rFont val="Times New Roman"/>
        <family val="1"/>
        <charset val="186"/>
      </rPr>
      <t xml:space="preserve">      </t>
    </r>
  </si>
  <si>
    <r>
      <rPr>
        <sz val="12"/>
        <color theme="1"/>
        <rFont val="Times New Roman"/>
        <family val="1"/>
        <charset val="186"/>
      </rPr>
      <t xml:space="preserve">4.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t>
    </r>
  </si>
  <si>
    <r>
      <rPr>
        <sz val="12"/>
        <color theme="1"/>
        <rFont val="Times New Roman"/>
        <family val="1"/>
        <charset val="186"/>
      </rPr>
      <t xml:space="preserve">5.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t>
    </r>
  </si>
  <si>
    <r>
      <rPr>
        <sz val="12"/>
        <color theme="1"/>
        <rFont val="Times New Roman"/>
        <family val="1"/>
        <charset val="186"/>
      </rPr>
      <t xml:space="preserve">6. All internal doors must have locks controlled by keys. These devices are applied additionally along with access control equipment. All internal doors registered in the access control system must have locks controlled by an electronic card reader and remote controller. There must be a manual method to open the electric skis using a key in case they do not work.  </t>
    </r>
    <r>
      <rPr>
        <b/>
        <sz val="12"/>
        <color theme="1"/>
        <rFont val="Times New Roman"/>
        <family val="1"/>
        <charset val="186"/>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</si>
  <si>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</si>
  <si>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</si>
  <si>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t>
    </r>
  </si>
  <si>
    <r>
      <rPr>
        <sz val="12"/>
        <color theme="1"/>
        <rFont val="Times New Roman"/>
        <family val="1"/>
        <charset val="186"/>
      </rPr>
      <t xml:space="preserve"> 2. Areas where underfloor heating will be installed must be planned in such a way that they do not interfere with future furniture attachment. 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</si>
  <si>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b/>
        <sz val="12"/>
        <color theme="1"/>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</si>
  <si>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3. The system must be connected to the general control system of the military unit;                                                                                </t>
    </r>
  </si>
  <si>
    <r>
      <rPr>
        <b/>
        <sz val="12"/>
        <rFont val="Times New Roman"/>
        <family val="1"/>
        <charset val="186"/>
      </rPr>
      <t>The Participant provides information on selected cooling (air conditioning) system and equipment.</t>
    </r>
  </si>
  <si>
    <r>
      <rPr>
        <sz val="12"/>
        <rFont val="Times New Roman"/>
        <family val="1"/>
        <charset val="186"/>
      </rPr>
      <t xml:space="preserve">1. Anywhere sound may be heard from the wastewater piping, low-noise – thick-walled piping must be used, which must be additionally insulated;
</t>
    </r>
  </si>
  <si>
    <r>
      <rPr>
        <sz val="12"/>
        <rFont val="Times New Roman"/>
        <family val="1"/>
        <charset val="186"/>
      </rPr>
      <t xml:space="preserve">2. The accessibility of revisions installed on the sewage stands and the cleaning of the sewage disposal network must be planned to be free and convenient.                                                                                                                                                                                                    </t>
    </r>
  </si>
  <si>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</si>
  <si>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</si>
  <si>
    <r>
      <rPr>
        <sz val="12"/>
        <color theme="1"/>
        <rFont val="Times New Roman"/>
        <family val="1"/>
        <charset val="186"/>
      </rPr>
      <t xml:space="preserve"> 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t>
    </r>
  </si>
  <si>
    <r>
      <rPr>
        <sz val="12"/>
        <color theme="1"/>
        <rFont val="Times New Roman"/>
        <family val="1"/>
        <charset val="186"/>
      </rPr>
      <t xml:space="preserve"> 3. Water consumption metering devices with remote reading functionality must be installed.                    </t>
    </r>
  </si>
  <si>
    <r>
      <rPr>
        <sz val="12"/>
        <color theme="1"/>
        <rFont val="Times New Roman"/>
        <family val="1"/>
        <charset val="186"/>
      </rPr>
      <t xml:space="preserve"> 4. Separate metering must be installed for each system with different water consumption purposes. 
</t>
    </r>
  </si>
  <si>
    <r>
      <rPr>
        <sz val="12"/>
        <color theme="1"/>
        <rFont val="Times New Roman"/>
        <family val="1"/>
        <charset val="186"/>
      </rPr>
      <t xml:space="preserve">5. Sanitary equipment must be aesthetic, durable, modern, and suitable for the functional area in which it is installed, and must comply with sanitary requirements.
</t>
    </r>
  </si>
  <si>
    <r>
      <rPr>
        <sz val="12"/>
        <color theme="1"/>
        <rFont val="Times New Roman"/>
        <family val="1"/>
        <charset val="186"/>
      </rPr>
      <t xml:space="preserve">6. Water must be supplied to the facilities by connecting them to the main water supply network.                                                                             </t>
    </r>
  </si>
  <si>
    <r>
      <rPr>
        <sz val="12"/>
        <color theme="1"/>
        <rFont val="Times New Roman"/>
        <family val="1"/>
        <charset val="186"/>
      </rPr>
      <t xml:space="preserve">7. The equipment must be installed to ensure that the water consumption indicators for the building complex are no less than the standard values and that the fire protection water supply needs are met.                                                                                                                                                           </t>
    </r>
  </si>
  <si>
    <r>
      <rPr>
        <sz val="12"/>
        <rFont val="Times New Roman"/>
        <family val="1"/>
        <charset val="186"/>
      </rPr>
      <t xml:space="preserve">1. It is necessary to install water consumption measurement devices with a remote reading function;                                  </t>
    </r>
  </si>
  <si>
    <r>
      <rPr>
        <sz val="12"/>
        <rFont val="Times New Roman"/>
        <family val="1"/>
        <charset val="186"/>
      </rPr>
      <t xml:space="preserve">2. To ensure the required water consumption rates and the fire water supply system needs, appropriate equipment must be selected and installed                                                                                                                                                                                    </t>
    </r>
  </si>
  <si>
    <r>
      <rPr>
        <sz val="12"/>
        <rFont val="Times New Roman"/>
        <family val="1"/>
        <charset val="186"/>
      </rPr>
      <t xml:space="preserve">3.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</si>
  <si>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t>
    </r>
  </si>
  <si>
    <r>
      <rPr>
        <sz val="12"/>
        <rFont val="Times New Roman"/>
        <family val="1"/>
        <charset val="186"/>
      </rPr>
      <t xml:space="preserve">2.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</si>
  <si>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 xml:space="preserve">1. Wastewater must be collected and directed according to economically/technically justified solutions, issued technical conditions.                                                                                                                                                                                                                 </t>
    </r>
  </si>
  <si>
    <r>
      <rPr>
        <sz val="12"/>
        <rFont val="Times New Roman"/>
        <family val="1"/>
        <charset val="186"/>
      </rPr>
      <t xml:space="preserve">3. Urinals must have a contactless tap.                                                                                                                                                                       </t>
    </r>
  </si>
  <si>
    <r>
      <rPr>
        <sz val="12"/>
        <rFont val="Times New Roman"/>
        <family val="1"/>
        <charset val="186"/>
      </rPr>
      <t xml:space="preserve">2. Toilet pots must have a water barrier inside. Water to toilet cisterns must be supplied silently (quiet operation), using no more than 6 l / 3 l of water for flushing.                                                                                                                                                         </t>
    </r>
  </si>
  <si>
    <r>
      <rPr>
        <sz val="12"/>
        <rFont val="Times New Roman"/>
        <family val="1"/>
        <charset val="186"/>
      </rPr>
      <t xml:space="preserve">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t>
    </r>
  </si>
  <si>
    <r>
      <rPr>
        <sz val="12"/>
        <rFont val="Times New Roman"/>
        <family val="1"/>
        <charset val="186"/>
      </rPr>
      <t xml:space="preserve">5. All sanitary devices, drain receivers, faucets, and other plumbing fixtures must be certified according to the ISO 9000 series or equivalent standard and meet the sizes specified by EN standards, with CE marking.                                                              </t>
    </r>
  </si>
  <si>
    <r>
      <rPr>
        <sz val="12"/>
        <rFont val="Times New Roman"/>
        <family val="1"/>
        <charset val="186"/>
      </rPr>
      <t xml:space="preserve">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</si>
  <si>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 xml:space="preserve">                                                                                                                                                                              </t>
    </r>
    <r>
      <rPr>
        <b/>
        <sz val="12"/>
        <rFont val="Times New Roman"/>
        <family val="1"/>
        <charset val="186"/>
      </rPr>
      <t>The participant provides a description – wastewater pipelines, wastewater collection facilities, wastewater treatment facilities etc.</t>
    </r>
  </si>
  <si>
    <r>
      <rPr>
        <sz val="12"/>
        <color theme="1"/>
        <rFont val="Times New Roman"/>
        <family val="1"/>
        <charset val="186"/>
      </rPr>
      <t xml:space="preserve">1. Sanitary equipment must be aesthetic, durable, modern, and suitable for the functional area in which it is installed, and must comply with sanitary requirements.                                                                                                                                                                                </t>
    </r>
  </si>
  <si>
    <r>
      <rPr>
        <sz val="12"/>
        <color theme="1"/>
        <rFont val="Times New Roman"/>
        <family val="1"/>
        <charset val="186"/>
      </rPr>
      <t xml:space="preserve">2.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</si>
  <si>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 xml:space="preserve">1.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t>
    </r>
  </si>
  <si>
    <r>
      <rPr>
        <sz val="12"/>
        <rFont val="Times New Roman"/>
        <family val="1"/>
        <charset val="186"/>
      </rPr>
      <t xml:space="preserve"> 2. Artificial lighting must be coordinated with surveillance equipment spaces and arranged so as not to dazzle the video surveillance cameras. The private partner must aim to reduce the number of lighting source models used.                                                                                                                        </t>
    </r>
  </si>
  <si>
    <r>
      <rPr>
        <sz val="12"/>
        <rFont val="Times New Roman"/>
        <family val="1"/>
        <charset val="186"/>
      </rPr>
      <t xml:space="preserve">3. All equipment must be accessible for cleaning and maintenance, especially in high locations.                                                                </t>
    </r>
  </si>
  <si>
    <r>
      <rPr>
        <sz val="12"/>
        <rFont val="Times New Roman"/>
        <family val="1"/>
        <charset val="186"/>
      </rPr>
      <t xml:space="preserve">4. Outdoor lighting must be controlled from the room.                                                                                                                                                           </t>
    </r>
  </si>
  <si>
    <r>
      <rPr>
        <sz val="12"/>
        <rFont val="Times New Roman"/>
        <family val="1"/>
        <charset val="186"/>
      </rPr>
      <t xml:space="preserve">5. The lighting of auxiliary rooms must be distributed according to functional zones, but the lighting of zones related to event functions must be centralized and controlled from a dedicated room.                                                                                                                                                                   </t>
    </r>
  </si>
  <si>
    <r>
      <rPr>
        <sz val="12"/>
        <rFont val="Times New Roman"/>
        <family val="1"/>
        <charset val="186"/>
      </rPr>
      <t xml:space="preserve">6.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t>
    </r>
  </si>
  <si>
    <r>
      <rPr>
        <sz val="12"/>
        <rFont val="Times New Roman"/>
        <family val="1"/>
        <charset val="186"/>
      </rPr>
      <t>The Participant provides information on high and/or medium voltage distribution equipment. Electric power generators, including cooling, exhaust gas and fuel supply systems, central battery and uninterruptible power supply equipment, and photovoltaic systems. Cables, wires, secondary distributors, routing systems, installation devices. Fixed lights, including electric lamps. Lightning protection, lightning rod, and grounding systems. Electricity metering.</t>
    </r>
  </si>
  <si>
    <r>
      <rPr>
        <sz val="12"/>
        <rFont val="Times New Roman"/>
        <family val="1"/>
        <charset val="186"/>
      </rPr>
      <t xml:space="preserve">7.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</si>
  <si>
    <r>
      <rPr>
        <sz val="12"/>
        <rFont val="Times New Roman"/>
        <family val="1"/>
        <charset val="186"/>
      </rPr>
      <t xml:space="preserve">1. A closed (local) building management system must be installed, allowing both monitoring and control of the main engineering system parameters.                                                                                                                                                                                                                                                                                                </t>
    </r>
  </si>
  <si>
    <r>
      <rPr>
        <sz val="12"/>
        <rFont val="Times New Roman"/>
        <family val="1"/>
        <charset val="186"/>
      </rPr>
      <t xml:space="preserve">2. The accounting data analysis and processing software must be installed, designed for processing water, heat, electricity, and other meter data, generating reports, data analysis, and forecasting future needs.
</t>
    </r>
  </si>
  <si>
    <r>
      <rPr>
        <sz val="12"/>
        <rFont val="Times New Roman"/>
        <family val="1"/>
        <charset val="186"/>
      </rPr>
      <t xml:space="preserve">3. With the help of the installed systems, it must be possible to monitor and record the main microclimate parameters of at least five typical rooms (spaces).
</t>
    </r>
  </si>
  <si>
    <r>
      <rPr>
        <sz val="12"/>
        <rFont val="Times New Roman"/>
        <family val="1"/>
        <charset val="186"/>
      </rPr>
      <t xml:space="preserve">4. Meter readings must be transmitted automatically.
</t>
    </r>
  </si>
  <si>
    <r>
      <rPr>
        <sz val="12"/>
        <rFont val="Times New Roman"/>
        <family val="1"/>
        <charset val="186"/>
      </rPr>
      <t xml:space="preserve">5.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</si>
  <si>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1. The fire water supply system must comply with the applicable standards.                                                                                          </t>
    </r>
    <r>
      <rPr>
        <b/>
        <sz val="12"/>
        <rFont val="Times New Roman"/>
        <family val="1"/>
        <charset val="186"/>
      </rPr>
      <t xml:space="preserve">         </t>
    </r>
    <r>
      <rPr>
        <sz val="12"/>
        <rFont val="Times New Roman"/>
        <family val="1"/>
        <charset val="186"/>
      </rPr>
      <t xml:space="preserve">                                              </t>
    </r>
  </si>
  <si>
    <r>
      <rPr>
        <sz val="12"/>
        <rFont val="Times New Roman"/>
        <family val="1"/>
        <charset val="186"/>
      </rPr>
      <t xml:space="preserve">2. The private partner must design an adequate number of external fire-fighting measures, considering the changes in the water supply system and fire safety standards.                                                                                                                              </t>
    </r>
  </si>
  <si>
    <r>
      <rPr>
        <sz val="12"/>
        <rFont val="Times New Roman"/>
        <family val="1"/>
        <charset val="186"/>
      </rPr>
      <t xml:space="preserve">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</si>
  <si>
    <r>
      <rPr>
        <sz val="12"/>
        <rFont val="Times New Roman"/>
        <family val="1"/>
        <charset val="186"/>
      </rPr>
      <t>2.8.</t>
    </r>
  </si>
  <si>
    <r>
      <rPr>
        <sz val="12"/>
        <rFont val="Times New Roman"/>
        <family val="1"/>
        <charset val="186"/>
      </rPr>
      <t>2.12.</t>
    </r>
  </si>
  <si>
    <r>
      <rPr>
        <sz val="11"/>
        <rFont val="Times New Roman"/>
        <family val="1"/>
        <charset val="186"/>
      </rPr>
      <t>Development of a military campus infrastructure in Klaipėda district, Kairiai</t>
    </r>
  </si>
  <si>
    <r>
      <rPr>
        <sz val="11"/>
        <rFont val="Times New Roman"/>
        <family val="1"/>
        <charset val="186"/>
      </rPr>
      <t>Kairiai military town</t>
    </r>
  </si>
  <si>
    <r>
      <rPr>
        <sz val="12"/>
        <rFont val="Times New Roman"/>
        <family val="1"/>
        <charset val="186"/>
      </rPr>
      <t>3.1.</t>
    </r>
  </si>
  <si>
    <r>
      <rPr>
        <sz val="12"/>
        <rFont val="Times New Roman"/>
        <family val="1"/>
        <charset val="186"/>
      </rPr>
      <t>3.2.</t>
    </r>
  </si>
  <si>
    <r>
      <rPr>
        <sz val="12"/>
        <rFont val="Times New Roman"/>
        <family val="1"/>
        <charset val="186"/>
      </rPr>
      <t>3.3.</t>
    </r>
  </si>
  <si>
    <r>
      <rPr>
        <b/>
        <sz val="12"/>
        <rFont val="Times New Roman"/>
        <family val="1"/>
        <charset val="186"/>
      </rPr>
      <t>4.</t>
    </r>
  </si>
  <si>
    <r>
      <rPr>
        <sz val="12"/>
        <rFont val="Times New Roman"/>
        <family val="1"/>
        <charset val="186"/>
      </rPr>
      <t>4.1.</t>
    </r>
  </si>
  <si>
    <r>
      <rPr>
        <sz val="12"/>
        <rFont val="Times New Roman"/>
        <family val="1"/>
        <charset val="186"/>
      </rPr>
      <t>4.2.</t>
    </r>
  </si>
  <si>
    <r>
      <rPr>
        <sz val="12"/>
        <rFont val="Times New Roman"/>
        <family val="1"/>
        <charset val="186"/>
      </rPr>
      <t>4.3.</t>
    </r>
  </si>
  <si>
    <r>
      <rPr>
        <sz val="12"/>
        <rFont val="Times New Roman"/>
        <family val="1"/>
        <charset val="186"/>
      </rPr>
      <t>4.4.</t>
    </r>
  </si>
  <si>
    <r>
      <rPr>
        <sz val="12"/>
        <rFont val="Times New Roman"/>
        <family val="1"/>
        <charset val="186"/>
      </rPr>
      <t>4.5.</t>
    </r>
  </si>
  <si>
    <r>
      <rPr>
        <sz val="12"/>
        <rFont val="Times New Roman"/>
        <family val="1"/>
        <charset val="186"/>
      </rPr>
      <t>4.6.</t>
    </r>
  </si>
  <si>
    <r>
      <rPr>
        <b/>
        <sz val="12"/>
        <rFont val="Times New Roman"/>
        <family val="1"/>
        <charset val="186"/>
      </rPr>
      <t>5.</t>
    </r>
  </si>
  <si>
    <r>
      <rPr>
        <sz val="12"/>
        <color theme="1"/>
        <rFont val="Times New Roman"/>
        <family val="1"/>
        <charset val="186"/>
      </rPr>
      <t>6.1.</t>
    </r>
  </si>
  <si>
    <r>
      <rPr>
        <sz val="12"/>
        <rFont val="Times New Roman"/>
        <family val="1"/>
        <charset val="186"/>
      </rPr>
      <t>5.1.</t>
    </r>
  </si>
  <si>
    <r>
      <rPr>
        <i/>
        <sz val="9"/>
        <color rgb="FF000000"/>
        <rFont val="Times New Roman"/>
        <family val="1"/>
        <charset val="186"/>
      </rPr>
      <t>Provide designated locations for bar furniture, – 1 set, bar stools, 20 pcs., four-seat tables, – 10 pcs; and ten-seat sofas – 4 pcs; A sound system must be installed (amplifier, speakers, one microphone) (selected based on the room’s design solutions and intended activities).</t>
    </r>
  </si>
  <si>
    <r>
      <rPr>
        <i/>
        <sz val="9"/>
        <color rgb="FF000000"/>
        <rFont val="Times New Roman"/>
        <family val="1"/>
        <charset val="186"/>
      </rPr>
      <t xml:space="preserve">350 chairs with a writing surface from the auditorium furniture set, No.  </t>
    </r>
    <r>
      <rPr>
        <i/>
        <sz val="9"/>
        <color rgb="FF000000"/>
        <rFont val="Times New Roman"/>
        <family val="1"/>
        <charset val="186"/>
      </rPr>
      <t>8, a sound system, including an amplifier, speakers, and one microphone (selected based on the room's design solutions and planned activities in the space). An event lighting system (selected based on the room's design solutions and planned activities in the space).</t>
    </r>
  </si>
  <si>
    <r>
      <rPr>
        <i/>
        <sz val="9"/>
        <rFont val="Times New Roman"/>
        <family val="1"/>
        <charset val="186"/>
      </rPr>
      <t>Provide space and connections for the television – 1 units.</t>
    </r>
  </si>
  <si>
    <r>
      <rPr>
        <sz val="12"/>
        <rFont val="Times New Roman"/>
        <family val="1"/>
        <charset val="186"/>
      </rPr>
      <t xml:space="preserve">1. The components of the cooling system must have an anti-condensation insulating layer; Air conditioning must be installed in work offices and server rooms.                                                                                    </t>
    </r>
  </si>
  <si>
    <r>
      <rPr>
        <sz val="12"/>
        <rFont val="Times New Roman"/>
        <family val="1"/>
        <charset val="186"/>
      </rPr>
      <t xml:space="preserve"> 2. If water cooling system distributors (cassettes, air conditioning pipe fittings, brackets) are installed in easily accessible locations, they must have control and shut-off valves to enable system operation and regulation                                                                       </t>
    </r>
  </si>
  <si>
    <r>
      <rPr>
        <sz val="12"/>
        <rFont val="Times New Roman"/>
        <family val="1"/>
        <charset val="186"/>
      </rPr>
      <t xml:space="preserve">4. It is recommended to assess the possibility of creating the necessary engineering solutions to recover/reuse heat emitted in server rooms.                                                                                                                                                                                                                </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</si>
  <si>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 xml:space="preserve">The Participant provides information on purpose of communication network, switch cabinet locations in the building, network switches, accessories, and other equipment.               </t>
    </r>
    <r>
      <rPr>
        <sz val="12"/>
        <rFont val="Times New Roman"/>
        <family val="1"/>
        <charset val="186"/>
      </rPr>
      <t xml:space="preserve">                                                                                                                                       </t>
    </r>
  </si>
  <si>
    <r>
      <rPr>
        <i/>
        <sz val="11"/>
        <color rgb="FF000000"/>
        <rFont val="Times New Roman"/>
        <family val="1"/>
        <charset val="186"/>
      </rPr>
      <t>*PS</t>
    </r>
  </si>
  <si>
    <r>
      <rPr>
        <i/>
        <sz val="9"/>
        <rFont val="Times New Roman"/>
        <family val="1"/>
        <charset val="186"/>
      </rPr>
      <t xml:space="preserve">Provide designated locations and connections for refrigerators, – 2 pcs; a TV set, – 1 pcs; a music centre – 1 pcs. </t>
    </r>
  </si>
  <si>
    <r>
      <rPr>
        <i/>
        <sz val="9"/>
        <color rgb="FF000000"/>
        <rFont val="Times New Roman"/>
        <family val="1"/>
        <charset val="186"/>
      </rPr>
      <t>Provide a kitchen furniture set with built-in household appliances, including a mini refrigerator, an electric stove with four burners, a microwave oven, a sink, and a table with four chairs.</t>
    </r>
  </si>
  <si>
    <r>
      <rPr>
        <i/>
        <sz val="9"/>
        <color rgb="FF000000"/>
        <rFont val="Times New Roman"/>
        <family val="1"/>
        <charset val="186"/>
      </rPr>
      <t xml:space="preserve">Provide designated locations for a bookcase from the furniture set as per the inventory list No.  </t>
    </r>
    <r>
      <rPr>
        <i/>
        <sz val="9"/>
        <color rgb="FF000000"/>
        <rFont val="Times New Roman"/>
        <family val="1"/>
        <charset val="186"/>
      </rPr>
      <t>4 – 6 pcs. (according to document 28 of Annex 2 Supplement 2 of the Terms);</t>
    </r>
  </si>
  <si>
    <r>
      <rPr>
        <i/>
        <sz val="9"/>
        <color rgb="FF000000"/>
        <rFont val="Times New Roman"/>
        <family val="1"/>
        <charset val="186"/>
      </rPr>
      <t xml:space="preserve">Provide a set of rest furniture No. </t>
    </r>
    <r>
      <rPr>
        <i/>
        <sz val="9"/>
        <color rgb="FF000000"/>
        <rFont val="Times New Roman"/>
        <family val="1"/>
        <charset val="186"/>
      </rPr>
      <t>5 (according to document 28 of Supplement 2 of Annex 2 of the Terms)</t>
    </r>
  </si>
  <si>
    <r>
      <rPr>
        <i/>
        <sz val="9"/>
        <rFont val="Times New Roman"/>
        <family val="1"/>
        <charset val="186"/>
      </rPr>
      <t xml:space="preserve">Next to the event and meeting rooms, provide a designated location for lockers for mobile phone storage. </t>
    </r>
    <r>
      <rPr>
        <i/>
        <sz val="9"/>
        <rFont val="Times New Roman"/>
        <family val="1"/>
        <charset val="186"/>
      </rPr>
      <t>Provide a designated location for one projector and screen (selected based on the room's design solutions and planned activities in the space).</t>
    </r>
  </si>
  <si>
    <r>
      <rPr>
        <i/>
        <sz val="9"/>
        <rFont val="Times New Roman"/>
        <family val="1"/>
        <charset val="186"/>
      </rPr>
      <t>Provide a 350-seat cloakroom.</t>
    </r>
  </si>
  <si>
    <r>
      <rPr>
        <i/>
        <sz val="9"/>
        <color rgb="FF000000"/>
        <rFont val="Times New Roman"/>
        <family val="1"/>
        <charset val="186"/>
      </rPr>
      <t>Provide all equipment and furniture required for the room's functionality.</t>
    </r>
  </si>
  <si>
    <r>
      <rPr>
        <i/>
        <sz val="9"/>
        <color rgb="FF000000"/>
        <rFont val="Times New Roman"/>
        <family val="1"/>
        <charset val="186"/>
      </rPr>
      <t xml:space="preserve">Provide a single bed (1 level), – 1 pcs; a bedside cabinet, – 1 pcs; a wardrobe, – 1 pcs; and a desk – 1 pcs; Chair – 1 pcs; TV set stand – 1 pcs; kitchen set with built-in household appliances: mini refrigerator, two-burner electric stove, microwave oven, sink, table with four chairs. </t>
    </r>
  </si>
  <si>
    <r>
      <rPr>
        <i/>
        <sz val="9"/>
        <color rgb="FF000000"/>
        <rFont val="Times New Roman"/>
        <family val="1"/>
        <charset val="186"/>
      </rPr>
      <t>Provide a single bed (1 level), – 2 pcs; a bedside cabinet, – 2 pcs; a wardrobe, – 2 pcs; and a desk – 2 pcs; chairs – 2 pcs; TV set stand – 1 pcs; kitchen set with built-in household appliances: mini refrigerator, two-burner electric stove, microwave oven, sink, table with four chairs.</t>
    </r>
  </si>
  <si>
    <r>
      <rPr>
        <i/>
        <sz val="9"/>
        <rFont val="Times New Roman"/>
        <family val="1"/>
        <charset val="186"/>
      </rPr>
      <t xml:space="preserve">Chapel rooms must have a separate entrance from the outside, with a ceiling height of no less than 4 m. </t>
    </r>
    <r>
      <rPr>
        <i/>
        <sz val="9"/>
        <rFont val="Times New Roman"/>
        <family val="1"/>
        <charset val="186"/>
      </rPr>
      <t xml:space="preserve">In the room with the altar (at the back of the room), a raised platform (minimum 5 x 5 m) must be installed in the altar area. </t>
    </r>
    <r>
      <rPr>
        <i/>
        <sz val="9"/>
        <rFont val="Times New Roman"/>
        <family val="1"/>
        <charset val="186"/>
      </rPr>
      <t xml:space="preserve">This platform must be additionally illuminated from above and have an independent lighting control option.     </t>
    </r>
  </si>
  <si>
    <r>
      <rPr>
        <i/>
        <sz val="9"/>
        <rFont val="Times New Roman"/>
        <family val="1"/>
        <charset val="186"/>
      </rPr>
      <t xml:space="preserve">Provide spaces for office furniture set No. </t>
    </r>
    <r>
      <rPr>
        <i/>
        <sz val="9"/>
        <rFont val="Times New Roman"/>
        <family val="1"/>
        <charset val="186"/>
      </rPr>
      <t>2 (according to document 28 of Supplement 2 of Annex 2 of the Terms)</t>
    </r>
  </si>
  <si>
    <r>
      <rPr>
        <i/>
        <sz val="9"/>
        <rFont val="Times New Roman"/>
        <family val="1"/>
        <charset val="186"/>
      </rPr>
      <t>Provide racks (according to document 26 of Annex 2 Supplement 2.1 of the Terms) (1 units).</t>
    </r>
  </si>
  <si>
    <r>
      <rPr>
        <i/>
        <sz val="9"/>
        <rFont val="Times New Roman"/>
        <family val="1"/>
        <charset val="186"/>
      </rPr>
      <t>Provide all equipment and furniture required for the room's functionality.</t>
    </r>
  </si>
  <si>
    <r>
      <rPr>
        <i/>
        <sz val="9"/>
        <color rgb="FF000000"/>
        <rFont val="Times New Roman"/>
        <family val="1"/>
        <charset val="186"/>
      </rPr>
      <t>Provide billiard tables – 3 pcs; and billiard equipment – 3 set</t>
    </r>
  </si>
  <si>
    <r>
      <rPr>
        <i/>
        <sz val="9"/>
        <rFont val="Times New Roman"/>
        <family val="1"/>
        <charset val="186"/>
      </rPr>
      <t xml:space="preserve">Provide a meeting room set No. </t>
    </r>
    <r>
      <rPr>
        <i/>
        <sz val="9"/>
        <rFont val="Times New Roman"/>
        <family val="1"/>
        <charset val="186"/>
      </rPr>
      <t>6 (according to document 28 of Annex 2 Supplement 2 of the Terms)</t>
    </r>
  </si>
  <si>
    <r>
      <rPr>
        <b/>
        <sz val="12"/>
        <rFont val="Times New Roman"/>
        <family val="1"/>
        <charset val="186"/>
      </rPr>
      <t>Access control systems and devices.</t>
    </r>
  </si>
  <si>
    <r>
      <rPr>
        <sz val="12"/>
        <color theme="1"/>
        <rFont val="Times New Roman"/>
        <family val="1"/>
        <charset val="186"/>
      </rPr>
      <t xml:space="preserve">2. Entrances to separate zones must be designed to provide sound insulation where necessary, withstand increased operational loads, and be easy to operate.                                                                                                                                                       </t>
    </r>
  </si>
  <si>
    <r>
      <rPr>
        <sz val="12"/>
        <rFont val="Times New Roman"/>
        <family val="1"/>
        <charset val="186"/>
      </rPr>
      <t xml:space="preserve">3.  Access control doors must be equipped with electromagnetic locks and scanning devices, with indoor exit control also provided via a handle. Doors must be lockable with a mechanical lock. Access to designated zones must be restricted.(detailed descriptions are provided in Supplement 2 "Specifications for Buildings, Structures, and Territory").                                                                </t>
    </r>
  </si>
  <si>
    <r>
      <rPr>
        <i/>
        <sz val="9"/>
        <color theme="1"/>
        <rFont val="Times New Roman"/>
        <family val="1"/>
        <charset val="186"/>
      </rPr>
      <t>Security systems are installed in accordance with document 36 of Supplement 2.1 "Requirements for the installation of electronic security systems" Type 4 room.</t>
    </r>
  </si>
  <si>
    <r>
      <rPr>
        <i/>
        <sz val="9"/>
        <color theme="1"/>
        <rFont val="Times New Roman"/>
        <family val="1"/>
        <charset val="186"/>
      </rPr>
      <t>*Security systems for the premises are installed in accordance with document 36 of Annex 2.1, "Requirements for the installation of electronic security systems" Type 1 room, Video surveillance – general monitoring of access to the building and building entrance, Access control system – not provided.</t>
    </r>
  </si>
  <si>
    <r>
      <rPr>
        <i/>
        <sz val="9"/>
        <color theme="1"/>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</si>
  <si>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color theme="1"/>
        <rFont val="Times New Roman"/>
        <family val="1"/>
        <charset val="186"/>
      </rPr>
      <t xml:space="preserve">Security systems are installed in accordance with document 36 of Supplement 2.1 "Requirements for the installation of electronic security systems" Type 1 room. </t>
    </r>
    <r>
      <rPr>
        <i/>
        <sz val="9"/>
        <color theme="1"/>
        <rFont val="Times New Roman"/>
        <family val="1"/>
        <charset val="186"/>
      </rPr>
      <t>Video surveillance – general monitoring of building access points and entrances, Access control system – not planned.</t>
    </r>
  </si>
  <si>
    <r>
      <rPr>
        <i/>
        <sz val="9"/>
        <color theme="1"/>
        <rFont val="Times New Roman"/>
        <family val="1"/>
        <charset val="186"/>
      </rPr>
      <t xml:space="preserve">*Security systems for the premises are installed in accordance with document 36 of Annex 2.1, "Requirements for the installation of electronic security systems" Type 2 room. </t>
    </r>
    <r>
      <rPr>
        <i/>
        <sz val="9"/>
        <color theme="1"/>
        <rFont val="Times New Roman"/>
        <family val="1"/>
        <charset val="186"/>
      </rPr>
      <t>Video surveillance – general monitoring of building access points and entrances, Access control system – not planned.</t>
    </r>
  </si>
  <si>
    <r>
      <rPr>
        <i/>
        <sz val="9"/>
        <color theme="1"/>
        <rFont val="Times New Roman"/>
        <family val="1"/>
        <charset val="186"/>
      </rPr>
      <t xml:space="preserve">*Security systems for the premises are installed in accordance with document 36 of Annex 2.1, "Requirements for the installation of electronic security systems" Type 1 room. </t>
    </r>
    <r>
      <rPr>
        <i/>
        <sz val="9"/>
        <color theme="1"/>
        <rFont val="Times New Roman"/>
        <family val="1"/>
        <charset val="186"/>
      </rPr>
      <t>Video surveillance – general monitoring of building access points and entrances, Access control system – not planned.</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</si>
  <si>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 xml:space="preserve">The Participant provides information on protection alarm system and equipment.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</si>
  <si>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</si>
  <si>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video surveillance cameras, video recording, storage, and display equipment.</t>
    </r>
  </si>
  <si>
    <r>
      <rPr>
        <i/>
        <sz val="9"/>
        <color theme="1"/>
        <rFont val="Times New Roman"/>
        <family val="1"/>
        <charset val="186"/>
      </rPr>
      <t xml:space="preserve">In the corridors, a designated location with installed electrical networks must be provided for placing a coffee/snack machine. </t>
    </r>
    <r>
      <rPr>
        <i/>
        <sz val="9"/>
        <color theme="1"/>
        <rFont val="Times New Roman"/>
        <family val="1"/>
        <charset val="186"/>
      </rPr>
      <t>In the corridors, a designated location must be provided for a drinking water dispenser Security systems are installed in accordance with document 36 of Supplement 2.1 "Requirements for the installation of electronic security systems" Type 1 room Video surveillance – general monitoring of access to the building and building entrance, Access control system (including building access) – not planned.</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</si>
  <si>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</si>
  <si>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</si>
  <si>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</si>
  <si>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1"/>
        <rFont val="Times New Roman"/>
        <family val="1"/>
        <charset val="186"/>
      </rPr>
      <t>Supplement 2.1 document 6 "Technical requirements for the creation of a military club"</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</si>
  <si>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</si>
  <si>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</si>
  <si>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</si>
  <si>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</si>
  <si>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</si>
  <si>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</si>
  <si>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</si>
  <si>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</si>
  <si>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</si>
  <si>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</si>
  <si>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</si>
  <si>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</si>
  <si>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</si>
  <si>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</si>
  <si>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</si>
  <si>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</si>
  <si>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</si>
  <si>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</si>
  <si>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</si>
  <si>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i/>
        <sz val="11"/>
        <color rgb="FF000000"/>
        <rFont val="Times New Roman"/>
        <family val="1"/>
        <charset val="186"/>
      </rPr>
      <t>*PS</t>
    </r>
  </si>
  <si>
    <r>
      <rPr>
        <sz val="11"/>
        <rFont val="Times New Roman"/>
        <family val="1"/>
        <charset val="186"/>
      </rPr>
      <t>-</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</si>
  <si>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</si>
  <si>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</si>
  <si>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</si>
  <si>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</si>
  <si>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</si>
  <si>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</si>
  <si>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</si>
  <si>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</si>
  <si>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</si>
  <si>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</si>
  <si>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</si>
  <si>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</si>
  <si>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</si>
  <si>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C</t>
    </r>
  </si>
  <si>
    <r>
      <rPr>
        <i/>
        <sz val="9"/>
        <color rgb="FF000000"/>
        <rFont val="Times New Roman"/>
        <family val="1"/>
        <charset val="186"/>
      </rPr>
      <t xml:space="preserve">Provide a set of rest furniture No. </t>
    </r>
    <r>
      <rPr>
        <i/>
        <sz val="9"/>
        <color rgb="FF000000"/>
        <rFont val="Times New Roman"/>
        <family val="1"/>
        <charset val="186"/>
      </rPr>
      <t>5 (according to document 28 of Supplement 2 of Annex 2 of the Terms)</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</si>
  <si>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</si>
  <si>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</si>
  <si>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</si>
  <si>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C</t>
    </r>
  </si>
  <si>
    <r>
      <rPr>
        <i/>
        <sz val="9"/>
        <color rgb="FF000000"/>
        <rFont val="Times New Roman"/>
        <family val="1"/>
        <charset val="186"/>
      </rPr>
      <t xml:space="preserve">Provide a set of rest furniture No. </t>
    </r>
    <r>
      <rPr>
        <i/>
        <sz val="9"/>
        <color rgb="FF000000"/>
        <rFont val="Times New Roman"/>
        <family val="1"/>
        <charset val="186"/>
      </rPr>
      <t>5 (according to document 28 of Supplement 2 of Annex 2 of the Terms)</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</si>
  <si>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</si>
  <si>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</si>
  <si>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</si>
  <si>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C</t>
    </r>
  </si>
  <si>
    <r>
      <rPr>
        <i/>
        <sz val="9"/>
        <color rgb="FF000000"/>
        <rFont val="Times New Roman"/>
        <family val="1"/>
        <charset val="186"/>
      </rPr>
      <t xml:space="preserve">Provide a set of rest furniture No. </t>
    </r>
    <r>
      <rPr>
        <i/>
        <sz val="9"/>
        <color rgb="FF000000"/>
        <rFont val="Times New Roman"/>
        <family val="1"/>
        <charset val="186"/>
      </rPr>
      <t>5 (according to document 28 of Supplement 2 of Annex 2 of the Terms)</t>
    </r>
  </si>
  <si>
    <r>
      <rPr>
        <i/>
        <sz val="11"/>
        <color rgb="FF000000"/>
        <rFont val="Times New Roman"/>
        <family val="1"/>
        <charset val="186"/>
      </rPr>
      <t>*PS</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</si>
  <si>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</si>
  <si>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</si>
  <si>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</si>
  <si>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</si>
  <si>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</si>
  <si>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</si>
  <si>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</si>
  <si>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</si>
  <si>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</si>
  <si>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</si>
  <si>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</si>
  <si>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D</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</si>
  <si>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</si>
  <si>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</si>
  <si>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</si>
  <si>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</si>
  <si>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</si>
  <si>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</si>
  <si>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D</t>
    </r>
  </si>
  <si>
    <r>
      <rPr>
        <i/>
        <sz val="11"/>
        <color rgb="FF000000"/>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</si>
  <si>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</si>
  <si>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</si>
  <si>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</si>
  <si>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</si>
  <si>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</si>
  <si>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D</t>
    </r>
  </si>
  <si>
    <r>
      <rPr>
        <i/>
        <sz val="9"/>
        <color rgb="FF000000"/>
        <rFont val="Times New Roman"/>
        <family val="1"/>
        <charset val="186"/>
      </rPr>
      <t>Provide all equipment and furniture required for the room's functionality.</t>
    </r>
  </si>
  <si>
    <r>
      <rPr>
        <i/>
        <sz val="11"/>
        <color rgb="FF000000"/>
        <rFont val="Times New Roman"/>
        <family val="1"/>
        <charset val="186"/>
      </rPr>
      <t>*PS</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</si>
  <si>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</si>
  <si>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</si>
  <si>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</si>
  <si>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</si>
  <si>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</si>
  <si>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</si>
  <si>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</si>
  <si>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</si>
  <si>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</si>
  <si>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</si>
  <si>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</si>
  <si>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</si>
  <si>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</si>
  <si>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</si>
  <si>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</si>
  <si>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</si>
  <si>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</si>
  <si>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</si>
  <si>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</si>
  <si>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</si>
  <si>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</si>
  <si>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</si>
  <si>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</si>
  <si>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</si>
  <si>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</si>
  <si>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</si>
  <si>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</si>
  <si>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</si>
  <si>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</si>
  <si>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</si>
  <si>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</si>
  <si>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Single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</si>
  <si>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</si>
  <si>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</si>
  <si>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</si>
  <si>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rFont val="Times New Roman"/>
        <family val="1"/>
        <charset val="186"/>
      </rPr>
      <t>-</t>
    </r>
  </si>
  <si>
    <r>
      <rPr>
        <sz val="11"/>
        <rFont val="Times New Roman"/>
        <family val="1"/>
        <charset val="186"/>
      </rPr>
      <t>C</t>
    </r>
  </si>
  <si>
    <r>
      <rPr>
        <i/>
        <sz val="9"/>
        <rFont val="Times New Roman"/>
        <family val="1"/>
        <charset val="186"/>
      </rPr>
      <t>Provide space and connections for the television – 1 units.</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</si>
  <si>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</si>
  <si>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</si>
  <si>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</si>
  <si>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</si>
  <si>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</si>
  <si>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</si>
  <si>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</si>
  <si>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</si>
  <si>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</si>
  <si>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</si>
  <si>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</si>
  <si>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</si>
  <si>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</si>
  <si>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</si>
  <si>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</si>
  <si>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</si>
  <si>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</si>
  <si>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</si>
  <si>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</si>
  <si>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</si>
  <si>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</si>
  <si>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</si>
  <si>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</si>
  <si>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</si>
  <si>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</si>
  <si>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2"/>
        <rFont val="Times New Roman"/>
        <family val="1"/>
        <charset val="186"/>
      </rPr>
      <t>Double room (with WC and shower)</t>
    </r>
  </si>
  <si>
    <r>
      <rPr>
        <sz val="11"/>
        <rFont val="Times New Roman"/>
        <family val="1"/>
        <charset val="186"/>
      </rPr>
      <t>-</t>
    </r>
  </si>
  <si>
    <r>
      <rPr>
        <sz val="11"/>
        <rFont val="Times New Roman"/>
        <family val="1"/>
        <charset val="186"/>
      </rPr>
      <t>C</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</si>
  <si>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</si>
  <si>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</si>
  <si>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</si>
  <si>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</si>
  <si>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</si>
  <si>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</si>
  <si>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</si>
  <si>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</si>
  <si>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</si>
  <si>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1"/>
        <color theme="1"/>
        <rFont val="Times New Roman"/>
        <family val="1"/>
        <charset val="186"/>
      </rPr>
      <t>-</t>
    </r>
  </si>
  <si>
    <r>
      <rPr>
        <sz val="11"/>
        <color theme="1"/>
        <rFont val="Times New Roman"/>
        <family val="1"/>
        <charset val="186"/>
      </rPr>
      <t>-</t>
    </r>
  </si>
  <si>
    <r>
      <rPr>
        <sz val="11"/>
        <color theme="1"/>
        <rFont val="Times New Roman"/>
        <family val="1"/>
        <charset val="186"/>
      </rPr>
      <t>-</t>
    </r>
  </si>
  <si>
    <r>
      <rPr>
        <sz val="11"/>
        <color theme="1"/>
        <rFont val="Times New Roman"/>
        <family val="1"/>
        <charset val="186"/>
      </rPr>
      <t>-</t>
    </r>
  </si>
  <si>
    <r>
      <rPr>
        <sz val="11"/>
        <color theme="1"/>
        <rFont val="Times New Roman"/>
        <family val="1"/>
        <charset val="186"/>
      </rPr>
      <t>D</t>
    </r>
  </si>
  <si>
    <r>
      <rPr>
        <i/>
        <sz val="9"/>
        <rFont val="Times New Roman"/>
        <family val="1"/>
        <charset val="186"/>
      </rPr>
      <t>Provide all equipment and furniture required for the room's functionality.</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</si>
  <si>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</si>
  <si>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</si>
  <si>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</si>
  <si>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</si>
  <si>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</si>
  <si>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</si>
  <si>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</si>
  <si>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</si>
  <si>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</si>
  <si>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</si>
  <si>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</si>
  <si>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C</t>
    </r>
  </si>
  <si>
    <r>
      <rPr>
        <i/>
        <sz val="9"/>
        <rFont val="Times New Roman"/>
        <family val="1"/>
        <charset val="186"/>
      </rPr>
      <t>Provide racks (according to document 26 of Annex 2 Supplement 2.1 of the Terms) (1 units).</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</si>
  <si>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</si>
  <si>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</si>
  <si>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</si>
  <si>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</si>
  <si>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</si>
  <si>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D</t>
    </r>
  </si>
  <si>
    <r>
      <rPr>
        <i/>
        <sz val="9"/>
        <rFont val="Times New Roman"/>
        <family val="1"/>
        <charset val="186"/>
      </rPr>
      <t>Provide all equipment and furniture required for the room's functionality.</t>
    </r>
  </si>
  <si>
    <r>
      <rPr>
        <i/>
        <sz val="11"/>
        <color rgb="FF000000"/>
        <rFont val="Times New Roman"/>
        <family val="1"/>
        <charset val="186"/>
      </rPr>
      <t>*PS</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</si>
  <si>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</si>
  <si>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</si>
  <si>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</si>
  <si>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</si>
  <si>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</si>
  <si>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000000"/>
        <rFont val="Times New Roman"/>
        <family val="1"/>
        <charset val="186"/>
      </rPr>
      <t>C</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</si>
  <si>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</si>
  <si>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</si>
  <si>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</si>
  <si>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</si>
  <si>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</si>
  <si>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000000"/>
        <rFont val="Times New Roman"/>
        <family val="1"/>
        <charset val="186"/>
      </rPr>
      <t>C</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</si>
  <si>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</si>
  <si>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</si>
  <si>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</si>
  <si>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</si>
  <si>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</si>
  <si>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000000"/>
        <rFont val="Times New Roman"/>
        <family val="1"/>
        <charset val="186"/>
      </rPr>
      <t>C</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</si>
  <si>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</si>
  <si>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</si>
  <si>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</si>
  <si>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</si>
  <si>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</si>
  <si>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000000"/>
        <rFont val="Times New Roman"/>
        <family val="1"/>
        <charset val="186"/>
      </rPr>
      <t>C</t>
    </r>
  </si>
  <si>
    <r>
      <rPr>
        <i/>
        <sz val="9"/>
        <rFont val="Times New Roman"/>
        <family val="1"/>
        <charset val="186"/>
      </rPr>
      <t>Provide all equipment and furniture required for the room's functionality.</t>
    </r>
  </si>
  <si>
    <r>
      <rPr>
        <i/>
        <sz val="11"/>
        <color rgb="FF000000"/>
        <rFont val="Times New Roman"/>
        <family val="1"/>
        <charset val="186"/>
      </rPr>
      <t>*PS</t>
    </r>
  </si>
  <si>
    <r>
      <rPr>
        <sz val="12"/>
        <rFont val="Times New Roman"/>
        <family val="1"/>
        <charset val="186"/>
      </rPr>
      <t>Supplement 2.1 document 6 "Technical requirements for the creation of a military club"</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</si>
  <si>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</si>
  <si>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</si>
  <si>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</si>
  <si>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</si>
  <si>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</si>
  <si>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</si>
  <si>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</si>
  <si>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</si>
  <si>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</si>
  <si>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6 "Technical requirements for the creation of a military club"</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</si>
  <si>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</si>
  <si>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</si>
  <si>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color theme="1"/>
        <rFont val="Times New Roman"/>
        <family val="1"/>
        <charset val="186"/>
      </rPr>
      <t>Description of special requirements for premises/areas (if applicable)</t>
    </r>
  </si>
  <si>
    <r>
      <rPr>
        <b/>
        <sz val="12"/>
        <color theme="1"/>
        <rFont val="Times New Roman"/>
        <family val="1"/>
        <charset val="186"/>
      </rPr>
      <t>Ramovė (officers' club)</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</si>
  <si>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</si>
  <si>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</si>
  <si>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</si>
  <si>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</si>
  <si>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</si>
  <si>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</si>
  <si>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</si>
  <si>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</si>
  <si>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sz val="10"/>
        <rFont val="Times New Roman"/>
        <family val="1"/>
        <charset val="186"/>
      </rPr>
      <t>1.1.</t>
    </r>
  </si>
  <si>
    <r>
      <rPr>
        <sz val="10"/>
        <rFont val="Times New Roman"/>
        <family val="1"/>
        <charset val="186"/>
      </rPr>
      <t>1.2.</t>
    </r>
  </si>
  <si>
    <r>
      <rPr>
        <sz val="10"/>
        <rFont val="Times New Roman"/>
        <family val="1"/>
        <charset val="186"/>
      </rPr>
      <t>1.3.</t>
    </r>
  </si>
  <si>
    <r>
      <rPr>
        <sz val="10"/>
        <rFont val="Times New Roman"/>
        <family val="1"/>
        <charset val="186"/>
      </rPr>
      <t>1.4.</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</si>
  <si>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</si>
  <si>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</si>
  <si>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</si>
  <si>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</si>
  <si>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b/>
        <sz val="10"/>
        <rFont val="Times New Roman"/>
        <family val="1"/>
        <charset val="186"/>
      </rPr>
      <t>The Participant provides information on external wall solutions, including structures, insulation, and finishing layers etc.</t>
    </r>
  </si>
  <si>
    <r>
      <rPr>
        <sz val="10"/>
        <rFont val="Times New Roman"/>
        <family val="1"/>
        <charset val="186"/>
      </rPr>
      <t>1.5.</t>
    </r>
  </si>
  <si>
    <r>
      <rPr>
        <sz val="10"/>
        <rFont val="Times New Roman"/>
        <family val="1"/>
        <charset val="186"/>
      </rPr>
      <t>1.6.</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</si>
  <si>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</si>
  <si>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</si>
  <si>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</si>
  <si>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</si>
  <si>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</si>
  <si>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0"/>
        <rFont val="Times New Roman"/>
        <family val="1"/>
        <charset val="186"/>
      </rPr>
      <t>1.7.</t>
    </r>
  </si>
  <si>
    <r>
      <rPr>
        <sz val="10"/>
        <rFont val="Times New Roman"/>
        <family val="1"/>
        <charset val="186"/>
      </rPr>
      <t>1.8.</t>
    </r>
  </si>
  <si>
    <r>
      <rPr>
        <sz val="10"/>
        <rFont val="Times New Roman"/>
        <family val="1"/>
        <charset val="186"/>
      </rPr>
      <t>1.10.</t>
    </r>
  </si>
  <si>
    <r>
      <rPr>
        <sz val="10"/>
        <rFont val="Times New Roman"/>
        <family val="1"/>
        <charset val="186"/>
      </rPr>
      <t>1.11.</t>
    </r>
  </si>
  <si>
    <r>
      <rPr>
        <sz val="10"/>
        <rFont val="Times New Roman"/>
        <family val="1"/>
        <charset val="186"/>
      </rPr>
      <t>1.12.</t>
    </r>
  </si>
  <si>
    <r>
      <rPr>
        <sz val="10"/>
        <rFont val="Times New Roman"/>
        <family val="1"/>
        <charset val="186"/>
      </rPr>
      <t>1.13.</t>
    </r>
  </si>
  <si>
    <r>
      <rPr>
        <sz val="10"/>
        <rFont val="Times New Roman"/>
        <family val="1"/>
        <charset val="186"/>
      </rPr>
      <t>1.14.</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</si>
  <si>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</si>
  <si>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</si>
  <si>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</si>
  <si>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</si>
  <si>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</si>
  <si>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</si>
  <si>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</si>
  <si>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sz val="12"/>
        <rFont val="Times New Roman"/>
        <family val="1"/>
        <charset val="186"/>
      </rPr>
      <t>2.5.</t>
    </r>
  </si>
  <si>
    <r>
      <rPr>
        <sz val="12"/>
        <rFont val="Times New Roman"/>
        <family val="1"/>
        <charset val="186"/>
      </rPr>
      <t>2.6.</t>
    </r>
  </si>
  <si>
    <r>
      <rPr>
        <sz val="12"/>
        <rFont val="Times New Roman"/>
        <family val="1"/>
        <charset val="186"/>
      </rPr>
      <t>2.7.</t>
    </r>
  </si>
  <si>
    <r>
      <rPr>
        <sz val="12"/>
        <rFont val="Times New Roman"/>
        <family val="1"/>
        <charset val="186"/>
      </rPr>
      <t>2.8.</t>
    </r>
  </si>
  <si>
    <r>
      <rPr>
        <sz val="12"/>
        <rFont val="Times New Roman"/>
        <family val="1"/>
        <charset val="186"/>
      </rPr>
      <t>2.9.</t>
    </r>
  </si>
  <si>
    <r>
      <rPr>
        <sz val="12"/>
        <rFont val="Times New Roman"/>
        <family val="1"/>
        <charset val="186"/>
      </rPr>
      <t>2.10.</t>
    </r>
  </si>
  <si>
    <r>
      <rPr>
        <sz val="12"/>
        <rFont val="Times New Roman"/>
        <family val="1"/>
        <charset val="186"/>
      </rPr>
      <t>2.11.</t>
    </r>
  </si>
  <si>
    <r>
      <rPr>
        <sz val="12"/>
        <rFont val="Times New Roman"/>
        <family val="1"/>
        <charset val="186"/>
      </rPr>
      <t>2.12.</t>
    </r>
  </si>
  <si>
    <r>
      <rPr>
        <sz val="12"/>
        <rFont val="Times New Roman"/>
        <family val="1"/>
        <charset val="186"/>
      </rPr>
      <t>2.13.</t>
    </r>
  </si>
  <si>
    <r>
      <rPr>
        <sz val="12"/>
        <rFont val="Times New Roman"/>
        <family val="1"/>
        <charset val="186"/>
      </rPr>
      <t>2.14.</t>
    </r>
  </si>
  <si>
    <r>
      <rPr>
        <sz val="12"/>
        <rFont val="Times New Roman"/>
        <family val="1"/>
        <charset val="186"/>
      </rPr>
      <t>2.16.</t>
    </r>
  </si>
  <si>
    <r>
      <rPr>
        <sz val="12"/>
        <rFont val="Times New Roman"/>
        <family val="1"/>
        <charset val="186"/>
      </rPr>
      <t>2.17.</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</si>
  <si>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</si>
  <si>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</si>
  <si>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</si>
  <si>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</si>
  <si>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</si>
  <si>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</si>
  <si>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</si>
  <si>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</si>
  <si>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t>Supplement 2.1 document 6 "Technical requirements for the creation of a military club"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</si>
</sst>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535353"/>
      <name val="Times New Roman"/>
      <family val="1"/>
      <charset val="186"/>
    </font>
    <font>
      <sz val="11"/>
      <name val="Times New Roman"/>
      <family val="2"/>
      <charset val="186"/>
    </font>
    <font>
      <sz val="11"/>
      <color rgb="FF00B0F0"/>
      <name val="Calibri"/>
      <family val="2"/>
      <charset val="186"/>
    </font>
    <font>
      <sz val="11"/>
      <color rgb="FF000000"/>
      <name val="Times New Roman"/>
      <family val="1"/>
    </font>
    <font>
      <sz val="8"/>
      <color rgb="FF000000"/>
      <name val="Times New Roman"/>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7030A0"/>
      <name val="Times New Roman"/>
      <family val="1"/>
      <charset val="186"/>
    </font>
    <font>
      <i/>
      <sz val="9"/>
      <color rgb="FF000000"/>
      <name val="Times New Roman"/>
      <family val="1"/>
      <charset val="186"/>
    </font>
    <font>
      <i/>
      <sz val="9"/>
      <name val="Times New Roman"/>
      <family val="1"/>
      <charset val="186"/>
    </font>
    <font>
      <b/>
      <sz val="10"/>
      <name val="Times New Roman"/>
      <family val="1"/>
      <charset val="186"/>
    </font>
    <font>
      <sz val="12"/>
      <color rgb="FF0070C0"/>
      <name val="Times New Roman"/>
      <family val="1"/>
      <charset val="186"/>
    </font>
    <font>
      <i/>
      <sz val="12"/>
      <color rgb="FF0070C0"/>
      <name val="Times New Roman"/>
      <family val="1"/>
      <charset val="186"/>
    </font>
    <font>
      <i/>
      <sz val="9"/>
      <color theme="1"/>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2"/>
        <bgColor rgb="FFE2F0D9"/>
      </patternFill>
    </fill>
    <fill>
      <patternFill patternType="solid">
        <fgColor theme="4" tint="0.39997558519241921"/>
        <bgColor rgb="FF9999FF"/>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309">
    <xf numFmtId="0" fontId="0" fillId="0" borderId="0" xfId="0"/>
    <xf numFmtId="0" fontId="1" fillId="0" borderId="0" xfId="0" applyFont="1"/>
    <xf numFmtId="0" fontId="2" fillId="0" borderId="0" xfId="0" applyFont="1"/>
    <xf numFmtId="0" fontId="1" fillId="0" borderId="4" xfId="0" applyFont="1" applyBorder="1"/>
    <xf numFmtId="0" fontId="5" fillId="0" borderId="0" xfId="0" applyFont="1"/>
    <xf numFmtId="0" fontId="5" fillId="0" borderId="0" xfId="0" applyFont="1" applyAlignment="1">
      <alignment horizontal="center" vertical="center"/>
    </xf>
    <xf numFmtId="0" fontId="3" fillId="0" borderId="0" xfId="0" applyFont="1" applyAlignment="1">
      <alignment horizontal="left" vertical="center"/>
    </xf>
    <xf numFmtId="0" fontId="5" fillId="5" borderId="4" xfId="0" applyFont="1" applyFill="1" applyBorder="1" applyAlignment="1">
      <alignment horizontal="center" vertical="center" wrapText="1"/>
    </xf>
    <xf numFmtId="0" fontId="12" fillId="3" borderId="4" xfId="0" applyFont="1" applyFill="1" applyBorder="1"/>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5" fillId="0" borderId="4" xfId="0" applyFont="1" applyBorder="1" applyAlignment="1">
      <alignment horizontal="left" vertical="center" wrapText="1"/>
    </xf>
    <xf numFmtId="0" fontId="8"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5" fillId="5" borderId="6" xfId="0" applyFont="1" applyFill="1" applyBorder="1" applyAlignment="1">
      <alignment horizontal="left" vertical="center" wrapText="1"/>
    </xf>
    <xf numFmtId="0" fontId="5"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8" borderId="0" xfId="0" applyFont="1" applyFill="1"/>
    <xf numFmtId="0" fontId="18" fillId="0" borderId="0" xfId="0" applyFont="1"/>
    <xf numFmtId="0" fontId="22" fillId="0" borderId="0" xfId="0" applyFont="1"/>
    <xf numFmtId="0" fontId="23" fillId="0" borderId="0" xfId="0" applyFont="1"/>
    <xf numFmtId="0" fontId="23" fillId="3" borderId="4" xfId="0" applyFont="1" applyFill="1" applyBorder="1"/>
    <xf numFmtId="0" fontId="6"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8" borderId="4" xfId="0" applyFont="1" applyFill="1" applyBorder="1"/>
    <xf numFmtId="0" fontId="12" fillId="0" borderId="0" xfId="0" applyFont="1" applyAlignment="1">
      <alignment horizontal="left"/>
    </xf>
    <xf numFmtId="0" fontId="12" fillId="8"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0" fillId="0" borderId="4" xfId="0" applyFont="1" applyBorder="1" applyAlignment="1">
      <alignment vertical="top" wrapText="1"/>
    </xf>
    <xf numFmtId="0" fontId="20"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8" fillId="0" borderId="0" xfId="0" applyFont="1"/>
    <xf numFmtId="0" fontId="29" fillId="11" borderId="4" xfId="0" applyFont="1" applyFill="1" applyBorder="1" applyAlignment="1">
      <alignment horizontal="center" vertical="center" wrapText="1"/>
    </xf>
    <xf numFmtId="0" fontId="24" fillId="0" borderId="4" xfId="0" applyFont="1" applyBorder="1" applyAlignment="1">
      <alignment vertical="top"/>
    </xf>
    <xf numFmtId="0" fontId="12" fillId="6" borderId="4" xfId="0" applyFont="1" applyFill="1" applyBorder="1"/>
    <xf numFmtId="0" fontId="19" fillId="12" borderId="4" xfId="0" applyFont="1" applyFill="1" applyBorder="1" applyAlignment="1">
      <alignment horizontal="center" vertical="center" wrapText="1" readingOrder="1"/>
    </xf>
    <xf numFmtId="0" fontId="12" fillId="12" borderId="4" xfId="0" applyFont="1" applyFill="1" applyBorder="1"/>
    <xf numFmtId="0" fontId="23" fillId="12" borderId="4" xfId="0" applyFont="1" applyFill="1" applyBorder="1"/>
    <xf numFmtId="0" fontId="15"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6" fillId="11" borderId="3" xfId="0" applyFont="1" applyFill="1" applyBorder="1" applyAlignment="1">
      <alignment horizontal="center" vertical="center" wrapText="1"/>
    </xf>
    <xf numFmtId="0" fontId="28" fillId="11" borderId="4" xfId="0" applyFont="1" applyFill="1" applyBorder="1" applyAlignment="1">
      <alignment horizontal="left" vertical="center" wrapText="1"/>
    </xf>
    <xf numFmtId="0" fontId="7" fillId="14" borderId="4" xfId="0" applyFont="1" applyFill="1" applyBorder="1" applyAlignment="1">
      <alignment vertical="top" wrapText="1"/>
    </xf>
    <xf numFmtId="0" fontId="26" fillId="0" borderId="4" xfId="0" applyFont="1" applyBorder="1" applyAlignment="1">
      <alignment horizontal="left" vertical="top" wrapText="1"/>
    </xf>
    <xf numFmtId="0" fontId="28" fillId="11" borderId="4" xfId="0" applyFont="1" applyFill="1" applyBorder="1" applyAlignment="1">
      <alignment horizontal="left" vertical="top"/>
    </xf>
    <xf numFmtId="0" fontId="26" fillId="7" borderId="4" xfId="0" applyFont="1" applyFill="1" applyBorder="1" applyAlignment="1">
      <alignment horizontal="left" vertical="center"/>
    </xf>
    <xf numFmtId="0" fontId="30" fillId="7" borderId="4" xfId="0" applyFont="1" applyFill="1" applyBorder="1" applyAlignment="1">
      <alignment horizontal="left" vertical="center" wrapText="1"/>
    </xf>
    <xf numFmtId="0" fontId="19" fillId="12" borderId="8" xfId="0" applyFont="1" applyFill="1" applyBorder="1" applyAlignment="1">
      <alignment vertical="center" wrapText="1" readingOrder="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5" fillId="17" borderId="3" xfId="0" applyFont="1" applyFill="1" applyBorder="1" applyAlignment="1">
      <alignment horizontal="center" vertical="center" wrapText="1"/>
    </xf>
    <xf numFmtId="0" fontId="4" fillId="5" borderId="10" xfId="0" applyFont="1" applyFill="1" applyBorder="1" applyAlignment="1">
      <alignment horizontal="center" vertical="center" wrapText="1" readingOrder="1"/>
    </xf>
    <xf numFmtId="0" fontId="8" fillId="11" borderId="5" xfId="0" applyFont="1" applyFill="1" applyBorder="1" applyAlignment="1">
      <alignment horizontal="left" vertical="top" wrapText="1"/>
    </xf>
    <xf numFmtId="0" fontId="8" fillId="5" borderId="9" xfId="0" applyFont="1" applyFill="1" applyBorder="1" applyAlignment="1">
      <alignment horizontal="left" vertical="center" wrapText="1"/>
    </xf>
    <xf numFmtId="0" fontId="5" fillId="5" borderId="8" xfId="0" applyFont="1" applyFill="1" applyBorder="1" applyAlignment="1">
      <alignment horizontal="center" vertical="center" wrapText="1"/>
    </xf>
    <xf numFmtId="0" fontId="6" fillId="4" borderId="3" xfId="0" applyFont="1" applyFill="1" applyBorder="1" applyAlignment="1">
      <alignment horizontal="center" vertical="center"/>
    </xf>
    <xf numFmtId="0" fontId="5" fillId="5" borderId="1" xfId="0" applyFont="1" applyFill="1" applyBorder="1"/>
    <xf numFmtId="0" fontId="5" fillId="5" borderId="11" xfId="0" applyFont="1" applyFill="1" applyBorder="1"/>
    <xf numFmtId="0" fontId="19" fillId="5" borderId="8" xfId="0" applyFont="1" applyFill="1" applyBorder="1" applyAlignment="1">
      <alignment horizontal="center" vertical="center" wrapText="1" readingOrder="1"/>
    </xf>
    <xf numFmtId="0" fontId="12" fillId="6" borderId="9" xfId="0" applyFont="1" applyFill="1" applyBorder="1"/>
    <xf numFmtId="0" fontId="12" fillId="6" borderId="8" xfId="0" applyFont="1" applyFill="1" applyBorder="1"/>
    <xf numFmtId="0" fontId="27" fillId="7" borderId="8" xfId="0" applyFont="1" applyFill="1" applyBorder="1" applyAlignment="1">
      <alignment horizontal="left" vertical="top" wrapText="1"/>
    </xf>
    <xf numFmtId="0" fontId="27"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2" fillId="12" borderId="8" xfId="0" applyFont="1" applyFill="1" applyBorder="1"/>
    <xf numFmtId="0" fontId="19" fillId="12" borderId="1" xfId="0" applyFont="1" applyFill="1" applyBorder="1" applyAlignment="1">
      <alignment vertical="center" wrapText="1" readingOrder="1"/>
    </xf>
    <xf numFmtId="0" fontId="8" fillId="5" borderId="4" xfId="0" applyFont="1" applyFill="1" applyBorder="1" applyAlignment="1">
      <alignment horizontal="left" vertical="center" wrapText="1"/>
    </xf>
    <xf numFmtId="0" fontId="32" fillId="5" borderId="8" xfId="0" applyFont="1" applyFill="1" applyBorder="1" applyAlignment="1">
      <alignment horizontal="center" vertical="center" wrapText="1" readingOrder="1"/>
    </xf>
    <xf numFmtId="0" fontId="5" fillId="9" borderId="4" xfId="0" applyFont="1" applyFill="1" applyBorder="1" applyAlignment="1">
      <alignment horizontal="left" vertical="center" wrapText="1"/>
    </xf>
    <xf numFmtId="0" fontId="6" fillId="11" borderId="4" xfId="0" applyFont="1" applyFill="1" applyBorder="1" applyAlignment="1">
      <alignment horizontal="left" vertical="center" wrapText="1"/>
    </xf>
    <xf numFmtId="0" fontId="12" fillId="11" borderId="4" xfId="0" applyFont="1" applyFill="1" applyBorder="1" applyAlignment="1">
      <alignment horizontal="center" vertical="center" wrapText="1"/>
    </xf>
    <xf numFmtId="0" fontId="13" fillId="11" borderId="4" xfId="0" applyFont="1" applyFill="1" applyBorder="1" applyAlignment="1">
      <alignment horizontal="center" vertical="top" wrapText="1"/>
    </xf>
    <xf numFmtId="0" fontId="20" fillId="11" borderId="4" xfId="0" applyFont="1" applyFill="1" applyBorder="1" applyAlignment="1">
      <alignment horizontal="center" vertical="center" wrapText="1"/>
    </xf>
    <xf numFmtId="0" fontId="10" fillId="11" borderId="4" xfId="0" applyFont="1" applyFill="1" applyBorder="1" applyAlignment="1">
      <alignment horizontal="left" vertical="top" wrapText="1"/>
    </xf>
    <xf numFmtId="0" fontId="26" fillId="7" borderId="12" xfId="0" applyFont="1" applyFill="1" applyBorder="1"/>
    <xf numFmtId="0" fontId="27" fillId="7" borderId="12" xfId="0" applyFont="1" applyFill="1" applyBorder="1" applyAlignment="1">
      <alignment horizontal="left" vertical="top" wrapText="1"/>
    </xf>
    <xf numFmtId="0" fontId="27" fillId="7" borderId="12" xfId="0" applyFont="1" applyFill="1" applyBorder="1" applyAlignment="1">
      <alignment horizontal="center" vertical="center" wrapText="1"/>
    </xf>
    <xf numFmtId="0" fontId="25" fillId="7" borderId="12" xfId="0" applyFont="1" applyFill="1" applyBorder="1" applyAlignment="1">
      <alignment horizontal="left" vertical="top" wrapText="1"/>
    </xf>
    <xf numFmtId="0" fontId="19" fillId="12" borderId="8" xfId="0" applyFont="1" applyFill="1" applyBorder="1" applyAlignment="1">
      <alignment horizontal="center" vertical="center" wrapText="1" readingOrder="1"/>
    </xf>
    <xf numFmtId="0" fontId="16" fillId="20" borderId="8" xfId="0" applyFont="1" applyFill="1" applyBorder="1" applyAlignment="1">
      <alignment horizontal="center" vertical="center" wrapText="1"/>
    </xf>
    <xf numFmtId="0" fontId="19" fillId="15"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9" fillId="0" borderId="8" xfId="0" applyFont="1" applyFill="1" applyBorder="1" applyAlignment="1">
      <alignment horizontal="center" vertical="center" wrapText="1" readingOrder="1"/>
    </xf>
    <xf numFmtId="0" fontId="19" fillId="0" borderId="8" xfId="0" applyFont="1" applyFill="1" applyBorder="1" applyAlignment="1">
      <alignment vertical="center" wrapText="1" readingOrder="1"/>
    </xf>
    <xf numFmtId="0" fontId="12" fillId="16" borderId="3" xfId="0" applyFont="1" applyFill="1" applyBorder="1"/>
    <xf numFmtId="0" fontId="19" fillId="11" borderId="3" xfId="0" applyFont="1" applyFill="1" applyBorder="1" applyAlignment="1">
      <alignment horizontal="center" vertical="center" wrapText="1" readingOrder="1"/>
    </xf>
    <xf numFmtId="0" fontId="19" fillId="16" borderId="3" xfId="0" applyFont="1" applyFill="1" applyBorder="1" applyAlignment="1">
      <alignment horizontal="center" vertical="center" wrapText="1" readingOrder="1"/>
    </xf>
    <xf numFmtId="0" fontId="15" fillId="18" borderId="8" xfId="0" applyFont="1" applyFill="1" applyBorder="1" applyAlignment="1">
      <alignment horizontal="left" vertical="center" wrapText="1"/>
    </xf>
    <xf numFmtId="0" fontId="12" fillId="16" borderId="4" xfId="0" applyFont="1" applyFill="1" applyBorder="1"/>
    <xf numFmtId="0" fontId="12" fillId="19" borderId="4" xfId="0" applyFont="1" applyFill="1" applyBorder="1"/>
    <xf numFmtId="0" fontId="19" fillId="11" borderId="4" xfId="0" applyFont="1" applyFill="1" applyBorder="1" applyAlignment="1">
      <alignment horizontal="center" vertical="center" wrapText="1" readingOrder="1"/>
    </xf>
    <xf numFmtId="0" fontId="19" fillId="16" borderId="4" xfId="0" applyFont="1" applyFill="1" applyBorder="1" applyAlignment="1">
      <alignment horizontal="center" vertical="center" wrapText="1" readingOrder="1"/>
    </xf>
    <xf numFmtId="0" fontId="19" fillId="12" borderId="9" xfId="0" applyFont="1" applyFill="1" applyBorder="1" applyAlignment="1">
      <alignment vertical="center" wrapText="1" readingOrder="1"/>
    </xf>
    <xf numFmtId="0" fontId="12" fillId="12" borderId="14" xfId="0" applyFont="1" applyFill="1" applyBorder="1"/>
    <xf numFmtId="0" fontId="12" fillId="12" borderId="13" xfId="0" applyFont="1" applyFill="1" applyBorder="1"/>
    <xf numFmtId="0" fontId="26" fillId="7" borderId="8" xfId="0" applyFont="1" applyFill="1" applyBorder="1" applyAlignment="1">
      <alignment horizontal="left" vertical="center"/>
    </xf>
    <xf numFmtId="0" fontId="19" fillId="0" borderId="2" xfId="0" applyFont="1" applyFill="1" applyBorder="1" applyAlignment="1">
      <alignment vertical="center" wrapText="1" readingOrder="1"/>
    </xf>
    <xf numFmtId="0" fontId="19" fillId="12" borderId="2" xfId="0" applyFont="1" applyFill="1" applyBorder="1" applyAlignment="1">
      <alignment vertical="center" wrapText="1" readingOrder="1"/>
    </xf>
    <xf numFmtId="0" fontId="12" fillId="12" borderId="15" xfId="0" applyFont="1" applyFill="1" applyBorder="1"/>
    <xf numFmtId="0" fontId="5" fillId="0" borderId="10" xfId="0" applyFont="1" applyBorder="1" applyAlignment="1">
      <alignment horizontal="left" vertical="top" wrapText="1"/>
    </xf>
    <xf numFmtId="0" fontId="5" fillId="0" borderId="4" xfId="0" applyFont="1" applyBorder="1" applyAlignment="1">
      <alignment horizontal="left" vertical="top" wrapText="1"/>
    </xf>
    <xf numFmtId="0" fontId="13"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5" fillId="0" borderId="0" xfId="0" applyFont="1" applyAlignment="1">
      <alignment horizontal="left"/>
    </xf>
    <xf numFmtId="0" fontId="5" fillId="0" borderId="0" xfId="0" applyFont="1" applyAlignment="1">
      <alignment horizontal="left" vertical="center"/>
    </xf>
    <xf numFmtId="0" fontId="7" fillId="3" borderId="4" xfId="0" applyFont="1" applyFill="1" applyBorder="1" applyAlignment="1">
      <alignment horizontal="center" vertical="top" wrapText="1"/>
    </xf>
    <xf numFmtId="0" fontId="28" fillId="0" borderId="4" xfId="0" applyFont="1" applyBorder="1" applyAlignment="1">
      <alignment horizontal="left" vertical="top" wrapText="1"/>
    </xf>
    <xf numFmtId="0" fontId="6" fillId="0" borderId="4" xfId="0" applyFont="1" applyBorder="1" applyAlignment="1">
      <alignment horizontal="left" vertical="top" wrapText="1"/>
    </xf>
    <xf numFmtId="0" fontId="1" fillId="0" borderId="4" xfId="0" applyFont="1" applyBorder="1" applyAlignment="1">
      <alignment vertical="top"/>
    </xf>
    <xf numFmtId="0" fontId="33" fillId="5" borderId="6" xfId="0" applyFont="1" applyFill="1" applyBorder="1" applyAlignment="1">
      <alignment horizontal="left" vertical="center" wrapText="1"/>
    </xf>
    <xf numFmtId="0" fontId="6" fillId="0" borderId="4" xfId="0" applyFont="1" applyBorder="1" applyAlignment="1">
      <alignment horizontal="left" vertical="top"/>
    </xf>
    <xf numFmtId="0" fontId="5" fillId="0" borderId="4" xfId="0" applyFont="1" applyBorder="1" applyAlignment="1">
      <alignment vertical="top"/>
    </xf>
    <xf numFmtId="0" fontId="5" fillId="0" borderId="4" xfId="0" applyFont="1" applyBorder="1"/>
    <xf numFmtId="0" fontId="6" fillId="7" borderId="4" xfId="0" applyFont="1" applyFill="1" applyBorder="1" applyAlignment="1">
      <alignment horizontal="left" vertical="top" wrapText="1"/>
    </xf>
    <xf numFmtId="0" fontId="5"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5" fillId="0" borderId="3" xfId="0" applyFont="1" applyBorder="1" applyAlignment="1">
      <alignment horizontal="center" vertical="top" wrapText="1"/>
    </xf>
    <xf numFmtId="0" fontId="6"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5" borderId="6" xfId="0" applyFont="1" applyFill="1" applyBorder="1" applyAlignment="1">
      <alignment horizontal="left" vertical="center"/>
    </xf>
    <xf numFmtId="0" fontId="5" fillId="0" borderId="3" xfId="0" applyFont="1" applyFill="1" applyBorder="1" applyAlignment="1">
      <alignment horizontal="center" vertical="top" wrapText="1"/>
    </xf>
    <xf numFmtId="0" fontId="1" fillId="0" borderId="0" xfId="0" applyFont="1" applyFill="1"/>
    <xf numFmtId="0" fontId="26"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9" fillId="12" borderId="4" xfId="0" applyFont="1" applyFill="1" applyBorder="1" applyAlignment="1">
      <alignment horizontal="center" vertical="center" wrapText="1" readingOrder="1"/>
    </xf>
    <xf numFmtId="0" fontId="12" fillId="0" borderId="4"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19" fillId="12" borderId="4" xfId="0" applyFont="1" applyFill="1" applyBorder="1" applyAlignment="1">
      <alignment horizontal="center" vertical="center" wrapText="1" readingOrder="1"/>
    </xf>
    <xf numFmtId="0" fontId="5" fillId="0" borderId="4" xfId="0" applyFont="1" applyBorder="1" applyAlignment="1">
      <alignment horizontal="left" vertical="top" wrapText="1"/>
    </xf>
    <xf numFmtId="0" fontId="6" fillId="0" borderId="4" xfId="0" applyFont="1" applyBorder="1" applyAlignment="1">
      <alignment horizontal="left" vertical="top" wrapText="1"/>
    </xf>
    <xf numFmtId="0" fontId="34" fillId="9" borderId="4" xfId="0" applyFont="1" applyFill="1" applyBorder="1" applyAlignment="1">
      <alignment horizontal="left" vertical="top" wrapText="1"/>
    </xf>
    <xf numFmtId="0" fontId="35" fillId="0" borderId="4" xfId="0" applyFont="1" applyFill="1" applyBorder="1" applyAlignment="1">
      <alignment horizontal="left" vertical="top" wrapText="1" readingOrder="1"/>
    </xf>
    <xf numFmtId="0" fontId="36" fillId="9" borderId="4" xfId="0" applyFont="1" applyFill="1" applyBorder="1" applyAlignment="1">
      <alignment horizontal="left" vertical="top" wrapText="1"/>
    </xf>
    <xf numFmtId="0" fontId="13" fillId="0" borderId="4" xfId="0" applyFont="1" applyBorder="1" applyAlignment="1">
      <alignment horizontal="center" vertical="center"/>
    </xf>
    <xf numFmtId="0" fontId="23" fillId="12" borderId="9" xfId="0" applyFont="1" applyFill="1" applyBorder="1"/>
    <xf numFmtId="0" fontId="23" fillId="12" borderId="8" xfId="0" applyFont="1" applyFill="1" applyBorder="1"/>
    <xf numFmtId="0" fontId="10" fillId="11" borderId="4" xfId="0" applyFont="1" applyFill="1" applyBorder="1" applyAlignment="1">
      <alignment horizontal="justify" vertical="center"/>
    </xf>
    <xf numFmtId="0" fontId="5" fillId="0" borderId="8" xfId="0" applyFont="1" applyBorder="1" applyAlignment="1">
      <alignment horizontal="center" vertical="center" wrapText="1"/>
    </xf>
    <xf numFmtId="0" fontId="26" fillId="0" borderId="4" xfId="0" applyFont="1" applyBorder="1" applyAlignment="1">
      <alignment horizontal="left" vertical="center" wrapText="1"/>
    </xf>
    <xf numFmtId="0" fontId="27" fillId="0" borderId="4" xfId="0" applyFont="1" applyBorder="1" applyAlignment="1">
      <alignment horizontal="center" vertical="center" wrapText="1"/>
    </xf>
    <xf numFmtId="0" fontId="27" fillId="0" borderId="4" xfId="0" applyFont="1" applyBorder="1" applyAlignment="1">
      <alignment horizontal="center" vertical="top" wrapText="1"/>
    </xf>
    <xf numFmtId="0" fontId="6" fillId="0" borderId="8" xfId="0" applyFont="1" applyBorder="1" applyAlignment="1">
      <alignment horizontal="left" vertical="top" wrapText="1"/>
    </xf>
    <xf numFmtId="0" fontId="37" fillId="3" borderId="4" xfId="0" applyFont="1" applyFill="1" applyBorder="1" applyAlignment="1">
      <alignment horizontal="left" vertical="top" wrapText="1"/>
    </xf>
    <xf numFmtId="0" fontId="2" fillId="4" borderId="5"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Border="1" applyAlignment="1">
      <alignment horizontal="center" vertical="top" wrapText="1"/>
    </xf>
    <xf numFmtId="0" fontId="11" fillId="0" borderId="4" xfId="0" applyFont="1" applyBorder="1" applyAlignment="1">
      <alignment vertical="top" wrapText="1"/>
    </xf>
    <xf numFmtId="0" fontId="5" fillId="0" borderId="4" xfId="0" applyFont="1" applyBorder="1" applyAlignment="1">
      <alignment horizontal="center" vertical="center" wrapText="1"/>
    </xf>
    <xf numFmtId="0" fontId="5" fillId="9" borderId="4" xfId="0" applyFont="1" applyFill="1" applyBorder="1" applyAlignment="1">
      <alignment horizontal="center" vertical="center" wrapText="1"/>
    </xf>
    <xf numFmtId="0" fontId="26" fillId="7" borderId="8" xfId="0" applyFont="1" applyFill="1" applyBorder="1" applyAlignment="1">
      <alignment horizontal="center" vertical="center"/>
    </xf>
    <xf numFmtId="0" fontId="5" fillId="5" borderId="8" xfId="0" applyFont="1" applyFill="1" applyBorder="1" applyAlignment="1">
      <alignment horizontal="center" vertical="center" wrapText="1"/>
    </xf>
    <xf numFmtId="0" fontId="5" fillId="0" borderId="8" xfId="0" applyFont="1" applyBorder="1" applyAlignment="1">
      <alignment horizontal="left" vertical="top" wrapText="1"/>
    </xf>
    <xf numFmtId="0" fontId="5" fillId="0" borderId="8" xfId="0" applyFont="1" applyBorder="1" applyAlignment="1">
      <alignment horizontal="center" vertical="top" wrapText="1"/>
    </xf>
    <xf numFmtId="0" fontId="6" fillId="0" borderId="8" xfId="0" applyFont="1" applyBorder="1" applyAlignment="1">
      <alignment horizontal="left" vertical="top" wrapText="1"/>
    </xf>
    <xf numFmtId="0" fontId="1" fillId="5" borderId="8" xfId="0" applyFont="1" applyFill="1" applyBorder="1" applyAlignment="1">
      <alignment horizontal="left" vertical="center"/>
    </xf>
    <xf numFmtId="0" fontId="5" fillId="5" borderId="8" xfId="0" applyFont="1" applyFill="1" applyBorder="1" applyAlignment="1">
      <alignment horizontal="center" vertical="center" wrapText="1"/>
    </xf>
    <xf numFmtId="0" fontId="5" fillId="0" borderId="8" xfId="0" applyFont="1" applyBorder="1" applyAlignment="1">
      <alignment horizontal="left" vertical="top" wrapText="1"/>
    </xf>
    <xf numFmtId="0" fontId="6" fillId="0" borderId="8" xfId="0" applyFont="1" applyBorder="1" applyAlignment="1">
      <alignment horizontal="left" vertical="top" wrapText="1"/>
    </xf>
    <xf numFmtId="0" fontId="1" fillId="5" borderId="8" xfId="0" applyFont="1" applyFill="1" applyBorder="1" applyAlignment="1">
      <alignment horizontal="left" vertical="center"/>
    </xf>
    <xf numFmtId="0" fontId="5" fillId="0" borderId="4" xfId="0" applyFont="1" applyBorder="1" applyAlignment="1">
      <alignment horizontal="center" vertical="top" wrapText="1"/>
    </xf>
    <xf numFmtId="0" fontId="15" fillId="18" borderId="4" xfId="0" applyFont="1" applyFill="1" applyBorder="1" applyAlignment="1">
      <alignment horizontal="left" vertical="center" wrapText="1"/>
    </xf>
    <xf numFmtId="0" fontId="36" fillId="0" borderId="4" xfId="0" applyFont="1" applyFill="1" applyBorder="1" applyAlignment="1">
      <alignment horizontal="left" vertical="top" wrapText="1" readingOrder="1"/>
    </xf>
    <xf numFmtId="0" fontId="39" fillId="5" borderId="6" xfId="0" applyFont="1" applyFill="1" applyBorder="1" applyAlignment="1">
      <alignment horizontal="left" vertical="center" wrapText="1"/>
    </xf>
    <xf numFmtId="0" fontId="38" fillId="5" borderId="4" xfId="0" applyFont="1" applyFill="1" applyBorder="1" applyAlignment="1">
      <alignment horizontal="center" vertical="center" wrapText="1"/>
    </xf>
    <xf numFmtId="0" fontId="38" fillId="0" borderId="4" xfId="0" applyFont="1" applyBorder="1"/>
    <xf numFmtId="0" fontId="38" fillId="0" borderId="0" xfId="0" applyFont="1"/>
    <xf numFmtId="0" fontId="5" fillId="0" borderId="4" xfId="0" applyFont="1" applyBorder="1" applyAlignment="1">
      <alignment horizontal="left" vertical="top" wrapText="1"/>
    </xf>
    <xf numFmtId="0" fontId="36" fillId="9" borderId="8" xfId="0" applyFont="1" applyFill="1" applyBorder="1" applyAlignment="1">
      <alignment horizontal="left" vertical="top" wrapText="1"/>
    </xf>
    <xf numFmtId="0" fontId="36" fillId="0" borderId="4" xfId="0" applyFont="1" applyBorder="1" applyAlignment="1">
      <alignment horizontal="left" vertical="top" wrapText="1"/>
    </xf>
    <xf numFmtId="0" fontId="5" fillId="0" borderId="4" xfId="0" applyFont="1" applyBorder="1" applyAlignment="1">
      <alignment horizontal="left" vertical="top" wrapText="1"/>
    </xf>
    <xf numFmtId="0" fontId="40" fillId="11" borderId="4" xfId="0" applyFont="1" applyFill="1" applyBorder="1" applyAlignment="1">
      <alignment vertical="top" wrapText="1"/>
    </xf>
    <xf numFmtId="0" fontId="40" fillId="11" borderId="4" xfId="0" applyFont="1" applyFill="1" applyBorder="1" applyAlignment="1">
      <alignment horizontal="justify" vertical="top"/>
    </xf>
    <xf numFmtId="0" fontId="40" fillId="11" borderId="4" xfId="0" applyFont="1" applyFill="1" applyBorder="1" applyAlignment="1">
      <alignment horizontal="left" vertical="top" wrapText="1"/>
    </xf>
    <xf numFmtId="0" fontId="40" fillId="0" borderId="8" xfId="0" applyFont="1" applyBorder="1" applyAlignment="1">
      <alignment horizontal="left" vertical="top" wrapText="1"/>
    </xf>
    <xf numFmtId="0" fontId="10" fillId="7" borderId="4" xfId="0" applyFont="1" applyFill="1" applyBorder="1" applyAlignment="1">
      <alignment horizontal="left" vertical="top" wrapText="1"/>
    </xf>
    <xf numFmtId="0" fontId="5" fillId="0" borderId="4" xfId="0" applyFont="1" applyBorder="1" applyAlignment="1">
      <alignment horizontal="left" vertical="top" wrapText="1"/>
    </xf>
    <xf numFmtId="0" fontId="15" fillId="4" borderId="8"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35" fillId="0" borderId="8" xfId="0" applyFont="1" applyFill="1" applyBorder="1" applyAlignment="1">
      <alignment horizontal="left" vertical="top" wrapText="1" readingOrder="1"/>
    </xf>
    <xf numFmtId="0" fontId="35" fillId="0" borderId="16" xfId="0" applyFont="1" applyFill="1" applyBorder="1" applyAlignment="1">
      <alignment horizontal="left" vertical="top" wrapText="1" readingOrder="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31" fillId="4" borderId="8" xfId="0" applyFont="1" applyFill="1" applyBorder="1" applyAlignment="1">
      <alignment horizontal="center" vertical="center" wrapText="1"/>
    </xf>
    <xf numFmtId="0" fontId="31" fillId="4" borderId="3" xfId="0" applyFont="1" applyFill="1" applyBorder="1" applyAlignment="1">
      <alignment horizontal="center" vertical="center" wrapText="1"/>
    </xf>
    <xf numFmtId="0" fontId="19" fillId="12" borderId="8" xfId="0" applyFont="1" applyFill="1" applyBorder="1" applyAlignment="1">
      <alignment horizontal="center" vertical="center" wrapText="1" readingOrder="1"/>
    </xf>
    <xf numFmtId="0" fontId="19" fillId="12" borderId="16" xfId="0" applyFont="1" applyFill="1" applyBorder="1" applyAlignment="1">
      <alignment horizontal="center" vertical="center" wrapText="1" readingOrder="1"/>
    </xf>
    <xf numFmtId="0" fontId="19" fillId="12" borderId="3" xfId="0" applyFont="1" applyFill="1" applyBorder="1" applyAlignment="1">
      <alignment horizontal="center" vertical="center" wrapText="1" readingOrder="1"/>
    </xf>
    <xf numFmtId="0" fontId="27" fillId="0" borderId="0" xfId="0" applyFont="1" applyAlignment="1">
      <alignment horizontal="left"/>
    </xf>
    <xf numFmtId="0" fontId="15" fillId="20" borderId="8" xfId="0" applyFont="1" applyFill="1" applyBorder="1" applyAlignment="1">
      <alignment horizontal="center" vertical="center" wrapText="1"/>
    </xf>
    <xf numFmtId="0" fontId="15" fillId="20"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6" fillId="0" borderId="8" xfId="0" applyFont="1" applyBorder="1" applyAlignment="1">
      <alignment horizontal="left" vertical="top" wrapText="1"/>
    </xf>
    <xf numFmtId="0" fontId="36" fillId="0" borderId="16" xfId="0" applyFont="1" applyBorder="1" applyAlignment="1">
      <alignment horizontal="left" vertical="top" wrapText="1"/>
    </xf>
    <xf numFmtId="0" fontId="35" fillId="0" borderId="8" xfId="0" applyFont="1" applyBorder="1" applyAlignment="1">
      <alignment vertical="top" wrapText="1"/>
    </xf>
    <xf numFmtId="0" fontId="35" fillId="0" borderId="3" xfId="0" applyFont="1" applyBorder="1" applyAlignment="1">
      <alignment vertical="top" wrapText="1"/>
    </xf>
    <xf numFmtId="0" fontId="40" fillId="0" borderId="8" xfId="0" applyFont="1" applyBorder="1" applyAlignment="1">
      <alignment horizontal="left" vertical="top" wrapText="1"/>
    </xf>
    <xf numFmtId="0" fontId="40" fillId="0" borderId="3" xfId="0" applyFont="1" applyBorder="1" applyAlignment="1">
      <alignment horizontal="left" vertical="top" wrapText="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8"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6" fillId="13" borderId="4" xfId="0" applyFont="1" applyFill="1" applyBorder="1" applyAlignment="1">
      <alignment horizontal="center" vertical="center"/>
    </xf>
    <xf numFmtId="0" fontId="16" fillId="10" borderId="8"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5" fillId="5" borderId="8"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8"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0" borderId="8" xfId="0" applyFont="1" applyBorder="1" applyAlignment="1">
      <alignment horizontal="left" vertical="top" wrapText="1"/>
    </xf>
    <xf numFmtId="0" fontId="5" fillId="0" borderId="16" xfId="0" applyFont="1" applyBorder="1" applyAlignment="1">
      <alignment horizontal="left" vertical="top" wrapText="1"/>
    </xf>
    <xf numFmtId="0" fontId="5" fillId="0" borderId="3" xfId="0" applyFont="1" applyBorder="1" applyAlignment="1">
      <alignment horizontal="left" vertical="top" wrapText="1"/>
    </xf>
    <xf numFmtId="0" fontId="5" fillId="0" borderId="8" xfId="0" applyFont="1" applyBorder="1" applyAlignment="1">
      <alignment horizontal="center" vertical="top" wrapText="1"/>
    </xf>
    <xf numFmtId="0" fontId="5" fillId="0" borderId="16" xfId="0" applyFont="1" applyBorder="1" applyAlignment="1">
      <alignment horizontal="center" vertical="top" wrapText="1"/>
    </xf>
    <xf numFmtId="0" fontId="5" fillId="5" borderId="8" xfId="0" applyFont="1" applyFill="1" applyBorder="1" applyAlignment="1">
      <alignment horizontal="left" vertical="center"/>
    </xf>
    <xf numFmtId="0" fontId="5" fillId="5" borderId="16" xfId="0" applyFont="1" applyFill="1" applyBorder="1" applyAlignment="1">
      <alignment horizontal="left" vertical="center"/>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5" fillId="0" borderId="3" xfId="0" applyFont="1" applyBorder="1" applyAlignment="1">
      <alignment horizontal="center" vertical="top" wrapText="1"/>
    </xf>
    <xf numFmtId="0" fontId="1" fillId="5" borderId="8" xfId="0" applyFont="1" applyFill="1" applyBorder="1" applyAlignment="1">
      <alignment horizontal="left" vertical="center"/>
    </xf>
    <xf numFmtId="0" fontId="1" fillId="5" borderId="3" xfId="0" applyFont="1" applyFill="1" applyBorder="1" applyAlignment="1">
      <alignment horizontal="left" vertical="center"/>
    </xf>
    <xf numFmtId="0" fontId="6" fillId="0" borderId="16" xfId="0" applyFont="1" applyBorder="1" applyAlignment="1">
      <alignment horizontal="left" vertical="top" wrapText="1"/>
    </xf>
    <xf numFmtId="0" fontId="5" fillId="5" borderId="3" xfId="0" applyFont="1" applyFill="1" applyBorder="1" applyAlignment="1">
      <alignment horizontal="left" vertical="center"/>
    </xf>
    <xf numFmtId="0" fontId="1" fillId="5" borderId="16" xfId="0" applyFont="1" applyFill="1" applyBorder="1" applyAlignment="1">
      <alignment horizontal="left" vertical="center"/>
    </xf>
    <xf numFmtId="0" fontId="1" fillId="0" borderId="8" xfId="0" applyFont="1" applyBorder="1"/>
    <xf numFmtId="0" fontId="1" fillId="0" borderId="16" xfId="0" applyFont="1" applyBorder="1"/>
    <xf numFmtId="0" fontId="1" fillId="0" borderId="3" xfId="0" applyFont="1" applyBorder="1"/>
    <xf numFmtId="0" fontId="8" fillId="5" borderId="8" xfId="0" applyFont="1" applyFill="1" applyBorder="1" applyAlignment="1">
      <alignment horizontal="left" vertical="center" wrapText="1"/>
    </xf>
    <xf numFmtId="0" fontId="8" fillId="5" borderId="16" xfId="0" applyFont="1" applyFill="1" applyBorder="1" applyAlignment="1">
      <alignment horizontal="left" vertical="center" wrapText="1"/>
    </xf>
    <xf numFmtId="0" fontId="8" fillId="5" borderId="3" xfId="0" applyFont="1" applyFill="1" applyBorder="1" applyAlignment="1">
      <alignment horizontal="left" vertical="center" wrapText="1"/>
    </xf>
    <xf numFmtId="0" fontId="6" fillId="0" borderId="8"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3" xfId="0" applyFont="1" applyFill="1" applyBorder="1" applyAlignment="1">
      <alignment horizontal="left" vertical="top" wrapText="1"/>
    </xf>
    <xf numFmtId="0" fontId="5" fillId="0" borderId="8" xfId="0" applyFont="1" applyBorder="1" applyAlignment="1">
      <alignment horizontal="left" vertical="center" wrapText="1"/>
    </xf>
    <xf numFmtId="0" fontId="5" fillId="0" borderId="3" xfId="0" applyFont="1" applyBorder="1" applyAlignment="1">
      <alignment horizontal="left" vertical="center" wrapText="1"/>
    </xf>
    <xf numFmtId="0" fontId="33" fillId="5" borderId="8" xfId="0" applyFont="1" applyFill="1" applyBorder="1" applyAlignment="1">
      <alignment horizontal="left" vertical="center" wrapText="1"/>
    </xf>
    <xf numFmtId="0" fontId="33" fillId="5" borderId="16" xfId="0" applyFont="1" applyFill="1" applyBorder="1" applyAlignment="1">
      <alignment horizontal="left" vertical="center" wrapText="1"/>
    </xf>
    <xf numFmtId="0" fontId="33" fillId="5" borderId="3" xfId="0" applyFont="1" applyFill="1" applyBorder="1" applyAlignment="1">
      <alignment horizontal="left" vertical="center" wrapText="1"/>
    </xf>
    <xf numFmtId="0" fontId="28" fillId="0" borderId="8" xfId="0" applyFont="1" applyBorder="1" applyAlignment="1">
      <alignment horizontal="left" vertical="top" wrapText="1"/>
    </xf>
    <xf numFmtId="0" fontId="28" fillId="0" borderId="3" xfId="0" applyFont="1" applyBorder="1" applyAlignment="1">
      <alignment horizontal="left" vertical="top" wrapText="1"/>
    </xf>
    <xf numFmtId="0" fontId="7" fillId="3" borderId="8" xfId="0" applyFont="1" applyFill="1" applyBorder="1" applyAlignment="1">
      <alignment horizontal="center" vertical="top" wrapText="1"/>
    </xf>
    <xf numFmtId="0" fontId="7" fillId="3" borderId="3" xfId="0" applyFont="1" applyFill="1" applyBorder="1" applyAlignment="1">
      <alignment horizontal="center" vertical="top" wrapText="1"/>
    </xf>
    <xf numFmtId="0" fontId="28" fillId="0" borderId="16" xfId="0" applyFont="1" applyBorder="1" applyAlignment="1">
      <alignment horizontal="left" vertical="top" wrapText="1"/>
    </xf>
    <xf numFmtId="0" fontId="7" fillId="3" borderId="16" xfId="0" applyFont="1" applyFill="1" applyBorder="1" applyAlignment="1">
      <alignment horizontal="center" vertical="top" wrapText="1"/>
    </xf>
    <xf numFmtId="0" fontId="28" fillId="0" borderId="8" xfId="0" applyFont="1" applyBorder="1" applyAlignment="1">
      <alignment horizontal="left" vertical="top"/>
    </xf>
    <xf numFmtId="0" fontId="28" fillId="0" borderId="3" xfId="0" applyFont="1" applyBorder="1" applyAlignment="1">
      <alignment horizontal="left" vertical="top"/>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1" fillId="0" borderId="0" xfId="0" applyFont="1" applyAlignment="1">
      <alignment horizontal="left" vertical="center"/>
    </xf>
    <xf numFmtId="0" fontId="9"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5" fillId="0" borderId="4" xfId="0" applyFont="1" applyBorder="1" applyAlignment="1">
      <alignment horizontal="left" vertical="top" wrapText="1"/>
    </xf>
    <xf numFmtId="0" fontId="6" fillId="5" borderId="8" xfId="0" applyFont="1" applyFill="1" applyBorder="1" applyAlignment="1">
      <alignment vertical="center" wrapText="1"/>
    </xf>
    <xf numFmtId="0" fontId="6" fillId="5" borderId="16" xfId="0" applyFont="1" applyFill="1" applyBorder="1" applyAlignment="1">
      <alignment vertical="center" wrapText="1"/>
    </xf>
    <xf numFmtId="0" fontId="6" fillId="5" borderId="3" xfId="0" applyFont="1" applyFill="1" applyBorder="1" applyAlignment="1">
      <alignment vertical="center" wrapText="1"/>
    </xf>
    <xf numFmtId="0" fontId="6" fillId="0" borderId="8" xfId="0" applyFont="1" applyBorder="1" applyAlignment="1">
      <alignment horizontal="left" vertical="top"/>
    </xf>
    <xf numFmtId="0" fontId="6" fillId="0" borderId="16" xfId="0" applyFont="1" applyBorder="1" applyAlignment="1">
      <alignment horizontal="left" vertical="top"/>
    </xf>
    <xf numFmtId="0" fontId="6" fillId="0" borderId="3" xfId="0" applyFont="1" applyBorder="1" applyAlignment="1">
      <alignment horizontal="left" vertical="top"/>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5" fillId="4" borderId="8" xfId="0" applyFont="1" applyFill="1" applyBorder="1" applyAlignment="1">
      <alignment vertical="center" wrapText="1"/>
    </xf>
    <xf numFmtId="0" fontId="15" fillId="4" borderId="3" xfId="0" applyFont="1" applyFill="1" applyBorder="1" applyAlignment="1">
      <alignment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8" fillId="13" borderId="8"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28" fillId="13" borderId="5" xfId="0" applyFont="1" applyFill="1" applyBorder="1" applyAlignment="1">
      <alignment horizontal="center" vertical="center" wrapText="1"/>
    </xf>
    <xf numFmtId="0" fontId="28" fillId="13" borderId="7" xfId="0" applyFont="1" applyFill="1" applyBorder="1" applyAlignment="1">
      <alignment horizontal="center" vertical="center" wrapText="1"/>
    </xf>
    <xf numFmtId="0" fontId="28" fillId="13" borderId="6" xfId="0"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7" xfId="0" applyFont="1" applyFill="1" applyBorder="1" applyAlignment="1">
      <alignment horizontal="left" vertical="center"/>
    </xf>
    <xf numFmtId="0" fontId="5" fillId="0" borderId="0" xfId="0" applyFont="1" applyAlignment="1">
      <alignment horizontal="center"/>
    </xf>
    <xf numFmtId="0" fontId="5" fillId="0" borderId="5" xfId="0" applyFont="1" applyBorder="1" applyAlignment="1">
      <alignment horizontal="left"/>
    </xf>
    <xf numFmtId="0" fontId="5"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mkstt921\ppp_kairiai\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75"/>
  <sheetViews>
    <sheetView tabSelected="1" zoomScale="70" zoomScaleNormal="70" workbookViewId="0">
      <selection activeCell="L4" sqref="L4"/>
    </sheetView>
  </sheetViews>
  <sheetFormatPr defaultColWidth="9.140625" defaultRowHeight="15" x14ac:dyDescent="0.25"/>
  <cols>
    <col min="1" max="1" width="7.140625" style="17" customWidth="1"/>
    <col min="2" max="2" width="47.42578125" style="18" customWidth="1"/>
    <col min="3" max="3" width="16.28515625" style="18" customWidth="1"/>
    <col min="4" max="4" width="14" style="18" customWidth="1"/>
    <col min="5" max="5" width="15" style="18" customWidth="1"/>
    <col min="6" max="6" width="15.42578125" style="18" customWidth="1"/>
    <col min="7" max="7" width="16.28515625" style="18" customWidth="1"/>
    <col min="8" max="8" width="14" style="18" customWidth="1"/>
    <col min="9" max="9" width="12.7109375" style="18" customWidth="1"/>
    <col min="10" max="10" width="42.7109375" style="19" customWidth="1"/>
    <col min="11" max="11" width="15.7109375" style="19" customWidth="1"/>
    <col min="12" max="12" width="15.28515625" style="19" customWidth="1"/>
    <col min="13" max="13" width="24.140625" style="19" customWidth="1"/>
    <col min="14" max="14" width="29.140625" style="19" customWidth="1"/>
    <col min="15" max="15" width="15.7109375" style="19" customWidth="1"/>
    <col min="16" max="16" width="19.28515625" style="19" customWidth="1"/>
    <col min="17" max="17" width="20" style="19" customWidth="1"/>
    <col min="18" max="18" width="20.7109375" style="19"/>
    <col min="19" max="19" width="42.140625" style="19" customWidth="1"/>
    <col min="20" max="1032" width="20.7109375" style="19"/>
  </cols>
  <sheetData>
    <row r="1" spans="1:19" x14ac:dyDescent="0.25">
      <c r="D1" s="222" t="s">
        <v>615</v>
      </c>
      <c r="E1" s="222"/>
      <c r="F1" s="222"/>
      <c r="G1" s="222"/>
      <c r="H1" s="222"/>
      <c r="I1" s="222"/>
      <c r="J1" s="222"/>
    </row>
    <row r="2" spans="1:19" ht="15" customHeight="1" x14ac:dyDescent="0.25"/>
    <row r="3" spans="1:19" ht="15" customHeight="1" x14ac:dyDescent="0.25">
      <c r="B3" s="20" t="s">
        <v>2</v>
      </c>
      <c r="C3" s="20"/>
      <c r="D3" s="229" t="s">
        <v>284</v>
      </c>
      <c r="E3" s="229"/>
      <c r="F3" s="229"/>
      <c r="G3" s="229"/>
      <c r="H3" s="229"/>
      <c r="I3" s="229"/>
      <c r="J3" s="229"/>
    </row>
    <row r="4" spans="1:19" ht="15" customHeight="1" x14ac:dyDescent="0.25">
      <c r="B4" s="20" t="s">
        <v>3</v>
      </c>
      <c r="C4" s="20"/>
      <c r="D4" s="229" t="s">
        <v>285</v>
      </c>
      <c r="E4" s="229"/>
      <c r="F4" s="229"/>
      <c r="G4" s="229"/>
      <c r="H4" s="229"/>
      <c r="I4" s="229"/>
      <c r="J4" s="229"/>
    </row>
    <row r="5" spans="1:19" ht="15" customHeight="1" x14ac:dyDescent="0.25">
      <c r="B5" s="20" t="s">
        <v>4</v>
      </c>
      <c r="C5" s="20"/>
      <c r="D5" s="229" t="s">
        <v>80</v>
      </c>
      <c r="E5" s="229"/>
      <c r="F5" s="229"/>
      <c r="G5" s="229"/>
      <c r="H5" s="229"/>
      <c r="I5" s="229"/>
      <c r="J5" s="229"/>
    </row>
    <row r="6" spans="1:19" ht="15" customHeight="1" x14ac:dyDescent="0.25">
      <c r="B6" s="21" t="s">
        <v>5</v>
      </c>
      <c r="C6" s="21"/>
      <c r="D6" s="230" t="s">
        <v>6</v>
      </c>
      <c r="E6" s="230"/>
      <c r="F6" s="230"/>
      <c r="G6" s="230"/>
      <c r="H6" s="230"/>
      <c r="I6" s="230"/>
      <c r="J6" s="230"/>
    </row>
    <row r="7" spans="1:19" ht="15" customHeight="1" x14ac:dyDescent="0.25">
      <c r="B7" s="21" t="s">
        <v>7</v>
      </c>
      <c r="C7" s="21"/>
      <c r="D7" s="231" t="s">
        <v>338</v>
      </c>
      <c r="E7" s="231"/>
      <c r="F7" s="231"/>
      <c r="G7" s="231"/>
      <c r="H7" s="231"/>
      <c r="I7" s="231"/>
      <c r="J7" s="231"/>
    </row>
    <row r="8" spans="1:19" ht="15" customHeight="1" x14ac:dyDescent="0.25">
      <c r="B8" s="36" t="s">
        <v>11</v>
      </c>
      <c r="C8" s="36"/>
      <c r="D8" s="227" t="s">
        <v>81</v>
      </c>
      <c r="E8" s="227"/>
      <c r="F8" s="227"/>
      <c r="G8" s="227"/>
      <c r="H8" s="227"/>
      <c r="I8" s="227"/>
      <c r="J8" s="227"/>
    </row>
    <row r="9" spans="1:19" ht="15" customHeight="1" x14ac:dyDescent="0.25">
      <c r="B9" s="19"/>
      <c r="C9" s="19"/>
      <c r="D9" s="22"/>
      <c r="E9" s="22"/>
      <c r="F9" s="22"/>
      <c r="G9" s="22"/>
      <c r="H9" s="22"/>
      <c r="I9" s="22"/>
      <c r="J9" s="22"/>
    </row>
    <row r="10" spans="1:19" ht="15" customHeight="1" x14ac:dyDescent="0.25">
      <c r="A10" s="199" t="s">
        <v>0</v>
      </c>
      <c r="B10" s="199" t="s">
        <v>13</v>
      </c>
      <c r="C10" s="212" t="s">
        <v>84</v>
      </c>
      <c r="D10" s="212" t="s">
        <v>85</v>
      </c>
      <c r="E10" s="212" t="s">
        <v>86</v>
      </c>
      <c r="F10" s="212" t="s">
        <v>87</v>
      </c>
      <c r="G10" s="212" t="s">
        <v>88</v>
      </c>
      <c r="H10" s="212" t="s">
        <v>14</v>
      </c>
      <c r="I10" s="212" t="s">
        <v>15</v>
      </c>
      <c r="J10" s="199" t="s">
        <v>16</v>
      </c>
      <c r="K10" s="214" t="s">
        <v>47</v>
      </c>
      <c r="L10" s="206" t="s">
        <v>67</v>
      </c>
      <c r="M10" s="199" t="s">
        <v>44</v>
      </c>
      <c r="N10" s="232" t="s">
        <v>89</v>
      </c>
      <c r="O10" s="232"/>
      <c r="P10" s="232"/>
      <c r="Q10" s="232"/>
      <c r="R10" s="233" t="s">
        <v>54</v>
      </c>
      <c r="S10" s="204" t="s">
        <v>1</v>
      </c>
    </row>
    <row r="11" spans="1:19" ht="173.25" x14ac:dyDescent="0.25">
      <c r="A11" s="200"/>
      <c r="B11" s="201"/>
      <c r="C11" s="213"/>
      <c r="D11" s="213"/>
      <c r="E11" s="213"/>
      <c r="F11" s="213"/>
      <c r="G11" s="213"/>
      <c r="H11" s="213"/>
      <c r="I11" s="213"/>
      <c r="J11" s="201"/>
      <c r="K11" s="215"/>
      <c r="L11" s="207"/>
      <c r="M11" s="201"/>
      <c r="N11" s="97" t="s">
        <v>90</v>
      </c>
      <c r="O11" s="97" t="s">
        <v>94</v>
      </c>
      <c r="P11" s="34" t="s">
        <v>95</v>
      </c>
      <c r="Q11" s="34" t="s">
        <v>96</v>
      </c>
      <c r="R11" s="234"/>
      <c r="S11" s="205"/>
    </row>
    <row r="12" spans="1:19" ht="48.4" customHeight="1" x14ac:dyDescent="0.25">
      <c r="A12" s="201"/>
      <c r="B12" s="23" t="s">
        <v>66</v>
      </c>
      <c r="C12" s="23" t="s">
        <v>49</v>
      </c>
      <c r="D12" s="23" t="s">
        <v>339</v>
      </c>
      <c r="E12" s="23" t="s">
        <v>340</v>
      </c>
      <c r="F12" s="23" t="s">
        <v>341</v>
      </c>
      <c r="G12" s="23" t="s">
        <v>342</v>
      </c>
      <c r="H12" s="23" t="s">
        <v>343</v>
      </c>
      <c r="I12" s="23" t="s">
        <v>344</v>
      </c>
      <c r="J12" s="23" t="s">
        <v>345</v>
      </c>
      <c r="K12" s="76" t="s">
        <v>45</v>
      </c>
      <c r="L12" s="85" t="s">
        <v>346</v>
      </c>
      <c r="M12" s="76" t="s">
        <v>347</v>
      </c>
      <c r="N12" s="98" t="s">
        <v>348</v>
      </c>
      <c r="O12" s="98" t="s">
        <v>349</v>
      </c>
      <c r="P12" s="76" t="s">
        <v>350</v>
      </c>
      <c r="Q12" s="76" t="s">
        <v>351</v>
      </c>
      <c r="R12" s="76" t="s">
        <v>48</v>
      </c>
      <c r="S12" s="24"/>
    </row>
    <row r="13" spans="1:19" ht="16.149999999999999" customHeight="1" x14ac:dyDescent="0.25">
      <c r="A13" s="105"/>
      <c r="B13" s="105" t="s">
        <v>178</v>
      </c>
      <c r="C13" s="105"/>
      <c r="D13" s="105"/>
      <c r="E13" s="105"/>
      <c r="F13" s="105"/>
      <c r="G13" s="105"/>
      <c r="H13" s="105"/>
      <c r="I13" s="105"/>
      <c r="J13" s="105"/>
      <c r="K13" s="183"/>
      <c r="L13" s="183"/>
      <c r="M13" s="183"/>
      <c r="N13" s="183"/>
      <c r="O13" s="183"/>
      <c r="P13" s="183"/>
      <c r="Q13" s="183"/>
      <c r="R13" s="183"/>
      <c r="S13" s="183"/>
    </row>
    <row r="14" spans="1:19" ht="63.75" customHeight="1" x14ac:dyDescent="0.25">
      <c r="A14" s="47" t="s">
        <v>8</v>
      </c>
      <c r="B14" s="87" t="s">
        <v>97</v>
      </c>
      <c r="C14" s="148">
        <f t="shared" ref="C14:G14" si="0">SUM(C15:C24)</f>
        <v>380</v>
      </c>
      <c r="D14" s="148">
        <f t="shared" si="0"/>
        <v>8</v>
      </c>
      <c r="E14" s="148">
        <f t="shared" si="0"/>
        <v>0</v>
      </c>
      <c r="F14" s="148">
        <f t="shared" si="0"/>
        <v>9</v>
      </c>
      <c r="G14" s="148">
        <f t="shared" si="0"/>
        <v>5</v>
      </c>
      <c r="H14" s="148">
        <f>SUM(H15:H27)</f>
        <v>867</v>
      </c>
      <c r="I14" s="88"/>
      <c r="J14" s="193" t="s">
        <v>326</v>
      </c>
      <c r="K14" s="102"/>
      <c r="L14" s="102"/>
      <c r="M14" s="208"/>
      <c r="N14" s="103"/>
      <c r="O14" s="103"/>
      <c r="P14" s="104"/>
      <c r="Q14" s="104"/>
      <c r="R14" s="102"/>
      <c r="S14" s="25"/>
    </row>
    <row r="15" spans="1:19" ht="115.5" customHeight="1" x14ac:dyDescent="0.25">
      <c r="A15" s="170" t="s">
        <v>114</v>
      </c>
      <c r="B15" s="11" t="s">
        <v>98</v>
      </c>
      <c r="C15" s="43">
        <v>1</v>
      </c>
      <c r="D15" s="167">
        <v>1</v>
      </c>
      <c r="E15" s="43" t="s">
        <v>179</v>
      </c>
      <c r="F15" s="43" t="s">
        <v>352</v>
      </c>
      <c r="G15" s="43" t="s">
        <v>353</v>
      </c>
      <c r="H15" s="43">
        <v>90</v>
      </c>
      <c r="I15" s="43" t="s">
        <v>177</v>
      </c>
      <c r="J15" s="190" t="s">
        <v>307</v>
      </c>
      <c r="K15" s="51"/>
      <c r="L15" s="51"/>
      <c r="M15" s="209"/>
      <c r="N15" s="153" t="s">
        <v>299</v>
      </c>
      <c r="O15" s="99" t="s">
        <v>306</v>
      </c>
      <c r="P15" s="50"/>
      <c r="Q15" s="50"/>
      <c r="R15" s="51"/>
      <c r="S15" s="25"/>
    </row>
    <row r="16" spans="1:19" ht="67.5" customHeight="1" x14ac:dyDescent="0.25">
      <c r="A16" s="170" t="s">
        <v>115</v>
      </c>
      <c r="B16" s="11" t="s">
        <v>99</v>
      </c>
      <c r="C16" s="43">
        <v>1</v>
      </c>
      <c r="D16" s="43" t="s">
        <v>354</v>
      </c>
      <c r="E16" s="43" t="s">
        <v>355</v>
      </c>
      <c r="F16" s="43" t="s">
        <v>356</v>
      </c>
      <c r="G16" s="43" t="s">
        <v>357</v>
      </c>
      <c r="H16" s="167">
        <v>10</v>
      </c>
      <c r="I16" s="43" t="s">
        <v>180</v>
      </c>
      <c r="J16" s="41"/>
      <c r="K16" s="51"/>
      <c r="L16" s="51"/>
      <c r="M16" s="209"/>
      <c r="N16" s="153" t="s">
        <v>308</v>
      </c>
      <c r="O16" s="99" t="s">
        <v>358</v>
      </c>
      <c r="P16" s="50"/>
      <c r="Q16" s="50"/>
      <c r="R16" s="51"/>
      <c r="S16" s="25"/>
    </row>
    <row r="17" spans="1:19" ht="51.75" customHeight="1" x14ac:dyDescent="0.25">
      <c r="A17" s="170" t="s">
        <v>116</v>
      </c>
      <c r="B17" s="11" t="s">
        <v>100</v>
      </c>
      <c r="C17" s="43">
        <v>1</v>
      </c>
      <c r="D17" s="167">
        <v>1</v>
      </c>
      <c r="E17" s="43" t="s">
        <v>359</v>
      </c>
      <c r="F17" s="43">
        <v>1</v>
      </c>
      <c r="G17" s="43">
        <v>1</v>
      </c>
      <c r="H17" s="167">
        <v>40</v>
      </c>
      <c r="I17" s="43" t="s">
        <v>181</v>
      </c>
      <c r="J17" s="41"/>
      <c r="K17" s="51"/>
      <c r="L17" s="51"/>
      <c r="M17" s="209"/>
      <c r="N17" s="153" t="s">
        <v>309</v>
      </c>
      <c r="O17" s="99" t="s">
        <v>360</v>
      </c>
      <c r="P17" s="50"/>
      <c r="Q17" s="50"/>
      <c r="R17" s="51"/>
      <c r="S17" s="25"/>
    </row>
    <row r="18" spans="1:19" ht="32.25" customHeight="1" x14ac:dyDescent="0.25">
      <c r="A18" s="170" t="s">
        <v>117</v>
      </c>
      <c r="B18" s="11" t="s">
        <v>101</v>
      </c>
      <c r="C18" s="43">
        <v>1</v>
      </c>
      <c r="D18" s="43" t="s">
        <v>361</v>
      </c>
      <c r="E18" s="43" t="s">
        <v>362</v>
      </c>
      <c r="F18" s="43" t="s">
        <v>363</v>
      </c>
      <c r="G18" s="43" t="s">
        <v>364</v>
      </c>
      <c r="H18" s="167">
        <v>35</v>
      </c>
      <c r="I18" s="43" t="s">
        <v>365</v>
      </c>
      <c r="J18" s="190"/>
      <c r="K18" s="51"/>
      <c r="L18" s="51"/>
      <c r="M18" s="209"/>
      <c r="N18" s="153" t="s">
        <v>320</v>
      </c>
      <c r="O18" s="99" t="s">
        <v>366</v>
      </c>
      <c r="P18" s="50"/>
      <c r="Q18" s="50"/>
      <c r="R18" s="51"/>
      <c r="S18" s="25"/>
    </row>
    <row r="19" spans="1:19" ht="40.5" customHeight="1" x14ac:dyDescent="0.25">
      <c r="A19" s="170" t="s">
        <v>118</v>
      </c>
      <c r="B19" s="11" t="s">
        <v>182</v>
      </c>
      <c r="C19" s="167">
        <v>1</v>
      </c>
      <c r="D19" s="43">
        <v>1</v>
      </c>
      <c r="E19" s="43" t="s">
        <v>367</v>
      </c>
      <c r="F19" s="43">
        <v>1</v>
      </c>
      <c r="G19" s="43" t="s">
        <v>368</v>
      </c>
      <c r="H19" s="167">
        <v>80</v>
      </c>
      <c r="I19" s="43" t="s">
        <v>369</v>
      </c>
      <c r="J19" s="169"/>
      <c r="K19" s="51"/>
      <c r="L19" s="51"/>
      <c r="M19" s="209"/>
      <c r="N19" s="153" t="s">
        <v>310</v>
      </c>
      <c r="O19" s="99" t="s">
        <v>370</v>
      </c>
      <c r="P19" s="146"/>
      <c r="Q19" s="146"/>
      <c r="R19" s="51"/>
      <c r="S19" s="25"/>
    </row>
    <row r="20" spans="1:19" ht="44.25" customHeight="1" x14ac:dyDescent="0.25">
      <c r="A20" s="170" t="s">
        <v>119</v>
      </c>
      <c r="B20" s="11" t="s">
        <v>183</v>
      </c>
      <c r="C20" s="167">
        <v>1</v>
      </c>
      <c r="D20" s="43">
        <v>1</v>
      </c>
      <c r="E20" s="43" t="s">
        <v>371</v>
      </c>
      <c r="F20" s="43">
        <v>1</v>
      </c>
      <c r="G20" s="43" t="s">
        <v>372</v>
      </c>
      <c r="H20" s="167">
        <v>80</v>
      </c>
      <c r="I20" s="43" t="s">
        <v>373</v>
      </c>
      <c r="J20" s="169"/>
      <c r="K20" s="51"/>
      <c r="L20" s="51"/>
      <c r="M20" s="209"/>
      <c r="N20" s="153" t="s">
        <v>374</v>
      </c>
      <c r="O20" s="99" t="s">
        <v>375</v>
      </c>
      <c r="P20" s="146"/>
      <c r="Q20" s="146"/>
      <c r="R20" s="51"/>
      <c r="S20" s="25"/>
    </row>
    <row r="21" spans="1:19" ht="45" customHeight="1" x14ac:dyDescent="0.25">
      <c r="A21" s="170" t="s">
        <v>120</v>
      </c>
      <c r="B21" s="11" t="s">
        <v>184</v>
      </c>
      <c r="C21" s="167">
        <v>1</v>
      </c>
      <c r="D21" s="43">
        <v>1</v>
      </c>
      <c r="E21" s="43" t="s">
        <v>376</v>
      </c>
      <c r="F21" s="43">
        <v>1</v>
      </c>
      <c r="G21" s="43" t="s">
        <v>377</v>
      </c>
      <c r="H21" s="167">
        <v>80</v>
      </c>
      <c r="I21" s="43" t="s">
        <v>378</v>
      </c>
      <c r="J21" s="169"/>
      <c r="K21" s="51"/>
      <c r="L21" s="51"/>
      <c r="M21" s="209"/>
      <c r="N21" s="153" t="s">
        <v>379</v>
      </c>
      <c r="O21" s="99" t="s">
        <v>380</v>
      </c>
      <c r="P21" s="146"/>
      <c r="Q21" s="146"/>
      <c r="R21" s="51"/>
      <c r="S21" s="25"/>
    </row>
    <row r="22" spans="1:19" ht="46.5" customHeight="1" x14ac:dyDescent="0.25">
      <c r="A22" s="170" t="s">
        <v>121</v>
      </c>
      <c r="B22" s="11" t="s">
        <v>185</v>
      </c>
      <c r="C22" s="167">
        <v>1</v>
      </c>
      <c r="D22" s="43">
        <v>1</v>
      </c>
      <c r="E22" s="43" t="s">
        <v>381</v>
      </c>
      <c r="F22" s="43">
        <v>1</v>
      </c>
      <c r="G22" s="43" t="s">
        <v>382</v>
      </c>
      <c r="H22" s="167">
        <v>80</v>
      </c>
      <c r="I22" s="43" t="s">
        <v>383</v>
      </c>
      <c r="J22" s="169"/>
      <c r="K22" s="51"/>
      <c r="L22" s="51"/>
      <c r="M22" s="209"/>
      <c r="N22" s="153" t="s">
        <v>384</v>
      </c>
      <c r="O22" s="99" t="s">
        <v>385</v>
      </c>
      <c r="P22" s="146"/>
      <c r="Q22" s="146"/>
      <c r="R22" s="51"/>
      <c r="S22" s="25"/>
    </row>
    <row r="23" spans="1:19" ht="134.25" customHeight="1" x14ac:dyDescent="0.25">
      <c r="A23" s="170" t="s">
        <v>123</v>
      </c>
      <c r="B23" s="11" t="s">
        <v>102</v>
      </c>
      <c r="C23" s="43">
        <v>350</v>
      </c>
      <c r="D23" s="43">
        <v>1</v>
      </c>
      <c r="E23" s="43" t="s">
        <v>386</v>
      </c>
      <c r="F23" s="43">
        <v>2</v>
      </c>
      <c r="G23" s="43">
        <v>2</v>
      </c>
      <c r="H23" s="43">
        <v>300</v>
      </c>
      <c r="I23" s="43" t="s">
        <v>387</v>
      </c>
      <c r="J23" s="154" t="s">
        <v>204</v>
      </c>
      <c r="K23" s="51"/>
      <c r="L23" s="51"/>
      <c r="M23" s="209"/>
      <c r="N23" s="153" t="s">
        <v>300</v>
      </c>
      <c r="O23" s="99" t="s">
        <v>388</v>
      </c>
      <c r="P23" s="50"/>
      <c r="Q23" s="50"/>
      <c r="R23" s="51"/>
      <c r="S23" s="25"/>
    </row>
    <row r="24" spans="1:19" ht="57.75" customHeight="1" x14ac:dyDescent="0.25">
      <c r="A24" s="170" t="s">
        <v>124</v>
      </c>
      <c r="B24" s="11" t="s">
        <v>103</v>
      </c>
      <c r="C24" s="43">
        <v>22</v>
      </c>
      <c r="D24" s="43">
        <v>1</v>
      </c>
      <c r="E24" s="43" t="s">
        <v>389</v>
      </c>
      <c r="F24" s="43">
        <v>2</v>
      </c>
      <c r="G24" s="43">
        <v>2</v>
      </c>
      <c r="H24" s="43">
        <v>44</v>
      </c>
      <c r="I24" s="43" t="s">
        <v>390</v>
      </c>
      <c r="J24" s="154" t="s">
        <v>311</v>
      </c>
      <c r="K24" s="51"/>
      <c r="L24" s="51"/>
      <c r="M24" s="209"/>
      <c r="N24" s="184" t="s">
        <v>321</v>
      </c>
      <c r="O24" s="99" t="s">
        <v>391</v>
      </c>
      <c r="P24" s="50"/>
      <c r="Q24" s="50"/>
      <c r="R24" s="51"/>
      <c r="S24" s="25"/>
    </row>
    <row r="25" spans="1:19" ht="20.25" customHeight="1" x14ac:dyDescent="0.25">
      <c r="A25" s="170" t="s">
        <v>126</v>
      </c>
      <c r="B25" s="11" t="s">
        <v>113</v>
      </c>
      <c r="C25" s="43" t="s">
        <v>392</v>
      </c>
      <c r="D25" s="43" t="s">
        <v>393</v>
      </c>
      <c r="E25" s="43" t="s">
        <v>394</v>
      </c>
      <c r="F25" s="43" t="s">
        <v>395</v>
      </c>
      <c r="G25" s="43" t="s">
        <v>396</v>
      </c>
      <c r="H25" s="43">
        <v>20</v>
      </c>
      <c r="I25" s="43" t="s">
        <v>397</v>
      </c>
      <c r="J25" s="42"/>
      <c r="K25" s="51"/>
      <c r="L25" s="51"/>
      <c r="M25" s="209"/>
      <c r="N25" s="154" t="s">
        <v>312</v>
      </c>
      <c r="O25" s="99" t="s">
        <v>398</v>
      </c>
      <c r="P25" s="149"/>
      <c r="Q25" s="149"/>
      <c r="R25" s="51"/>
      <c r="S25" s="25"/>
    </row>
    <row r="26" spans="1:19" ht="32.25" customHeight="1" x14ac:dyDescent="0.25">
      <c r="A26" s="170" t="s">
        <v>127</v>
      </c>
      <c r="B26" s="11" t="s">
        <v>192</v>
      </c>
      <c r="C26" s="168" t="s">
        <v>399</v>
      </c>
      <c r="D26" s="168" t="s">
        <v>400</v>
      </c>
      <c r="E26" s="168" t="s">
        <v>401</v>
      </c>
      <c r="F26" s="168" t="s">
        <v>402</v>
      </c>
      <c r="G26" s="168" t="s">
        <v>403</v>
      </c>
      <c r="H26" s="168">
        <v>4</v>
      </c>
      <c r="I26" s="43" t="s">
        <v>404</v>
      </c>
      <c r="J26" s="218" t="s">
        <v>203</v>
      </c>
      <c r="K26" s="51"/>
      <c r="L26" s="51"/>
      <c r="M26" s="209"/>
      <c r="N26" s="153" t="s">
        <v>313</v>
      </c>
      <c r="O26" s="99" t="s">
        <v>405</v>
      </c>
      <c r="P26" s="149"/>
      <c r="Q26" s="149"/>
      <c r="R26" s="51"/>
      <c r="S26" s="25"/>
    </row>
    <row r="27" spans="1:19" ht="33.75" customHeight="1" x14ac:dyDescent="0.25">
      <c r="A27" s="170" t="s">
        <v>128</v>
      </c>
      <c r="B27" s="11" t="s">
        <v>193</v>
      </c>
      <c r="C27" s="168" t="s">
        <v>406</v>
      </c>
      <c r="D27" s="168" t="s">
        <v>407</v>
      </c>
      <c r="E27" s="168" t="s">
        <v>408</v>
      </c>
      <c r="F27" s="168" t="s">
        <v>409</v>
      </c>
      <c r="G27" s="168" t="s">
        <v>410</v>
      </c>
      <c r="H27" s="168">
        <v>4</v>
      </c>
      <c r="I27" s="43" t="s">
        <v>411</v>
      </c>
      <c r="J27" s="219"/>
      <c r="K27" s="51"/>
      <c r="L27" s="51"/>
      <c r="M27" s="209"/>
      <c r="N27" s="153" t="s">
        <v>412</v>
      </c>
      <c r="O27" s="99" t="s">
        <v>413</v>
      </c>
      <c r="P27" s="149"/>
      <c r="Q27" s="149"/>
      <c r="R27" s="51"/>
      <c r="S27" s="25"/>
    </row>
    <row r="28" spans="1:19" ht="66.75" customHeight="1" x14ac:dyDescent="0.25">
      <c r="A28" s="148" t="s">
        <v>9</v>
      </c>
      <c r="B28" s="87" t="s">
        <v>104</v>
      </c>
      <c r="C28" s="148">
        <f t="shared" ref="C28:H28" si="1">SUM(C29:C45)</f>
        <v>17</v>
      </c>
      <c r="D28" s="148">
        <f t="shared" si="1"/>
        <v>17</v>
      </c>
      <c r="E28" s="148">
        <f t="shared" si="1"/>
        <v>0</v>
      </c>
      <c r="F28" s="148">
        <f t="shared" si="1"/>
        <v>17</v>
      </c>
      <c r="G28" s="148">
        <f t="shared" si="1"/>
        <v>17</v>
      </c>
      <c r="H28" s="148">
        <f t="shared" si="1"/>
        <v>335</v>
      </c>
      <c r="I28" s="88"/>
      <c r="J28" s="194" t="s">
        <v>329</v>
      </c>
      <c r="K28" s="158"/>
      <c r="L28" s="158"/>
      <c r="M28" s="209"/>
      <c r="N28" s="108"/>
      <c r="O28" s="108"/>
      <c r="P28" s="109"/>
      <c r="Q28" s="109"/>
      <c r="R28" s="106"/>
      <c r="S28" s="25"/>
    </row>
    <row r="29" spans="1:19" ht="15" customHeight="1" x14ac:dyDescent="0.25">
      <c r="A29" s="171" t="s">
        <v>139</v>
      </c>
      <c r="B29" s="86" t="s">
        <v>105</v>
      </c>
      <c r="C29" s="168">
        <v>1</v>
      </c>
      <c r="D29" s="168">
        <v>1</v>
      </c>
      <c r="E29" s="168" t="s">
        <v>414</v>
      </c>
      <c r="F29" s="168">
        <v>1</v>
      </c>
      <c r="G29" s="168">
        <v>1</v>
      </c>
      <c r="H29" s="168">
        <v>15</v>
      </c>
      <c r="I29" s="43" t="s">
        <v>415</v>
      </c>
      <c r="J29" s="216" t="s">
        <v>301</v>
      </c>
      <c r="K29" s="51"/>
      <c r="L29" s="51"/>
      <c r="M29" s="209"/>
      <c r="N29" s="202" t="s">
        <v>314</v>
      </c>
      <c r="O29" s="99" t="s">
        <v>416</v>
      </c>
      <c r="P29" s="50"/>
      <c r="Q29" s="50"/>
      <c r="R29" s="51"/>
      <c r="S29" s="25"/>
    </row>
    <row r="30" spans="1:19" ht="15" customHeight="1" x14ac:dyDescent="0.25">
      <c r="A30" s="171" t="s">
        <v>141</v>
      </c>
      <c r="B30" s="86" t="s">
        <v>417</v>
      </c>
      <c r="C30" s="168">
        <v>1</v>
      </c>
      <c r="D30" s="168">
        <v>1</v>
      </c>
      <c r="E30" s="168" t="s">
        <v>418</v>
      </c>
      <c r="F30" s="168">
        <v>1</v>
      </c>
      <c r="G30" s="168">
        <v>1</v>
      </c>
      <c r="H30" s="168">
        <v>15</v>
      </c>
      <c r="I30" s="43" t="s">
        <v>419</v>
      </c>
      <c r="J30" s="217"/>
      <c r="K30" s="51"/>
      <c r="L30" s="51"/>
      <c r="M30" s="209"/>
      <c r="N30" s="203"/>
      <c r="O30" s="99" t="s">
        <v>420</v>
      </c>
      <c r="P30" s="149"/>
      <c r="Q30" s="149"/>
      <c r="R30" s="51"/>
      <c r="S30" s="25"/>
    </row>
    <row r="31" spans="1:19" ht="15" customHeight="1" x14ac:dyDescent="0.25">
      <c r="A31" s="171" t="s">
        <v>143</v>
      </c>
      <c r="B31" s="86" t="s">
        <v>421</v>
      </c>
      <c r="C31" s="168">
        <v>1</v>
      </c>
      <c r="D31" s="168">
        <v>1</v>
      </c>
      <c r="E31" s="168" t="s">
        <v>422</v>
      </c>
      <c r="F31" s="168">
        <v>1</v>
      </c>
      <c r="G31" s="168">
        <v>1</v>
      </c>
      <c r="H31" s="168">
        <v>15</v>
      </c>
      <c r="I31" s="43" t="s">
        <v>423</v>
      </c>
      <c r="J31" s="217"/>
      <c r="K31" s="51"/>
      <c r="L31" s="51"/>
      <c r="M31" s="209"/>
      <c r="N31" s="203"/>
      <c r="O31" s="99" t="s">
        <v>424</v>
      </c>
      <c r="P31" s="149"/>
      <c r="Q31" s="149"/>
      <c r="R31" s="51"/>
      <c r="S31" s="25"/>
    </row>
    <row r="32" spans="1:19" ht="15" customHeight="1" x14ac:dyDescent="0.25">
      <c r="A32" s="171" t="s">
        <v>145</v>
      </c>
      <c r="B32" s="86" t="s">
        <v>425</v>
      </c>
      <c r="C32" s="168">
        <v>1</v>
      </c>
      <c r="D32" s="168">
        <v>1</v>
      </c>
      <c r="E32" s="168" t="s">
        <v>426</v>
      </c>
      <c r="F32" s="168">
        <v>1</v>
      </c>
      <c r="G32" s="168">
        <v>1</v>
      </c>
      <c r="H32" s="168">
        <v>15</v>
      </c>
      <c r="I32" s="43" t="s">
        <v>427</v>
      </c>
      <c r="J32" s="217"/>
      <c r="K32" s="51"/>
      <c r="L32" s="51"/>
      <c r="M32" s="209"/>
      <c r="N32" s="203"/>
      <c r="O32" s="99" t="s">
        <v>428</v>
      </c>
      <c r="P32" s="149"/>
      <c r="Q32" s="149"/>
      <c r="R32" s="51"/>
      <c r="S32" s="25"/>
    </row>
    <row r="33" spans="1:19" ht="15" customHeight="1" x14ac:dyDescent="0.25">
      <c r="A33" s="171" t="s">
        <v>147</v>
      </c>
      <c r="B33" s="86" t="s">
        <v>429</v>
      </c>
      <c r="C33" s="168">
        <v>1</v>
      </c>
      <c r="D33" s="168">
        <v>1</v>
      </c>
      <c r="E33" s="168" t="s">
        <v>430</v>
      </c>
      <c r="F33" s="168">
        <v>1</v>
      </c>
      <c r="G33" s="168">
        <v>1</v>
      </c>
      <c r="H33" s="168">
        <v>15</v>
      </c>
      <c r="I33" s="43" t="s">
        <v>431</v>
      </c>
      <c r="J33" s="217"/>
      <c r="K33" s="51"/>
      <c r="L33" s="51"/>
      <c r="M33" s="209"/>
      <c r="N33" s="203"/>
      <c r="O33" s="99" t="s">
        <v>432</v>
      </c>
      <c r="P33" s="149"/>
      <c r="Q33" s="149"/>
      <c r="R33" s="51"/>
      <c r="S33" s="25"/>
    </row>
    <row r="34" spans="1:19" ht="15" customHeight="1" x14ac:dyDescent="0.25">
      <c r="A34" s="171" t="s">
        <v>149</v>
      </c>
      <c r="B34" s="86" t="s">
        <v>433</v>
      </c>
      <c r="C34" s="168">
        <v>1</v>
      </c>
      <c r="D34" s="168">
        <v>1</v>
      </c>
      <c r="E34" s="168" t="s">
        <v>434</v>
      </c>
      <c r="F34" s="168">
        <v>1</v>
      </c>
      <c r="G34" s="168">
        <v>1</v>
      </c>
      <c r="H34" s="168">
        <v>15</v>
      </c>
      <c r="I34" s="43" t="s">
        <v>435</v>
      </c>
      <c r="J34" s="217"/>
      <c r="K34" s="51"/>
      <c r="L34" s="51"/>
      <c r="M34" s="209"/>
      <c r="N34" s="203"/>
      <c r="O34" s="99" t="s">
        <v>436</v>
      </c>
      <c r="P34" s="149"/>
      <c r="Q34" s="149"/>
      <c r="R34" s="51"/>
      <c r="S34" s="25"/>
    </row>
    <row r="35" spans="1:19" ht="15" customHeight="1" x14ac:dyDescent="0.25">
      <c r="A35" s="171" t="s">
        <v>151</v>
      </c>
      <c r="B35" s="86" t="s">
        <v>437</v>
      </c>
      <c r="C35" s="168">
        <v>1</v>
      </c>
      <c r="D35" s="168">
        <v>1</v>
      </c>
      <c r="E35" s="168" t="s">
        <v>438</v>
      </c>
      <c r="F35" s="168">
        <v>1</v>
      </c>
      <c r="G35" s="168">
        <v>1</v>
      </c>
      <c r="H35" s="168">
        <v>15</v>
      </c>
      <c r="I35" s="43" t="s">
        <v>439</v>
      </c>
      <c r="J35" s="217"/>
      <c r="K35" s="51"/>
      <c r="L35" s="51"/>
      <c r="M35" s="209"/>
      <c r="N35" s="203"/>
      <c r="O35" s="99" t="s">
        <v>440</v>
      </c>
      <c r="P35" s="149"/>
      <c r="Q35" s="149"/>
      <c r="R35" s="51"/>
      <c r="S35" s="25"/>
    </row>
    <row r="36" spans="1:19" ht="15" customHeight="1" x14ac:dyDescent="0.25">
      <c r="A36" s="171" t="s">
        <v>282</v>
      </c>
      <c r="B36" s="86" t="s">
        <v>441</v>
      </c>
      <c r="C36" s="168">
        <v>1</v>
      </c>
      <c r="D36" s="168">
        <v>1</v>
      </c>
      <c r="E36" s="168" t="s">
        <v>442</v>
      </c>
      <c r="F36" s="168">
        <v>1</v>
      </c>
      <c r="G36" s="168">
        <v>1</v>
      </c>
      <c r="H36" s="168">
        <v>15</v>
      </c>
      <c r="I36" s="43" t="s">
        <v>443</v>
      </c>
      <c r="J36" s="217"/>
      <c r="K36" s="51"/>
      <c r="L36" s="51"/>
      <c r="M36" s="209"/>
      <c r="N36" s="203"/>
      <c r="O36" s="99" t="s">
        <v>444</v>
      </c>
      <c r="P36" s="149"/>
      <c r="Q36" s="149"/>
      <c r="R36" s="51"/>
      <c r="S36" s="25"/>
    </row>
    <row r="37" spans="1:19" ht="15" customHeight="1" x14ac:dyDescent="0.25">
      <c r="A37" s="171" t="s">
        <v>153</v>
      </c>
      <c r="B37" s="86" t="s">
        <v>445</v>
      </c>
      <c r="C37" s="168">
        <v>1</v>
      </c>
      <c r="D37" s="168">
        <v>1</v>
      </c>
      <c r="E37" s="168" t="s">
        <v>446</v>
      </c>
      <c r="F37" s="168">
        <v>1</v>
      </c>
      <c r="G37" s="168">
        <v>1</v>
      </c>
      <c r="H37" s="168">
        <v>15</v>
      </c>
      <c r="I37" s="43" t="s">
        <v>447</v>
      </c>
      <c r="J37" s="217"/>
      <c r="K37" s="51"/>
      <c r="L37" s="51"/>
      <c r="M37" s="209"/>
      <c r="N37" s="203"/>
      <c r="O37" s="99" t="s">
        <v>448</v>
      </c>
      <c r="P37" s="149"/>
      <c r="Q37" s="149"/>
      <c r="R37" s="51"/>
      <c r="S37" s="25"/>
    </row>
    <row r="38" spans="1:19" ht="15" customHeight="1" x14ac:dyDescent="0.25">
      <c r="A38" s="171" t="s">
        <v>155</v>
      </c>
      <c r="B38" s="86" t="s">
        <v>106</v>
      </c>
      <c r="C38" s="168">
        <v>1</v>
      </c>
      <c r="D38" s="168">
        <v>1</v>
      </c>
      <c r="E38" s="168" t="s">
        <v>449</v>
      </c>
      <c r="F38" s="168">
        <v>1</v>
      </c>
      <c r="G38" s="168">
        <v>1</v>
      </c>
      <c r="H38" s="168">
        <v>25</v>
      </c>
      <c r="I38" s="43" t="s">
        <v>450</v>
      </c>
      <c r="J38" s="216" t="s">
        <v>451</v>
      </c>
      <c r="K38" s="51"/>
      <c r="L38" s="51"/>
      <c r="M38" s="209"/>
      <c r="N38" s="202" t="s">
        <v>315</v>
      </c>
      <c r="O38" s="99" t="s">
        <v>452</v>
      </c>
      <c r="P38" s="149"/>
      <c r="Q38" s="149"/>
      <c r="R38" s="51"/>
      <c r="S38" s="25"/>
    </row>
    <row r="39" spans="1:19" ht="15" customHeight="1" x14ac:dyDescent="0.25">
      <c r="A39" s="171" t="s">
        <v>157</v>
      </c>
      <c r="B39" s="86" t="s">
        <v>453</v>
      </c>
      <c r="C39" s="168">
        <v>1</v>
      </c>
      <c r="D39" s="168">
        <v>1</v>
      </c>
      <c r="E39" s="168" t="s">
        <v>454</v>
      </c>
      <c r="F39" s="168">
        <v>1</v>
      </c>
      <c r="G39" s="168">
        <v>1</v>
      </c>
      <c r="H39" s="168">
        <v>25</v>
      </c>
      <c r="I39" s="43" t="s">
        <v>455</v>
      </c>
      <c r="J39" s="217"/>
      <c r="K39" s="51"/>
      <c r="L39" s="51"/>
      <c r="M39" s="209"/>
      <c r="N39" s="203"/>
      <c r="O39" s="99" t="s">
        <v>456</v>
      </c>
      <c r="P39" s="149"/>
      <c r="Q39" s="149"/>
      <c r="R39" s="51"/>
      <c r="S39" s="25"/>
    </row>
    <row r="40" spans="1:19" ht="15" customHeight="1" x14ac:dyDescent="0.25">
      <c r="A40" s="171" t="s">
        <v>283</v>
      </c>
      <c r="B40" s="86" t="s">
        <v>457</v>
      </c>
      <c r="C40" s="168">
        <v>1</v>
      </c>
      <c r="D40" s="168">
        <v>1</v>
      </c>
      <c r="E40" s="168" t="s">
        <v>458</v>
      </c>
      <c r="F40" s="168">
        <v>1</v>
      </c>
      <c r="G40" s="168">
        <v>1</v>
      </c>
      <c r="H40" s="168">
        <v>25</v>
      </c>
      <c r="I40" s="43" t="s">
        <v>459</v>
      </c>
      <c r="J40" s="217"/>
      <c r="K40" s="51"/>
      <c r="L40" s="51"/>
      <c r="M40" s="209"/>
      <c r="N40" s="203"/>
      <c r="O40" s="99" t="s">
        <v>460</v>
      </c>
      <c r="P40" s="149"/>
      <c r="Q40" s="149"/>
      <c r="R40" s="51"/>
      <c r="S40" s="25"/>
    </row>
    <row r="41" spans="1:19" ht="15" customHeight="1" x14ac:dyDescent="0.25">
      <c r="A41" s="171" t="s">
        <v>159</v>
      </c>
      <c r="B41" s="86" t="s">
        <v>461</v>
      </c>
      <c r="C41" s="168">
        <v>1</v>
      </c>
      <c r="D41" s="168">
        <v>1</v>
      </c>
      <c r="E41" s="168" t="s">
        <v>462</v>
      </c>
      <c r="F41" s="168">
        <v>1</v>
      </c>
      <c r="G41" s="168">
        <v>1</v>
      </c>
      <c r="H41" s="168">
        <v>25</v>
      </c>
      <c r="I41" s="43" t="s">
        <v>463</v>
      </c>
      <c r="J41" s="217"/>
      <c r="K41" s="51"/>
      <c r="L41" s="51"/>
      <c r="M41" s="209"/>
      <c r="N41" s="203"/>
      <c r="O41" s="99" t="s">
        <v>464</v>
      </c>
      <c r="P41" s="149"/>
      <c r="Q41" s="149"/>
      <c r="R41" s="51"/>
      <c r="S41" s="25"/>
    </row>
    <row r="42" spans="1:19" ht="15" customHeight="1" x14ac:dyDescent="0.25">
      <c r="A42" s="171" t="s">
        <v>161</v>
      </c>
      <c r="B42" s="86" t="s">
        <v>465</v>
      </c>
      <c r="C42" s="168">
        <v>1</v>
      </c>
      <c r="D42" s="168">
        <v>1</v>
      </c>
      <c r="E42" s="168" t="s">
        <v>466</v>
      </c>
      <c r="F42" s="168">
        <v>1</v>
      </c>
      <c r="G42" s="168">
        <v>1</v>
      </c>
      <c r="H42" s="168">
        <v>25</v>
      </c>
      <c r="I42" s="43" t="s">
        <v>467</v>
      </c>
      <c r="J42" s="217"/>
      <c r="K42" s="51"/>
      <c r="L42" s="51"/>
      <c r="M42" s="209"/>
      <c r="N42" s="203"/>
      <c r="O42" s="99" t="s">
        <v>468</v>
      </c>
      <c r="P42" s="149"/>
      <c r="Q42" s="149"/>
      <c r="R42" s="51"/>
      <c r="S42" s="25"/>
    </row>
    <row r="43" spans="1:19" ht="15" customHeight="1" x14ac:dyDescent="0.25">
      <c r="A43" s="171" t="s">
        <v>162</v>
      </c>
      <c r="B43" s="86" t="s">
        <v>469</v>
      </c>
      <c r="C43" s="168">
        <v>1</v>
      </c>
      <c r="D43" s="168">
        <v>1</v>
      </c>
      <c r="E43" s="168" t="s">
        <v>470</v>
      </c>
      <c r="F43" s="168">
        <v>1</v>
      </c>
      <c r="G43" s="168">
        <v>1</v>
      </c>
      <c r="H43" s="168">
        <v>25</v>
      </c>
      <c r="I43" s="43" t="s">
        <v>471</v>
      </c>
      <c r="J43" s="217"/>
      <c r="K43" s="51"/>
      <c r="L43" s="51"/>
      <c r="M43" s="209"/>
      <c r="N43" s="203"/>
      <c r="O43" s="99" t="s">
        <v>472</v>
      </c>
      <c r="P43" s="149"/>
      <c r="Q43" s="149"/>
      <c r="R43" s="51"/>
      <c r="S43" s="25"/>
    </row>
    <row r="44" spans="1:19" ht="15" customHeight="1" x14ac:dyDescent="0.25">
      <c r="A44" s="171" t="s">
        <v>163</v>
      </c>
      <c r="B44" s="86" t="s">
        <v>473</v>
      </c>
      <c r="C44" s="168">
        <v>1</v>
      </c>
      <c r="D44" s="168">
        <v>1</v>
      </c>
      <c r="E44" s="168" t="s">
        <v>474</v>
      </c>
      <c r="F44" s="168">
        <v>1</v>
      </c>
      <c r="G44" s="168">
        <v>1</v>
      </c>
      <c r="H44" s="168">
        <v>25</v>
      </c>
      <c r="I44" s="43" t="s">
        <v>475</v>
      </c>
      <c r="J44" s="217"/>
      <c r="K44" s="51"/>
      <c r="L44" s="51"/>
      <c r="M44" s="209"/>
      <c r="N44" s="203"/>
      <c r="O44" s="99" t="s">
        <v>476</v>
      </c>
      <c r="P44" s="149"/>
      <c r="Q44" s="149"/>
      <c r="R44" s="51"/>
      <c r="S44" s="25"/>
    </row>
    <row r="45" spans="1:19" ht="15" customHeight="1" x14ac:dyDescent="0.25">
      <c r="A45" s="171" t="s">
        <v>164</v>
      </c>
      <c r="B45" s="86" t="s">
        <v>477</v>
      </c>
      <c r="C45" s="168">
        <v>1</v>
      </c>
      <c r="D45" s="168">
        <v>1</v>
      </c>
      <c r="E45" s="168" t="s">
        <v>478</v>
      </c>
      <c r="F45" s="168">
        <v>1</v>
      </c>
      <c r="G45" s="168">
        <v>1</v>
      </c>
      <c r="H45" s="168">
        <v>25</v>
      </c>
      <c r="I45" s="43" t="s">
        <v>479</v>
      </c>
      <c r="J45" s="217"/>
      <c r="K45" s="51"/>
      <c r="L45" s="51"/>
      <c r="M45" s="209"/>
      <c r="N45" s="203"/>
      <c r="O45" s="99" t="s">
        <v>480</v>
      </c>
      <c r="P45" s="149"/>
      <c r="Q45" s="149"/>
      <c r="R45" s="51"/>
      <c r="S45" s="25"/>
    </row>
    <row r="46" spans="1:19" ht="63.75" customHeight="1" x14ac:dyDescent="0.25">
      <c r="A46" s="148" t="s">
        <v>10</v>
      </c>
      <c r="B46" s="87" t="s">
        <v>107</v>
      </c>
      <c r="C46" s="148">
        <f t="shared" ref="C46:H46" si="2">SUM(C47:C49)</f>
        <v>103</v>
      </c>
      <c r="D46" s="148">
        <f t="shared" si="2"/>
        <v>2</v>
      </c>
      <c r="E46" s="148">
        <f t="shared" si="2"/>
        <v>0</v>
      </c>
      <c r="F46" s="148">
        <f t="shared" si="2"/>
        <v>2</v>
      </c>
      <c r="G46" s="148">
        <f t="shared" si="2"/>
        <v>2</v>
      </c>
      <c r="H46" s="148">
        <f t="shared" si="2"/>
        <v>178</v>
      </c>
      <c r="I46" s="89"/>
      <c r="J46" s="195" t="s">
        <v>330</v>
      </c>
      <c r="K46" s="107"/>
      <c r="L46" s="107"/>
      <c r="M46" s="209"/>
      <c r="N46" s="108"/>
      <c r="O46" s="108"/>
      <c r="P46" s="109"/>
      <c r="Q46" s="109"/>
      <c r="R46" s="107"/>
      <c r="S46" s="25"/>
    </row>
    <row r="47" spans="1:19" ht="85.5" customHeight="1" x14ac:dyDescent="0.25">
      <c r="A47" s="171" t="s">
        <v>286</v>
      </c>
      <c r="B47" s="11" t="s">
        <v>108</v>
      </c>
      <c r="C47" s="40">
        <v>100</v>
      </c>
      <c r="D47" s="40" t="s">
        <v>481</v>
      </c>
      <c r="E47" s="40" t="s">
        <v>482</v>
      </c>
      <c r="F47" s="40" t="s">
        <v>483</v>
      </c>
      <c r="G47" s="40" t="s">
        <v>484</v>
      </c>
      <c r="H47" s="147">
        <v>150</v>
      </c>
      <c r="I47" s="147" t="s">
        <v>186</v>
      </c>
      <c r="J47" s="154" t="s">
        <v>316</v>
      </c>
      <c r="K47" s="49"/>
      <c r="L47" s="49"/>
      <c r="M47" s="209"/>
      <c r="N47" s="191" t="s">
        <v>319</v>
      </c>
      <c r="O47" s="99" t="s">
        <v>485</v>
      </c>
      <c r="P47" s="50"/>
      <c r="Q47" s="50"/>
      <c r="R47" s="49"/>
      <c r="S47" s="25"/>
    </row>
    <row r="48" spans="1:19" ht="39.75" customHeight="1" x14ac:dyDescent="0.25">
      <c r="A48" s="171" t="s">
        <v>287</v>
      </c>
      <c r="B48" s="11" t="s">
        <v>109</v>
      </c>
      <c r="C48" s="147">
        <v>2</v>
      </c>
      <c r="D48" s="147">
        <v>2</v>
      </c>
      <c r="E48" s="147" t="s">
        <v>486</v>
      </c>
      <c r="F48" s="147">
        <v>2</v>
      </c>
      <c r="G48" s="147">
        <v>2</v>
      </c>
      <c r="H48" s="147">
        <v>18</v>
      </c>
      <c r="I48" s="147" t="s">
        <v>487</v>
      </c>
      <c r="J48" s="152"/>
      <c r="K48" s="51"/>
      <c r="L48" s="51"/>
      <c r="M48" s="209"/>
      <c r="N48" s="154" t="s">
        <v>317</v>
      </c>
      <c r="O48" s="99" t="s">
        <v>488</v>
      </c>
      <c r="P48" s="50"/>
      <c r="Q48" s="50"/>
      <c r="R48" s="51"/>
      <c r="S48" s="25"/>
    </row>
    <row r="49" spans="1:1032" ht="35.25" customHeight="1" x14ac:dyDescent="0.25">
      <c r="A49" s="171" t="s">
        <v>288</v>
      </c>
      <c r="B49" s="160" t="s">
        <v>110</v>
      </c>
      <c r="C49" s="161">
        <v>1</v>
      </c>
      <c r="D49" s="162" t="s">
        <v>489</v>
      </c>
      <c r="E49" s="162" t="s">
        <v>490</v>
      </c>
      <c r="F49" s="162" t="s">
        <v>491</v>
      </c>
      <c r="G49" s="162" t="s">
        <v>492</v>
      </c>
      <c r="H49" s="161">
        <v>10</v>
      </c>
      <c r="I49" s="161" t="s">
        <v>493</v>
      </c>
      <c r="J49" s="48"/>
      <c r="K49" s="51"/>
      <c r="L49" s="51"/>
      <c r="M49" s="209"/>
      <c r="N49" s="154" t="s">
        <v>494</v>
      </c>
      <c r="O49" s="99" t="s">
        <v>495</v>
      </c>
      <c r="P49" s="50"/>
      <c r="Q49" s="50"/>
      <c r="R49" s="51"/>
      <c r="S49" s="25"/>
    </row>
    <row r="50" spans="1:1032" ht="15" customHeight="1" x14ac:dyDescent="0.25">
      <c r="A50" s="148" t="s">
        <v>289</v>
      </c>
      <c r="B50" s="87" t="s">
        <v>37</v>
      </c>
      <c r="C50" s="148">
        <f t="shared" ref="C50:H50" si="3">SUM(C51:C56)</f>
        <v>3</v>
      </c>
      <c r="D50" s="148">
        <f t="shared" si="3"/>
        <v>0</v>
      </c>
      <c r="E50" s="148">
        <f t="shared" si="3"/>
        <v>0</v>
      </c>
      <c r="F50" s="148">
        <f t="shared" si="3"/>
        <v>0</v>
      </c>
      <c r="G50" s="148">
        <f t="shared" si="3"/>
        <v>0</v>
      </c>
      <c r="H50" s="148">
        <f t="shared" si="3"/>
        <v>62</v>
      </c>
      <c r="I50" s="90"/>
      <c r="J50" s="91"/>
      <c r="K50" s="106"/>
      <c r="L50" s="106"/>
      <c r="M50" s="209"/>
      <c r="N50" s="108"/>
      <c r="O50" s="108"/>
      <c r="P50" s="109"/>
      <c r="Q50" s="109"/>
      <c r="R50" s="106"/>
      <c r="S50" s="8"/>
    </row>
    <row r="51" spans="1:1032" ht="36.75" customHeight="1" x14ac:dyDescent="0.25">
      <c r="A51" s="171" t="s">
        <v>290</v>
      </c>
      <c r="B51" s="11" t="s">
        <v>111</v>
      </c>
      <c r="C51" s="42">
        <v>1</v>
      </c>
      <c r="D51" s="40" t="s">
        <v>496</v>
      </c>
      <c r="E51" s="40" t="s">
        <v>497</v>
      </c>
      <c r="F51" s="40" t="s">
        <v>498</v>
      </c>
      <c r="G51" s="40" t="s">
        <v>499</v>
      </c>
      <c r="H51" s="42">
        <v>12</v>
      </c>
      <c r="I51" s="42" t="s">
        <v>500</v>
      </c>
      <c r="J51" s="220" t="s">
        <v>327</v>
      </c>
      <c r="K51" s="51"/>
      <c r="L51" s="51"/>
      <c r="M51" s="209"/>
      <c r="N51" s="191" t="s">
        <v>318</v>
      </c>
      <c r="O51" s="99" t="s">
        <v>501</v>
      </c>
      <c r="P51" s="50"/>
      <c r="Q51" s="50"/>
      <c r="R51" s="51"/>
      <c r="S51" s="8"/>
    </row>
    <row r="52" spans="1:1032" ht="31.5" customHeight="1" x14ac:dyDescent="0.25">
      <c r="A52" s="171" t="s">
        <v>291</v>
      </c>
      <c r="B52" s="11" t="s">
        <v>83</v>
      </c>
      <c r="C52" s="43">
        <v>1</v>
      </c>
      <c r="D52" s="40" t="s">
        <v>502</v>
      </c>
      <c r="E52" s="40" t="s">
        <v>503</v>
      </c>
      <c r="F52" s="40" t="s">
        <v>504</v>
      </c>
      <c r="G52" s="40" t="s">
        <v>505</v>
      </c>
      <c r="H52" s="43">
        <v>18</v>
      </c>
      <c r="I52" s="43" t="s">
        <v>506</v>
      </c>
      <c r="J52" s="221"/>
      <c r="K52" s="51"/>
      <c r="L52" s="51"/>
      <c r="M52" s="209"/>
      <c r="N52" s="191" t="s">
        <v>507</v>
      </c>
      <c r="O52" s="99" t="s">
        <v>508</v>
      </c>
      <c r="P52" s="50"/>
      <c r="Q52" s="50"/>
      <c r="R52" s="51"/>
      <c r="S52" s="8"/>
    </row>
    <row r="53" spans="1:1032" ht="81.75" customHeight="1" x14ac:dyDescent="0.25">
      <c r="A53" s="171" t="s">
        <v>292</v>
      </c>
      <c r="B53" s="11" t="s">
        <v>112</v>
      </c>
      <c r="C53" s="42">
        <v>1</v>
      </c>
      <c r="D53" s="40" t="s">
        <v>509</v>
      </c>
      <c r="E53" s="40" t="s">
        <v>510</v>
      </c>
      <c r="F53" s="40" t="s">
        <v>511</v>
      </c>
      <c r="G53" s="40" t="s">
        <v>512</v>
      </c>
      <c r="H53" s="42">
        <v>10</v>
      </c>
      <c r="I53" s="42" t="s">
        <v>513</v>
      </c>
      <c r="J53" s="154" t="s">
        <v>205</v>
      </c>
      <c r="K53" s="51"/>
      <c r="L53" s="51"/>
      <c r="M53" s="209"/>
      <c r="N53" s="191" t="s">
        <v>514</v>
      </c>
      <c r="O53" s="99" t="s">
        <v>515</v>
      </c>
      <c r="P53" s="50"/>
      <c r="Q53" s="50"/>
      <c r="R53" s="51"/>
      <c r="S53" s="8"/>
    </row>
    <row r="54" spans="1:1032" ht="62.25" customHeight="1" x14ac:dyDescent="0.25">
      <c r="A54" s="171" t="s">
        <v>293</v>
      </c>
      <c r="B54" s="11" t="s">
        <v>187</v>
      </c>
      <c r="C54" s="42" t="s">
        <v>516</v>
      </c>
      <c r="D54" s="42" t="s">
        <v>517</v>
      </c>
      <c r="E54" s="42" t="s">
        <v>518</v>
      </c>
      <c r="F54" s="42" t="s">
        <v>519</v>
      </c>
      <c r="G54" s="42" t="s">
        <v>520</v>
      </c>
      <c r="H54" s="155">
        <v>8</v>
      </c>
      <c r="I54" s="40" t="s">
        <v>521</v>
      </c>
      <c r="J54" s="196" t="s">
        <v>328</v>
      </c>
      <c r="K54" s="51"/>
      <c r="L54" s="51"/>
      <c r="M54" s="209"/>
      <c r="N54" s="99"/>
      <c r="O54" s="99"/>
      <c r="P54" s="149"/>
      <c r="Q54" s="149"/>
      <c r="R54" s="51"/>
      <c r="S54" s="8"/>
    </row>
    <row r="55" spans="1:1032" ht="20.25" customHeight="1" x14ac:dyDescent="0.25">
      <c r="A55" s="171" t="s">
        <v>294</v>
      </c>
      <c r="B55" s="11" t="s">
        <v>188</v>
      </c>
      <c r="C55" s="42" t="s">
        <v>522</v>
      </c>
      <c r="D55" s="42" t="s">
        <v>523</v>
      </c>
      <c r="E55" s="42" t="s">
        <v>524</v>
      </c>
      <c r="F55" s="42" t="s">
        <v>525</v>
      </c>
      <c r="G55" s="42" t="s">
        <v>526</v>
      </c>
      <c r="H55" s="43">
        <v>6</v>
      </c>
      <c r="I55" s="40" t="s">
        <v>527</v>
      </c>
      <c r="J55" s="220" t="s">
        <v>325</v>
      </c>
      <c r="K55" s="51"/>
      <c r="L55" s="51"/>
      <c r="M55" s="209"/>
      <c r="N55" s="99"/>
      <c r="O55" s="99"/>
      <c r="P55" s="149"/>
      <c r="Q55" s="149"/>
      <c r="R55" s="51"/>
      <c r="S55" s="8"/>
    </row>
    <row r="56" spans="1:1032" ht="21" customHeight="1" x14ac:dyDescent="0.25">
      <c r="A56" s="171" t="s">
        <v>295</v>
      </c>
      <c r="B56" s="11" t="s">
        <v>189</v>
      </c>
      <c r="C56" s="42" t="s">
        <v>528</v>
      </c>
      <c r="D56" s="42" t="s">
        <v>529</v>
      </c>
      <c r="E56" s="42" t="s">
        <v>530</v>
      </c>
      <c r="F56" s="42" t="s">
        <v>531</v>
      </c>
      <c r="G56" s="42" t="s">
        <v>532</v>
      </c>
      <c r="H56" s="43">
        <v>8</v>
      </c>
      <c r="I56" s="40" t="s">
        <v>533</v>
      </c>
      <c r="J56" s="221"/>
      <c r="K56" s="52"/>
      <c r="L56" s="52"/>
      <c r="M56" s="209"/>
      <c r="N56" s="99"/>
      <c r="O56" s="99"/>
      <c r="P56" s="50"/>
      <c r="Q56" s="50"/>
      <c r="R56" s="52"/>
      <c r="S56" s="30"/>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29"/>
      <c r="JI56" s="29"/>
      <c r="JJ56" s="29"/>
      <c r="JK56" s="29"/>
      <c r="JL56" s="29"/>
      <c r="JM56" s="29"/>
      <c r="JN56" s="29"/>
      <c r="JO56" s="29"/>
      <c r="JP56" s="29"/>
      <c r="JQ56" s="29"/>
      <c r="JR56" s="29"/>
      <c r="JS56" s="29"/>
      <c r="JT56" s="29"/>
      <c r="JU56" s="29"/>
      <c r="JV56" s="29"/>
      <c r="JW56" s="29"/>
      <c r="JX56" s="29"/>
      <c r="JY56" s="29"/>
      <c r="JZ56" s="29"/>
      <c r="KA56" s="29"/>
      <c r="KB56" s="29"/>
      <c r="KC56" s="29"/>
      <c r="KD56" s="29"/>
      <c r="KE56" s="29"/>
      <c r="KF56" s="29"/>
      <c r="KG56" s="29"/>
      <c r="KH56" s="29"/>
      <c r="KI56" s="29"/>
      <c r="KJ56" s="29"/>
      <c r="KK56" s="29"/>
      <c r="KL56" s="29"/>
      <c r="KM56" s="29"/>
      <c r="KN56" s="29"/>
      <c r="KO56" s="29"/>
      <c r="KP56" s="29"/>
      <c r="KQ56" s="29"/>
      <c r="KR56" s="29"/>
      <c r="KS56" s="29"/>
      <c r="KT56" s="29"/>
      <c r="KU56" s="29"/>
      <c r="KV56" s="29"/>
      <c r="KW56" s="29"/>
      <c r="KX56" s="29"/>
      <c r="KY56" s="29"/>
      <c r="KZ56" s="29"/>
      <c r="LA56" s="29"/>
      <c r="LB56" s="29"/>
      <c r="LC56" s="29"/>
      <c r="LD56" s="29"/>
      <c r="LE56" s="29"/>
      <c r="LF56" s="29"/>
      <c r="LG56" s="29"/>
      <c r="LH56" s="29"/>
      <c r="LI56" s="29"/>
      <c r="LJ56" s="29"/>
      <c r="LK56" s="29"/>
      <c r="LL56" s="29"/>
      <c r="LM56" s="29"/>
      <c r="LN56" s="29"/>
      <c r="LO56" s="29"/>
      <c r="LP56" s="29"/>
      <c r="LQ56" s="29"/>
      <c r="LR56" s="29"/>
      <c r="LS56" s="29"/>
      <c r="LT56" s="29"/>
      <c r="LU56" s="29"/>
      <c r="LV56" s="29"/>
      <c r="LW56" s="29"/>
      <c r="LX56" s="29"/>
      <c r="LY56" s="29"/>
      <c r="LZ56" s="29"/>
      <c r="MA56" s="29"/>
      <c r="MB56" s="29"/>
      <c r="MC56" s="29"/>
      <c r="MD56" s="29"/>
      <c r="ME56" s="29"/>
      <c r="MF56" s="29"/>
      <c r="MG56" s="29"/>
      <c r="MH56" s="29"/>
      <c r="MI56" s="29"/>
      <c r="MJ56" s="29"/>
      <c r="MK56" s="29"/>
      <c r="ML56" s="29"/>
      <c r="MM56" s="29"/>
      <c r="MN56" s="29"/>
      <c r="MO56" s="29"/>
      <c r="MP56" s="29"/>
      <c r="MQ56" s="29"/>
      <c r="MR56" s="29"/>
      <c r="MS56" s="29"/>
      <c r="MT56" s="29"/>
      <c r="MU56" s="29"/>
      <c r="MV56" s="29"/>
      <c r="MW56" s="29"/>
      <c r="MX56" s="29"/>
      <c r="MY56" s="29"/>
      <c r="MZ56" s="29"/>
      <c r="NA56" s="29"/>
      <c r="NB56" s="29"/>
      <c r="NC56" s="29"/>
      <c r="ND56" s="29"/>
      <c r="NE56" s="29"/>
      <c r="NF56" s="29"/>
      <c r="NG56" s="29"/>
      <c r="NH56" s="29"/>
      <c r="NI56" s="29"/>
      <c r="NJ56" s="29"/>
      <c r="NK56" s="29"/>
      <c r="NL56" s="29"/>
      <c r="NM56" s="29"/>
      <c r="NN56" s="29"/>
      <c r="NO56" s="29"/>
      <c r="NP56" s="29"/>
      <c r="NQ56" s="29"/>
      <c r="NR56" s="29"/>
      <c r="NS56" s="29"/>
      <c r="NT56" s="29"/>
      <c r="NU56" s="29"/>
      <c r="NV56" s="29"/>
      <c r="NW56" s="29"/>
      <c r="NX56" s="29"/>
      <c r="NY56" s="29"/>
      <c r="NZ56" s="29"/>
      <c r="OA56" s="29"/>
      <c r="OB56" s="29"/>
      <c r="OC56" s="29"/>
      <c r="OD56" s="29"/>
      <c r="OE56" s="29"/>
      <c r="OF56" s="29"/>
      <c r="OG56" s="29"/>
      <c r="OH56" s="29"/>
      <c r="OI56" s="29"/>
      <c r="OJ56" s="29"/>
      <c r="OK56" s="29"/>
      <c r="OL56" s="29"/>
      <c r="OM56" s="29"/>
      <c r="ON56" s="29"/>
      <c r="OO56" s="29"/>
      <c r="OP56" s="29"/>
      <c r="OQ56" s="29"/>
      <c r="OR56" s="29"/>
      <c r="OS56" s="29"/>
      <c r="OT56" s="29"/>
      <c r="OU56" s="29"/>
      <c r="OV56" s="29"/>
      <c r="OW56" s="29"/>
      <c r="OX56" s="29"/>
      <c r="OY56" s="29"/>
      <c r="OZ56" s="29"/>
      <c r="PA56" s="29"/>
      <c r="PB56" s="29"/>
      <c r="PC56" s="29"/>
      <c r="PD56" s="29"/>
      <c r="PE56" s="29"/>
      <c r="PF56" s="29"/>
      <c r="PG56" s="29"/>
      <c r="PH56" s="29"/>
      <c r="PI56" s="29"/>
      <c r="PJ56" s="29"/>
      <c r="PK56" s="29"/>
      <c r="PL56" s="29"/>
      <c r="PM56" s="29"/>
      <c r="PN56" s="29"/>
      <c r="PO56" s="29"/>
      <c r="PP56" s="29"/>
      <c r="PQ56" s="29"/>
      <c r="PR56" s="29"/>
      <c r="PS56" s="29"/>
      <c r="PT56" s="29"/>
      <c r="PU56" s="29"/>
      <c r="PV56" s="29"/>
      <c r="PW56" s="29"/>
      <c r="PX56" s="29"/>
      <c r="PY56" s="29"/>
      <c r="PZ56" s="29"/>
      <c r="QA56" s="29"/>
      <c r="QB56" s="29"/>
      <c r="QC56" s="29"/>
      <c r="QD56" s="29"/>
      <c r="QE56" s="29"/>
      <c r="QF56" s="29"/>
      <c r="QG56" s="29"/>
      <c r="QH56" s="29"/>
      <c r="QI56" s="29"/>
      <c r="QJ56" s="29"/>
      <c r="QK56" s="29"/>
      <c r="QL56" s="29"/>
      <c r="QM56" s="29"/>
      <c r="QN56" s="29"/>
      <c r="QO56" s="29"/>
      <c r="QP56" s="29"/>
      <c r="QQ56" s="29"/>
      <c r="QR56" s="29"/>
      <c r="QS56" s="29"/>
      <c r="QT56" s="29"/>
      <c r="QU56" s="29"/>
      <c r="QV56" s="29"/>
      <c r="QW56" s="29"/>
      <c r="QX56" s="29"/>
      <c r="QY56" s="29"/>
      <c r="QZ56" s="29"/>
      <c r="RA56" s="29"/>
      <c r="RB56" s="29"/>
      <c r="RC56" s="29"/>
      <c r="RD56" s="29"/>
      <c r="RE56" s="29"/>
      <c r="RF56" s="29"/>
      <c r="RG56" s="29"/>
      <c r="RH56" s="29"/>
      <c r="RI56" s="29"/>
      <c r="RJ56" s="29"/>
      <c r="RK56" s="29"/>
      <c r="RL56" s="29"/>
      <c r="RM56" s="29"/>
      <c r="RN56" s="29"/>
      <c r="RO56" s="29"/>
      <c r="RP56" s="29"/>
      <c r="RQ56" s="29"/>
      <c r="RR56" s="29"/>
      <c r="RS56" s="29"/>
      <c r="RT56" s="29"/>
      <c r="RU56" s="29"/>
      <c r="RV56" s="29"/>
      <c r="RW56" s="29"/>
      <c r="RX56" s="29"/>
      <c r="RY56" s="29"/>
      <c r="RZ56" s="29"/>
      <c r="SA56" s="29"/>
      <c r="SB56" s="29"/>
      <c r="SC56" s="29"/>
      <c r="SD56" s="29"/>
      <c r="SE56" s="29"/>
      <c r="SF56" s="29"/>
      <c r="SG56" s="29"/>
      <c r="SH56" s="29"/>
      <c r="SI56" s="29"/>
      <c r="SJ56" s="29"/>
      <c r="SK56" s="29"/>
      <c r="SL56" s="29"/>
      <c r="SM56" s="29"/>
      <c r="SN56" s="29"/>
      <c r="SO56" s="29"/>
      <c r="SP56" s="29"/>
      <c r="SQ56" s="29"/>
      <c r="SR56" s="29"/>
      <c r="SS56" s="29"/>
      <c r="ST56" s="29"/>
      <c r="SU56" s="29"/>
      <c r="SV56" s="29"/>
      <c r="SW56" s="29"/>
      <c r="SX56" s="29"/>
      <c r="SY56" s="29"/>
      <c r="SZ56" s="29"/>
      <c r="TA56" s="29"/>
      <c r="TB56" s="29"/>
      <c r="TC56" s="29"/>
      <c r="TD56" s="29"/>
      <c r="TE56" s="29"/>
      <c r="TF56" s="29"/>
      <c r="TG56" s="29"/>
      <c r="TH56" s="29"/>
      <c r="TI56" s="29"/>
      <c r="TJ56" s="29"/>
      <c r="TK56" s="29"/>
      <c r="TL56" s="29"/>
      <c r="TM56" s="29"/>
      <c r="TN56" s="29"/>
      <c r="TO56" s="29"/>
      <c r="TP56" s="29"/>
      <c r="TQ56" s="29"/>
      <c r="TR56" s="29"/>
      <c r="TS56" s="29"/>
      <c r="TT56" s="29"/>
      <c r="TU56" s="29"/>
      <c r="TV56" s="29"/>
      <c r="TW56" s="29"/>
      <c r="TX56" s="29"/>
      <c r="TY56" s="29"/>
      <c r="TZ56" s="29"/>
      <c r="UA56" s="29"/>
      <c r="UB56" s="29"/>
      <c r="UC56" s="29"/>
      <c r="UD56" s="29"/>
      <c r="UE56" s="29"/>
      <c r="UF56" s="29"/>
      <c r="UG56" s="29"/>
      <c r="UH56" s="29"/>
      <c r="UI56" s="29"/>
      <c r="UJ56" s="29"/>
      <c r="UK56" s="29"/>
      <c r="UL56" s="29"/>
      <c r="UM56" s="29"/>
      <c r="UN56" s="29"/>
      <c r="UO56" s="29"/>
      <c r="UP56" s="29"/>
      <c r="UQ56" s="29"/>
      <c r="UR56" s="29"/>
      <c r="US56" s="29"/>
      <c r="UT56" s="29"/>
      <c r="UU56" s="29"/>
      <c r="UV56" s="29"/>
      <c r="UW56" s="29"/>
      <c r="UX56" s="29"/>
      <c r="UY56" s="29"/>
      <c r="UZ56" s="29"/>
      <c r="VA56" s="29"/>
      <c r="VB56" s="29"/>
      <c r="VC56" s="29"/>
      <c r="VD56" s="29"/>
      <c r="VE56" s="29"/>
      <c r="VF56" s="29"/>
      <c r="VG56" s="29"/>
      <c r="VH56" s="29"/>
      <c r="VI56" s="29"/>
      <c r="VJ56" s="29"/>
      <c r="VK56" s="29"/>
      <c r="VL56" s="29"/>
      <c r="VM56" s="29"/>
      <c r="VN56" s="29"/>
      <c r="VO56" s="29"/>
      <c r="VP56" s="29"/>
      <c r="VQ56" s="29"/>
      <c r="VR56" s="29"/>
      <c r="VS56" s="29"/>
      <c r="VT56" s="29"/>
      <c r="VU56" s="29"/>
      <c r="VV56" s="29"/>
      <c r="VW56" s="29"/>
      <c r="VX56" s="29"/>
      <c r="VY56" s="29"/>
      <c r="VZ56" s="29"/>
      <c r="WA56" s="29"/>
      <c r="WB56" s="29"/>
      <c r="WC56" s="29"/>
      <c r="WD56" s="29"/>
      <c r="WE56" s="29"/>
      <c r="WF56" s="29"/>
      <c r="WG56" s="29"/>
      <c r="WH56" s="29"/>
      <c r="WI56" s="29"/>
      <c r="WJ56" s="29"/>
      <c r="WK56" s="29"/>
      <c r="WL56" s="29"/>
      <c r="WM56" s="29"/>
      <c r="WN56" s="29"/>
      <c r="WO56" s="29"/>
      <c r="WP56" s="29"/>
      <c r="WQ56" s="29"/>
      <c r="WR56" s="29"/>
      <c r="WS56" s="29"/>
      <c r="WT56" s="29"/>
      <c r="WU56" s="29"/>
      <c r="WV56" s="29"/>
      <c r="WW56" s="29"/>
      <c r="WX56" s="29"/>
      <c r="WY56" s="29"/>
      <c r="WZ56" s="29"/>
      <c r="XA56" s="29"/>
      <c r="XB56" s="29"/>
      <c r="XC56" s="29"/>
      <c r="XD56" s="29"/>
      <c r="XE56" s="29"/>
      <c r="XF56" s="29"/>
      <c r="XG56" s="29"/>
      <c r="XH56" s="29"/>
      <c r="XI56" s="29"/>
      <c r="XJ56" s="29"/>
      <c r="XK56" s="29"/>
      <c r="XL56" s="29"/>
      <c r="XM56" s="29"/>
      <c r="XN56" s="29"/>
      <c r="XO56" s="29"/>
      <c r="XP56" s="29"/>
      <c r="XQ56" s="29"/>
      <c r="XR56" s="29"/>
      <c r="XS56" s="29"/>
      <c r="XT56" s="29"/>
      <c r="XU56" s="29"/>
      <c r="XV56" s="29"/>
      <c r="XW56" s="29"/>
      <c r="XX56" s="29"/>
      <c r="XY56" s="29"/>
      <c r="XZ56" s="29"/>
      <c r="YA56" s="29"/>
      <c r="YB56" s="29"/>
      <c r="YC56" s="29"/>
      <c r="YD56" s="29"/>
      <c r="YE56" s="29"/>
      <c r="YF56" s="29"/>
      <c r="YG56" s="29"/>
      <c r="YH56" s="29"/>
      <c r="YI56" s="29"/>
      <c r="YJ56" s="29"/>
      <c r="YK56" s="29"/>
      <c r="YL56" s="29"/>
      <c r="YM56" s="29"/>
      <c r="YN56" s="29"/>
      <c r="YO56" s="29"/>
      <c r="YP56" s="29"/>
      <c r="YQ56" s="29"/>
      <c r="YR56" s="29"/>
      <c r="YS56" s="29"/>
      <c r="YT56" s="29"/>
      <c r="YU56" s="29"/>
      <c r="YV56" s="29"/>
      <c r="YW56" s="29"/>
      <c r="YX56" s="29"/>
      <c r="YY56" s="29"/>
      <c r="YZ56" s="29"/>
      <c r="ZA56" s="29"/>
      <c r="ZB56" s="29"/>
      <c r="ZC56" s="29"/>
      <c r="ZD56" s="29"/>
      <c r="ZE56" s="29"/>
      <c r="ZF56" s="29"/>
      <c r="ZG56" s="29"/>
      <c r="ZH56" s="29"/>
      <c r="ZI56" s="29"/>
      <c r="ZJ56" s="29"/>
      <c r="ZK56" s="29"/>
      <c r="ZL56" s="29"/>
      <c r="ZM56" s="29"/>
      <c r="ZN56" s="29"/>
      <c r="ZO56" s="29"/>
      <c r="ZP56" s="29"/>
      <c r="ZQ56" s="29"/>
      <c r="ZR56" s="29"/>
      <c r="ZS56" s="29"/>
      <c r="ZT56" s="29"/>
      <c r="ZU56" s="29"/>
      <c r="ZV56" s="29"/>
      <c r="ZW56" s="29"/>
      <c r="ZX56" s="29"/>
      <c r="ZY56" s="29"/>
      <c r="ZZ56" s="29"/>
      <c r="AAA56" s="29"/>
      <c r="AAB56" s="29"/>
      <c r="AAC56" s="29"/>
      <c r="AAD56" s="29"/>
      <c r="AAE56" s="29"/>
      <c r="AAF56" s="29"/>
      <c r="AAG56" s="29"/>
      <c r="AAH56" s="29"/>
      <c r="AAI56" s="29"/>
      <c r="AAJ56" s="29"/>
      <c r="AAK56" s="29"/>
      <c r="AAL56" s="29"/>
      <c r="AAM56" s="29"/>
      <c r="AAN56" s="29"/>
      <c r="AAO56" s="29"/>
      <c r="AAP56" s="29"/>
      <c r="AAQ56" s="29"/>
      <c r="AAR56" s="29"/>
      <c r="AAS56" s="29"/>
      <c r="AAT56" s="29"/>
      <c r="AAU56" s="29"/>
      <c r="AAV56" s="29"/>
      <c r="AAW56" s="29"/>
      <c r="AAX56" s="29"/>
      <c r="AAY56" s="29"/>
      <c r="AAZ56" s="29"/>
      <c r="ABA56" s="29"/>
      <c r="ABB56" s="29"/>
      <c r="ABC56" s="29"/>
      <c r="ABD56" s="29"/>
      <c r="ABE56" s="29"/>
      <c r="ABF56" s="29"/>
      <c r="ABG56" s="29"/>
      <c r="ABH56" s="29"/>
      <c r="ABI56" s="29"/>
      <c r="ABJ56" s="29"/>
      <c r="ABK56" s="29"/>
      <c r="ABL56" s="29"/>
      <c r="ABM56" s="29"/>
      <c r="ABN56" s="29"/>
      <c r="ABO56" s="29"/>
      <c r="ABP56" s="29"/>
      <c r="ABQ56" s="29"/>
      <c r="ABR56" s="29"/>
      <c r="ABS56" s="29"/>
      <c r="ABT56" s="29"/>
      <c r="ABU56" s="29"/>
      <c r="ABV56" s="29"/>
      <c r="ABW56" s="29"/>
      <c r="ABX56" s="29"/>
      <c r="ABY56" s="29"/>
      <c r="ABZ56" s="29"/>
      <c r="ACA56" s="29"/>
      <c r="ACB56" s="29"/>
      <c r="ACC56" s="29"/>
      <c r="ACD56" s="29"/>
      <c r="ACE56" s="29"/>
      <c r="ACF56" s="29"/>
      <c r="ACG56" s="29"/>
      <c r="ACH56" s="29"/>
      <c r="ACI56" s="29"/>
      <c r="ACJ56" s="29"/>
      <c r="ACK56" s="29"/>
      <c r="ACL56" s="29"/>
      <c r="ACM56" s="29"/>
      <c r="ACN56" s="29"/>
      <c r="ACO56" s="29"/>
      <c r="ACP56" s="29"/>
      <c r="ACQ56" s="29"/>
      <c r="ACR56" s="29"/>
      <c r="ACS56" s="29"/>
      <c r="ACT56" s="29"/>
      <c r="ACU56" s="29"/>
      <c r="ACV56" s="29"/>
      <c r="ACW56" s="29"/>
      <c r="ACX56" s="29"/>
      <c r="ACY56" s="29"/>
      <c r="ACZ56" s="29"/>
      <c r="ADA56" s="29"/>
      <c r="ADB56" s="29"/>
      <c r="ADC56" s="29"/>
      <c r="ADD56" s="29"/>
      <c r="ADE56" s="29"/>
      <c r="ADF56" s="29"/>
      <c r="ADG56" s="29"/>
      <c r="ADH56" s="29"/>
      <c r="ADI56" s="29"/>
      <c r="ADJ56" s="29"/>
      <c r="ADK56" s="29"/>
      <c r="ADL56" s="29"/>
      <c r="ADM56" s="29"/>
      <c r="ADN56" s="29"/>
      <c r="ADO56" s="29"/>
      <c r="ADP56" s="29"/>
      <c r="ADQ56" s="29"/>
      <c r="ADR56" s="29"/>
      <c r="ADS56" s="29"/>
      <c r="ADT56" s="29"/>
      <c r="ADU56" s="29"/>
      <c r="ADV56" s="29"/>
      <c r="ADW56" s="29"/>
      <c r="ADX56" s="29"/>
      <c r="ADY56" s="29"/>
      <c r="ADZ56" s="29"/>
      <c r="AEA56" s="29"/>
      <c r="AEB56" s="29"/>
      <c r="AEC56" s="29"/>
      <c r="AED56" s="29"/>
      <c r="AEE56" s="29"/>
      <c r="AEF56" s="29"/>
      <c r="AEG56" s="29"/>
      <c r="AEH56" s="29"/>
      <c r="AEI56" s="29"/>
      <c r="AEJ56" s="29"/>
      <c r="AEK56" s="29"/>
      <c r="AEL56" s="29"/>
      <c r="AEM56" s="29"/>
      <c r="AEN56" s="29"/>
      <c r="AEO56" s="29"/>
      <c r="AEP56" s="29"/>
      <c r="AEQ56" s="29"/>
      <c r="AER56" s="29"/>
      <c r="AES56" s="29"/>
      <c r="AET56" s="29"/>
      <c r="AEU56" s="29"/>
      <c r="AEV56" s="29"/>
      <c r="AEW56" s="29"/>
      <c r="AEX56" s="29"/>
      <c r="AEY56" s="29"/>
      <c r="AEZ56" s="29"/>
      <c r="AFA56" s="29"/>
      <c r="AFB56" s="29"/>
      <c r="AFC56" s="29"/>
      <c r="AFD56" s="29"/>
      <c r="AFE56" s="29"/>
      <c r="AFF56" s="29"/>
      <c r="AFG56" s="29"/>
      <c r="AFH56" s="29"/>
      <c r="AFI56" s="29"/>
      <c r="AFJ56" s="29"/>
      <c r="AFK56" s="29"/>
      <c r="AFL56" s="29"/>
      <c r="AFM56" s="29"/>
      <c r="AFN56" s="29"/>
      <c r="AFO56" s="29"/>
      <c r="AFP56" s="29"/>
      <c r="AFQ56" s="29"/>
      <c r="AFR56" s="29"/>
      <c r="AFS56" s="29"/>
      <c r="AFT56" s="29"/>
      <c r="AFU56" s="29"/>
      <c r="AFV56" s="29"/>
      <c r="AFW56" s="29"/>
      <c r="AFX56" s="29"/>
      <c r="AFY56" s="29"/>
      <c r="AFZ56" s="29"/>
      <c r="AGA56" s="29"/>
      <c r="AGB56" s="29"/>
      <c r="AGC56" s="29"/>
      <c r="AGD56" s="29"/>
      <c r="AGE56" s="29"/>
      <c r="AGF56" s="29"/>
      <c r="AGG56" s="29"/>
      <c r="AGH56" s="29"/>
      <c r="AGI56" s="29"/>
      <c r="AGJ56" s="29"/>
      <c r="AGK56" s="29"/>
      <c r="AGL56" s="29"/>
      <c r="AGM56" s="29"/>
      <c r="AGN56" s="29"/>
      <c r="AGO56" s="29"/>
      <c r="AGP56" s="29"/>
      <c r="AGQ56" s="29"/>
      <c r="AGR56" s="29"/>
      <c r="AGS56" s="29"/>
      <c r="AGT56" s="29"/>
      <c r="AGU56" s="29"/>
      <c r="AGV56" s="29"/>
      <c r="AGW56" s="29"/>
      <c r="AGX56" s="29"/>
      <c r="AGY56" s="29"/>
      <c r="AGZ56" s="29"/>
      <c r="AHA56" s="29"/>
      <c r="AHB56" s="29"/>
      <c r="AHC56" s="29"/>
      <c r="AHD56" s="29"/>
      <c r="AHE56" s="29"/>
      <c r="AHF56" s="29"/>
      <c r="AHG56" s="29"/>
      <c r="AHH56" s="29"/>
      <c r="AHI56" s="29"/>
      <c r="AHJ56" s="29"/>
      <c r="AHK56" s="29"/>
      <c r="AHL56" s="29"/>
      <c r="AHM56" s="29"/>
      <c r="AHN56" s="29"/>
      <c r="AHO56" s="29"/>
      <c r="AHP56" s="29"/>
      <c r="AHQ56" s="29"/>
      <c r="AHR56" s="29"/>
      <c r="AHS56" s="29"/>
      <c r="AHT56" s="29"/>
      <c r="AHU56" s="29"/>
      <c r="AHV56" s="29"/>
      <c r="AHW56" s="29"/>
      <c r="AHX56" s="29"/>
      <c r="AHY56" s="29"/>
      <c r="AHZ56" s="29"/>
      <c r="AIA56" s="29"/>
      <c r="AIB56" s="29"/>
      <c r="AIC56" s="29"/>
      <c r="AID56" s="29"/>
      <c r="AIE56" s="29"/>
      <c r="AIF56" s="29"/>
      <c r="AIG56" s="29"/>
      <c r="AIH56" s="29"/>
      <c r="AII56" s="29"/>
      <c r="AIJ56" s="29"/>
      <c r="AIK56" s="29"/>
      <c r="AIL56" s="29"/>
      <c r="AIM56" s="29"/>
      <c r="AIN56" s="29"/>
      <c r="AIO56" s="29"/>
      <c r="AIP56" s="29"/>
      <c r="AIQ56" s="29"/>
      <c r="AIR56" s="29"/>
      <c r="AIS56" s="29"/>
      <c r="AIT56" s="29"/>
      <c r="AIU56" s="29"/>
      <c r="AIV56" s="29"/>
      <c r="AIW56" s="29"/>
      <c r="AIX56" s="29"/>
      <c r="AIY56" s="29"/>
      <c r="AIZ56" s="29"/>
      <c r="AJA56" s="29"/>
      <c r="AJB56" s="29"/>
      <c r="AJC56" s="29"/>
      <c r="AJD56" s="29"/>
      <c r="AJE56" s="29"/>
      <c r="AJF56" s="29"/>
      <c r="AJG56" s="29"/>
      <c r="AJH56" s="29"/>
      <c r="AJI56" s="29"/>
      <c r="AJJ56" s="29"/>
      <c r="AJK56" s="29"/>
      <c r="AJL56" s="29"/>
      <c r="AJM56" s="29"/>
      <c r="AJN56" s="29"/>
      <c r="AJO56" s="29"/>
      <c r="AJP56" s="29"/>
      <c r="AJQ56" s="29"/>
      <c r="AJR56" s="29"/>
      <c r="AJS56" s="29"/>
      <c r="AJT56" s="29"/>
      <c r="AJU56" s="29"/>
      <c r="AJV56" s="29"/>
      <c r="AJW56" s="29"/>
      <c r="AJX56" s="29"/>
      <c r="AJY56" s="29"/>
      <c r="AJZ56" s="29"/>
      <c r="AKA56" s="29"/>
      <c r="AKB56" s="29"/>
      <c r="AKC56" s="29"/>
      <c r="AKD56" s="29"/>
      <c r="AKE56" s="29"/>
      <c r="AKF56" s="29"/>
      <c r="AKG56" s="29"/>
      <c r="AKH56" s="29"/>
      <c r="AKI56" s="29"/>
      <c r="AKJ56" s="29"/>
      <c r="AKK56" s="29"/>
      <c r="AKL56" s="29"/>
      <c r="AKM56" s="29"/>
      <c r="AKN56" s="29"/>
      <c r="AKO56" s="29"/>
      <c r="AKP56" s="29"/>
      <c r="AKQ56" s="29"/>
      <c r="AKR56" s="29"/>
      <c r="AKS56" s="29"/>
      <c r="AKT56" s="29"/>
      <c r="AKU56" s="29"/>
      <c r="AKV56" s="29"/>
      <c r="AKW56" s="29"/>
      <c r="AKX56" s="29"/>
      <c r="AKY56" s="29"/>
      <c r="AKZ56" s="29"/>
      <c r="ALA56" s="29"/>
      <c r="ALB56" s="29"/>
      <c r="ALC56" s="29"/>
      <c r="ALD56" s="29"/>
      <c r="ALE56" s="29"/>
      <c r="ALF56" s="29"/>
      <c r="ALG56" s="29"/>
      <c r="ALH56" s="29"/>
      <c r="ALI56" s="29"/>
      <c r="ALJ56" s="29"/>
      <c r="ALK56" s="29"/>
      <c r="ALL56" s="29"/>
      <c r="ALM56" s="29"/>
      <c r="ALN56" s="29"/>
      <c r="ALO56" s="29"/>
      <c r="ALP56" s="29"/>
      <c r="ALQ56" s="29"/>
      <c r="ALR56" s="29"/>
      <c r="ALS56" s="29"/>
      <c r="ALT56" s="29"/>
      <c r="ALU56" s="29"/>
      <c r="ALV56" s="29"/>
      <c r="ALW56" s="29"/>
      <c r="ALX56" s="29"/>
      <c r="ALY56" s="29"/>
      <c r="ALZ56" s="29"/>
      <c r="AMA56" s="29"/>
      <c r="AMB56" s="29"/>
      <c r="AMC56" s="29"/>
      <c r="AMD56" s="29"/>
      <c r="AME56" s="29"/>
      <c r="AMF56" s="29"/>
      <c r="AMG56" s="29"/>
      <c r="AMH56" s="29"/>
      <c r="AMI56" s="29"/>
      <c r="AMJ56" s="29"/>
      <c r="AMK56" s="29"/>
      <c r="AML56" s="29"/>
      <c r="AMM56" s="29"/>
      <c r="AMN56" s="29"/>
      <c r="AMO56" s="29"/>
      <c r="AMP56" s="29"/>
      <c r="AMQ56" s="29"/>
      <c r="AMR56" s="29"/>
    </row>
    <row r="57" spans="1:1032" ht="15" customHeight="1" x14ac:dyDescent="0.25">
      <c r="A57" s="148" t="s">
        <v>296</v>
      </c>
      <c r="B57" s="87" t="s">
        <v>190</v>
      </c>
      <c r="C57" s="148">
        <f t="shared" ref="C57:H57" si="4">SUM(C58)</f>
        <v>0</v>
      </c>
      <c r="D57" s="148">
        <f t="shared" si="4"/>
        <v>0</v>
      </c>
      <c r="E57" s="148">
        <f t="shared" si="4"/>
        <v>0</v>
      </c>
      <c r="F57" s="148">
        <f t="shared" si="4"/>
        <v>0</v>
      </c>
      <c r="G57" s="148">
        <f t="shared" si="4"/>
        <v>0</v>
      </c>
      <c r="H57" s="148">
        <f t="shared" si="4"/>
        <v>256</v>
      </c>
      <c r="I57" s="148"/>
      <c r="J57" s="148"/>
      <c r="K57" s="148"/>
      <c r="L57" s="148"/>
      <c r="M57" s="209"/>
      <c r="N57" s="148"/>
      <c r="O57" s="148"/>
      <c r="P57" s="148"/>
      <c r="Q57" s="148"/>
      <c r="R57" s="148"/>
      <c r="S57" s="30"/>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29"/>
      <c r="JI57" s="29"/>
      <c r="JJ57" s="29"/>
      <c r="JK57" s="29"/>
      <c r="JL57" s="29"/>
      <c r="JM57" s="29"/>
      <c r="JN57" s="29"/>
      <c r="JO57" s="29"/>
      <c r="JP57" s="29"/>
      <c r="JQ57" s="29"/>
      <c r="JR57" s="29"/>
      <c r="JS57" s="29"/>
      <c r="JT57" s="29"/>
      <c r="JU57" s="29"/>
      <c r="JV57" s="29"/>
      <c r="JW57" s="29"/>
      <c r="JX57" s="29"/>
      <c r="JY57" s="29"/>
      <c r="JZ57" s="29"/>
      <c r="KA57" s="29"/>
      <c r="KB57" s="29"/>
      <c r="KC57" s="29"/>
      <c r="KD57" s="29"/>
      <c r="KE57" s="29"/>
      <c r="KF57" s="29"/>
      <c r="KG57" s="29"/>
      <c r="KH57" s="29"/>
      <c r="KI57" s="29"/>
      <c r="KJ57" s="29"/>
      <c r="KK57" s="29"/>
      <c r="KL57" s="29"/>
      <c r="KM57" s="29"/>
      <c r="KN57" s="29"/>
      <c r="KO57" s="29"/>
      <c r="KP57" s="29"/>
      <c r="KQ57" s="29"/>
      <c r="KR57" s="29"/>
      <c r="KS57" s="29"/>
      <c r="KT57" s="29"/>
      <c r="KU57" s="29"/>
      <c r="KV57" s="29"/>
      <c r="KW57" s="29"/>
      <c r="KX57" s="29"/>
      <c r="KY57" s="29"/>
      <c r="KZ57" s="29"/>
      <c r="LA57" s="29"/>
      <c r="LB57" s="29"/>
      <c r="LC57" s="29"/>
      <c r="LD57" s="29"/>
      <c r="LE57" s="29"/>
      <c r="LF57" s="29"/>
      <c r="LG57" s="29"/>
      <c r="LH57" s="29"/>
      <c r="LI57" s="29"/>
      <c r="LJ57" s="29"/>
      <c r="LK57" s="29"/>
      <c r="LL57" s="29"/>
      <c r="LM57" s="29"/>
      <c r="LN57" s="29"/>
      <c r="LO57" s="29"/>
      <c r="LP57" s="29"/>
      <c r="LQ57" s="29"/>
      <c r="LR57" s="29"/>
      <c r="LS57" s="29"/>
      <c r="LT57" s="29"/>
      <c r="LU57" s="29"/>
      <c r="LV57" s="29"/>
      <c r="LW57" s="29"/>
      <c r="LX57" s="29"/>
      <c r="LY57" s="29"/>
      <c r="LZ57" s="29"/>
      <c r="MA57" s="29"/>
      <c r="MB57" s="29"/>
      <c r="MC57" s="29"/>
      <c r="MD57" s="29"/>
      <c r="ME57" s="29"/>
      <c r="MF57" s="29"/>
      <c r="MG57" s="29"/>
      <c r="MH57" s="29"/>
      <c r="MI57" s="29"/>
      <c r="MJ57" s="29"/>
      <c r="MK57" s="29"/>
      <c r="ML57" s="29"/>
      <c r="MM57" s="29"/>
      <c r="MN57" s="29"/>
      <c r="MO57" s="29"/>
      <c r="MP57" s="29"/>
      <c r="MQ57" s="29"/>
      <c r="MR57" s="29"/>
      <c r="MS57" s="29"/>
      <c r="MT57" s="29"/>
      <c r="MU57" s="29"/>
      <c r="MV57" s="29"/>
      <c r="MW57" s="29"/>
      <c r="MX57" s="29"/>
      <c r="MY57" s="29"/>
      <c r="MZ57" s="29"/>
      <c r="NA57" s="29"/>
      <c r="NB57" s="29"/>
      <c r="NC57" s="29"/>
      <c r="ND57" s="29"/>
      <c r="NE57" s="29"/>
      <c r="NF57" s="29"/>
      <c r="NG57" s="29"/>
      <c r="NH57" s="29"/>
      <c r="NI57" s="29"/>
      <c r="NJ57" s="29"/>
      <c r="NK57" s="29"/>
      <c r="NL57" s="29"/>
      <c r="NM57" s="29"/>
      <c r="NN57" s="29"/>
      <c r="NO57" s="29"/>
      <c r="NP57" s="29"/>
      <c r="NQ57" s="29"/>
      <c r="NR57" s="29"/>
      <c r="NS57" s="29"/>
      <c r="NT57" s="29"/>
      <c r="NU57" s="29"/>
      <c r="NV57" s="29"/>
      <c r="NW57" s="29"/>
      <c r="NX57" s="29"/>
      <c r="NY57" s="29"/>
      <c r="NZ57" s="29"/>
      <c r="OA57" s="29"/>
      <c r="OB57" s="29"/>
      <c r="OC57" s="29"/>
      <c r="OD57" s="29"/>
      <c r="OE57" s="29"/>
      <c r="OF57" s="29"/>
      <c r="OG57" s="29"/>
      <c r="OH57" s="29"/>
      <c r="OI57" s="29"/>
      <c r="OJ57" s="29"/>
      <c r="OK57" s="29"/>
      <c r="OL57" s="29"/>
      <c r="OM57" s="29"/>
      <c r="ON57" s="29"/>
      <c r="OO57" s="29"/>
      <c r="OP57" s="29"/>
      <c r="OQ57" s="29"/>
      <c r="OR57" s="29"/>
      <c r="OS57" s="29"/>
      <c r="OT57" s="29"/>
      <c r="OU57" s="29"/>
      <c r="OV57" s="29"/>
      <c r="OW57" s="29"/>
      <c r="OX57" s="29"/>
      <c r="OY57" s="29"/>
      <c r="OZ57" s="29"/>
      <c r="PA57" s="29"/>
      <c r="PB57" s="29"/>
      <c r="PC57" s="29"/>
      <c r="PD57" s="29"/>
      <c r="PE57" s="29"/>
      <c r="PF57" s="29"/>
      <c r="PG57" s="29"/>
      <c r="PH57" s="29"/>
      <c r="PI57" s="29"/>
      <c r="PJ57" s="29"/>
      <c r="PK57" s="29"/>
      <c r="PL57" s="29"/>
      <c r="PM57" s="29"/>
      <c r="PN57" s="29"/>
      <c r="PO57" s="29"/>
      <c r="PP57" s="29"/>
      <c r="PQ57" s="29"/>
      <c r="PR57" s="29"/>
      <c r="PS57" s="29"/>
      <c r="PT57" s="29"/>
      <c r="PU57" s="29"/>
      <c r="PV57" s="29"/>
      <c r="PW57" s="29"/>
      <c r="PX57" s="29"/>
      <c r="PY57" s="29"/>
      <c r="PZ57" s="29"/>
      <c r="QA57" s="29"/>
      <c r="QB57" s="29"/>
      <c r="QC57" s="29"/>
      <c r="QD57" s="29"/>
      <c r="QE57" s="29"/>
      <c r="QF57" s="29"/>
      <c r="QG57" s="29"/>
      <c r="QH57" s="29"/>
      <c r="QI57" s="29"/>
      <c r="QJ57" s="29"/>
      <c r="QK57" s="29"/>
      <c r="QL57" s="29"/>
      <c r="QM57" s="29"/>
      <c r="QN57" s="29"/>
      <c r="QO57" s="29"/>
      <c r="QP57" s="29"/>
      <c r="QQ57" s="29"/>
      <c r="QR57" s="29"/>
      <c r="QS57" s="29"/>
      <c r="QT57" s="29"/>
      <c r="QU57" s="29"/>
      <c r="QV57" s="29"/>
      <c r="QW57" s="29"/>
      <c r="QX57" s="29"/>
      <c r="QY57" s="29"/>
      <c r="QZ57" s="29"/>
      <c r="RA57" s="29"/>
      <c r="RB57" s="29"/>
      <c r="RC57" s="29"/>
      <c r="RD57" s="29"/>
      <c r="RE57" s="29"/>
      <c r="RF57" s="29"/>
      <c r="RG57" s="29"/>
      <c r="RH57" s="29"/>
      <c r="RI57" s="29"/>
      <c r="RJ57" s="29"/>
      <c r="RK57" s="29"/>
      <c r="RL57" s="29"/>
      <c r="RM57" s="29"/>
      <c r="RN57" s="29"/>
      <c r="RO57" s="29"/>
      <c r="RP57" s="29"/>
      <c r="RQ57" s="29"/>
      <c r="RR57" s="29"/>
      <c r="RS57" s="29"/>
      <c r="RT57" s="29"/>
      <c r="RU57" s="29"/>
      <c r="RV57" s="29"/>
      <c r="RW57" s="29"/>
      <c r="RX57" s="29"/>
      <c r="RY57" s="29"/>
      <c r="RZ57" s="29"/>
      <c r="SA57" s="29"/>
      <c r="SB57" s="29"/>
      <c r="SC57" s="29"/>
      <c r="SD57" s="29"/>
      <c r="SE57" s="29"/>
      <c r="SF57" s="29"/>
      <c r="SG57" s="29"/>
      <c r="SH57" s="29"/>
      <c r="SI57" s="29"/>
      <c r="SJ57" s="29"/>
      <c r="SK57" s="29"/>
      <c r="SL57" s="29"/>
      <c r="SM57" s="29"/>
      <c r="SN57" s="29"/>
      <c r="SO57" s="29"/>
      <c r="SP57" s="29"/>
      <c r="SQ57" s="29"/>
      <c r="SR57" s="29"/>
      <c r="SS57" s="29"/>
      <c r="ST57" s="29"/>
      <c r="SU57" s="29"/>
      <c r="SV57" s="29"/>
      <c r="SW57" s="29"/>
      <c r="SX57" s="29"/>
      <c r="SY57" s="29"/>
      <c r="SZ57" s="29"/>
      <c r="TA57" s="29"/>
      <c r="TB57" s="29"/>
      <c r="TC57" s="29"/>
      <c r="TD57" s="29"/>
      <c r="TE57" s="29"/>
      <c r="TF57" s="29"/>
      <c r="TG57" s="29"/>
      <c r="TH57" s="29"/>
      <c r="TI57" s="29"/>
      <c r="TJ57" s="29"/>
      <c r="TK57" s="29"/>
      <c r="TL57" s="29"/>
      <c r="TM57" s="29"/>
      <c r="TN57" s="29"/>
      <c r="TO57" s="29"/>
      <c r="TP57" s="29"/>
      <c r="TQ57" s="29"/>
      <c r="TR57" s="29"/>
      <c r="TS57" s="29"/>
      <c r="TT57" s="29"/>
      <c r="TU57" s="29"/>
      <c r="TV57" s="29"/>
      <c r="TW57" s="29"/>
      <c r="TX57" s="29"/>
      <c r="TY57" s="29"/>
      <c r="TZ57" s="29"/>
      <c r="UA57" s="29"/>
      <c r="UB57" s="29"/>
      <c r="UC57" s="29"/>
      <c r="UD57" s="29"/>
      <c r="UE57" s="29"/>
      <c r="UF57" s="29"/>
      <c r="UG57" s="29"/>
      <c r="UH57" s="29"/>
      <c r="UI57" s="29"/>
      <c r="UJ57" s="29"/>
      <c r="UK57" s="29"/>
      <c r="UL57" s="29"/>
      <c r="UM57" s="29"/>
      <c r="UN57" s="29"/>
      <c r="UO57" s="29"/>
      <c r="UP57" s="29"/>
      <c r="UQ57" s="29"/>
      <c r="UR57" s="29"/>
      <c r="US57" s="29"/>
      <c r="UT57" s="29"/>
      <c r="UU57" s="29"/>
      <c r="UV57" s="29"/>
      <c r="UW57" s="29"/>
      <c r="UX57" s="29"/>
      <c r="UY57" s="29"/>
      <c r="UZ57" s="29"/>
      <c r="VA57" s="29"/>
      <c r="VB57" s="29"/>
      <c r="VC57" s="29"/>
      <c r="VD57" s="29"/>
      <c r="VE57" s="29"/>
      <c r="VF57" s="29"/>
      <c r="VG57" s="29"/>
      <c r="VH57" s="29"/>
      <c r="VI57" s="29"/>
      <c r="VJ57" s="29"/>
      <c r="VK57" s="29"/>
      <c r="VL57" s="29"/>
      <c r="VM57" s="29"/>
      <c r="VN57" s="29"/>
      <c r="VO57" s="29"/>
      <c r="VP57" s="29"/>
      <c r="VQ57" s="29"/>
      <c r="VR57" s="29"/>
      <c r="VS57" s="29"/>
      <c r="VT57" s="29"/>
      <c r="VU57" s="29"/>
      <c r="VV57" s="29"/>
      <c r="VW57" s="29"/>
      <c r="VX57" s="29"/>
      <c r="VY57" s="29"/>
      <c r="VZ57" s="29"/>
      <c r="WA57" s="29"/>
      <c r="WB57" s="29"/>
      <c r="WC57" s="29"/>
      <c r="WD57" s="29"/>
      <c r="WE57" s="29"/>
      <c r="WF57" s="29"/>
      <c r="WG57" s="29"/>
      <c r="WH57" s="29"/>
      <c r="WI57" s="29"/>
      <c r="WJ57" s="29"/>
      <c r="WK57" s="29"/>
      <c r="WL57" s="29"/>
      <c r="WM57" s="29"/>
      <c r="WN57" s="29"/>
      <c r="WO57" s="29"/>
      <c r="WP57" s="29"/>
      <c r="WQ57" s="29"/>
      <c r="WR57" s="29"/>
      <c r="WS57" s="29"/>
      <c r="WT57" s="29"/>
      <c r="WU57" s="29"/>
      <c r="WV57" s="29"/>
      <c r="WW57" s="29"/>
      <c r="WX57" s="29"/>
      <c r="WY57" s="29"/>
      <c r="WZ57" s="29"/>
      <c r="XA57" s="29"/>
      <c r="XB57" s="29"/>
      <c r="XC57" s="29"/>
      <c r="XD57" s="29"/>
      <c r="XE57" s="29"/>
      <c r="XF57" s="29"/>
      <c r="XG57" s="29"/>
      <c r="XH57" s="29"/>
      <c r="XI57" s="29"/>
      <c r="XJ57" s="29"/>
      <c r="XK57" s="29"/>
      <c r="XL57" s="29"/>
      <c r="XM57" s="29"/>
      <c r="XN57" s="29"/>
      <c r="XO57" s="29"/>
      <c r="XP57" s="29"/>
      <c r="XQ57" s="29"/>
      <c r="XR57" s="29"/>
      <c r="XS57" s="29"/>
      <c r="XT57" s="29"/>
      <c r="XU57" s="29"/>
      <c r="XV57" s="29"/>
      <c r="XW57" s="29"/>
      <c r="XX57" s="29"/>
      <c r="XY57" s="29"/>
      <c r="XZ57" s="29"/>
      <c r="YA57" s="29"/>
      <c r="YB57" s="29"/>
      <c r="YC57" s="29"/>
      <c r="YD57" s="29"/>
      <c r="YE57" s="29"/>
      <c r="YF57" s="29"/>
      <c r="YG57" s="29"/>
      <c r="YH57" s="29"/>
      <c r="YI57" s="29"/>
      <c r="YJ57" s="29"/>
      <c r="YK57" s="29"/>
      <c r="YL57" s="29"/>
      <c r="YM57" s="29"/>
      <c r="YN57" s="29"/>
      <c r="YO57" s="29"/>
      <c r="YP57" s="29"/>
      <c r="YQ57" s="29"/>
      <c r="YR57" s="29"/>
      <c r="YS57" s="29"/>
      <c r="YT57" s="29"/>
      <c r="YU57" s="29"/>
      <c r="YV57" s="29"/>
      <c r="YW57" s="29"/>
      <c r="YX57" s="29"/>
      <c r="YY57" s="29"/>
      <c r="YZ57" s="29"/>
      <c r="ZA57" s="29"/>
      <c r="ZB57" s="29"/>
      <c r="ZC57" s="29"/>
      <c r="ZD57" s="29"/>
      <c r="ZE57" s="29"/>
      <c r="ZF57" s="29"/>
      <c r="ZG57" s="29"/>
      <c r="ZH57" s="29"/>
      <c r="ZI57" s="29"/>
      <c r="ZJ57" s="29"/>
      <c r="ZK57" s="29"/>
      <c r="ZL57" s="29"/>
      <c r="ZM57" s="29"/>
      <c r="ZN57" s="29"/>
      <c r="ZO57" s="29"/>
      <c r="ZP57" s="29"/>
      <c r="ZQ57" s="29"/>
      <c r="ZR57" s="29"/>
      <c r="ZS57" s="29"/>
      <c r="ZT57" s="29"/>
      <c r="ZU57" s="29"/>
      <c r="ZV57" s="29"/>
      <c r="ZW57" s="29"/>
      <c r="ZX57" s="29"/>
      <c r="ZY57" s="29"/>
      <c r="ZZ57" s="29"/>
      <c r="AAA57" s="29"/>
      <c r="AAB57" s="29"/>
      <c r="AAC57" s="29"/>
      <c r="AAD57" s="29"/>
      <c r="AAE57" s="29"/>
      <c r="AAF57" s="29"/>
      <c r="AAG57" s="29"/>
      <c r="AAH57" s="29"/>
      <c r="AAI57" s="29"/>
      <c r="AAJ57" s="29"/>
      <c r="AAK57" s="29"/>
      <c r="AAL57" s="29"/>
      <c r="AAM57" s="29"/>
      <c r="AAN57" s="29"/>
      <c r="AAO57" s="29"/>
      <c r="AAP57" s="29"/>
      <c r="AAQ57" s="29"/>
      <c r="AAR57" s="29"/>
      <c r="AAS57" s="29"/>
      <c r="AAT57" s="29"/>
      <c r="AAU57" s="29"/>
      <c r="AAV57" s="29"/>
      <c r="AAW57" s="29"/>
      <c r="AAX57" s="29"/>
      <c r="AAY57" s="29"/>
      <c r="AAZ57" s="29"/>
      <c r="ABA57" s="29"/>
      <c r="ABB57" s="29"/>
      <c r="ABC57" s="29"/>
      <c r="ABD57" s="29"/>
      <c r="ABE57" s="29"/>
      <c r="ABF57" s="29"/>
      <c r="ABG57" s="29"/>
      <c r="ABH57" s="29"/>
      <c r="ABI57" s="29"/>
      <c r="ABJ57" s="29"/>
      <c r="ABK57" s="29"/>
      <c r="ABL57" s="29"/>
      <c r="ABM57" s="29"/>
      <c r="ABN57" s="29"/>
      <c r="ABO57" s="29"/>
      <c r="ABP57" s="29"/>
      <c r="ABQ57" s="29"/>
      <c r="ABR57" s="29"/>
      <c r="ABS57" s="29"/>
      <c r="ABT57" s="29"/>
      <c r="ABU57" s="29"/>
      <c r="ABV57" s="29"/>
      <c r="ABW57" s="29"/>
      <c r="ABX57" s="29"/>
      <c r="ABY57" s="29"/>
      <c r="ABZ57" s="29"/>
      <c r="ACA57" s="29"/>
      <c r="ACB57" s="29"/>
      <c r="ACC57" s="29"/>
      <c r="ACD57" s="29"/>
      <c r="ACE57" s="29"/>
      <c r="ACF57" s="29"/>
      <c r="ACG57" s="29"/>
      <c r="ACH57" s="29"/>
      <c r="ACI57" s="29"/>
      <c r="ACJ57" s="29"/>
      <c r="ACK57" s="29"/>
      <c r="ACL57" s="29"/>
      <c r="ACM57" s="29"/>
      <c r="ACN57" s="29"/>
      <c r="ACO57" s="29"/>
      <c r="ACP57" s="29"/>
      <c r="ACQ57" s="29"/>
      <c r="ACR57" s="29"/>
      <c r="ACS57" s="29"/>
      <c r="ACT57" s="29"/>
      <c r="ACU57" s="29"/>
      <c r="ACV57" s="29"/>
      <c r="ACW57" s="29"/>
      <c r="ACX57" s="29"/>
      <c r="ACY57" s="29"/>
      <c r="ACZ57" s="29"/>
      <c r="ADA57" s="29"/>
      <c r="ADB57" s="29"/>
      <c r="ADC57" s="29"/>
      <c r="ADD57" s="29"/>
      <c r="ADE57" s="29"/>
      <c r="ADF57" s="29"/>
      <c r="ADG57" s="29"/>
      <c r="ADH57" s="29"/>
      <c r="ADI57" s="29"/>
      <c r="ADJ57" s="29"/>
      <c r="ADK57" s="29"/>
      <c r="ADL57" s="29"/>
      <c r="ADM57" s="29"/>
      <c r="ADN57" s="29"/>
      <c r="ADO57" s="29"/>
      <c r="ADP57" s="29"/>
      <c r="ADQ57" s="29"/>
      <c r="ADR57" s="29"/>
      <c r="ADS57" s="29"/>
      <c r="ADT57" s="29"/>
      <c r="ADU57" s="29"/>
      <c r="ADV57" s="29"/>
      <c r="ADW57" s="29"/>
      <c r="ADX57" s="29"/>
      <c r="ADY57" s="29"/>
      <c r="ADZ57" s="29"/>
      <c r="AEA57" s="29"/>
      <c r="AEB57" s="29"/>
      <c r="AEC57" s="29"/>
      <c r="AED57" s="29"/>
      <c r="AEE57" s="29"/>
      <c r="AEF57" s="29"/>
      <c r="AEG57" s="29"/>
      <c r="AEH57" s="29"/>
      <c r="AEI57" s="29"/>
      <c r="AEJ57" s="29"/>
      <c r="AEK57" s="29"/>
      <c r="AEL57" s="29"/>
      <c r="AEM57" s="29"/>
      <c r="AEN57" s="29"/>
      <c r="AEO57" s="29"/>
      <c r="AEP57" s="29"/>
      <c r="AEQ57" s="29"/>
      <c r="AER57" s="29"/>
      <c r="AES57" s="29"/>
      <c r="AET57" s="29"/>
      <c r="AEU57" s="29"/>
      <c r="AEV57" s="29"/>
      <c r="AEW57" s="29"/>
      <c r="AEX57" s="29"/>
      <c r="AEY57" s="29"/>
      <c r="AEZ57" s="29"/>
      <c r="AFA57" s="29"/>
      <c r="AFB57" s="29"/>
      <c r="AFC57" s="29"/>
      <c r="AFD57" s="29"/>
      <c r="AFE57" s="29"/>
      <c r="AFF57" s="29"/>
      <c r="AFG57" s="29"/>
      <c r="AFH57" s="29"/>
      <c r="AFI57" s="29"/>
      <c r="AFJ57" s="29"/>
      <c r="AFK57" s="29"/>
      <c r="AFL57" s="29"/>
      <c r="AFM57" s="29"/>
      <c r="AFN57" s="29"/>
      <c r="AFO57" s="29"/>
      <c r="AFP57" s="29"/>
      <c r="AFQ57" s="29"/>
      <c r="AFR57" s="29"/>
      <c r="AFS57" s="29"/>
      <c r="AFT57" s="29"/>
      <c r="AFU57" s="29"/>
      <c r="AFV57" s="29"/>
      <c r="AFW57" s="29"/>
      <c r="AFX57" s="29"/>
      <c r="AFY57" s="29"/>
      <c r="AFZ57" s="29"/>
      <c r="AGA57" s="29"/>
      <c r="AGB57" s="29"/>
      <c r="AGC57" s="29"/>
      <c r="AGD57" s="29"/>
      <c r="AGE57" s="29"/>
      <c r="AGF57" s="29"/>
      <c r="AGG57" s="29"/>
      <c r="AGH57" s="29"/>
      <c r="AGI57" s="29"/>
      <c r="AGJ57" s="29"/>
      <c r="AGK57" s="29"/>
      <c r="AGL57" s="29"/>
      <c r="AGM57" s="29"/>
      <c r="AGN57" s="29"/>
      <c r="AGO57" s="29"/>
      <c r="AGP57" s="29"/>
      <c r="AGQ57" s="29"/>
      <c r="AGR57" s="29"/>
      <c r="AGS57" s="29"/>
      <c r="AGT57" s="29"/>
      <c r="AGU57" s="29"/>
      <c r="AGV57" s="29"/>
      <c r="AGW57" s="29"/>
      <c r="AGX57" s="29"/>
      <c r="AGY57" s="29"/>
      <c r="AGZ57" s="29"/>
      <c r="AHA57" s="29"/>
      <c r="AHB57" s="29"/>
      <c r="AHC57" s="29"/>
      <c r="AHD57" s="29"/>
      <c r="AHE57" s="29"/>
      <c r="AHF57" s="29"/>
      <c r="AHG57" s="29"/>
      <c r="AHH57" s="29"/>
      <c r="AHI57" s="29"/>
      <c r="AHJ57" s="29"/>
      <c r="AHK57" s="29"/>
      <c r="AHL57" s="29"/>
      <c r="AHM57" s="29"/>
      <c r="AHN57" s="29"/>
      <c r="AHO57" s="29"/>
      <c r="AHP57" s="29"/>
      <c r="AHQ57" s="29"/>
      <c r="AHR57" s="29"/>
      <c r="AHS57" s="29"/>
      <c r="AHT57" s="29"/>
      <c r="AHU57" s="29"/>
      <c r="AHV57" s="29"/>
      <c r="AHW57" s="29"/>
      <c r="AHX57" s="29"/>
      <c r="AHY57" s="29"/>
      <c r="AHZ57" s="29"/>
      <c r="AIA57" s="29"/>
      <c r="AIB57" s="29"/>
      <c r="AIC57" s="29"/>
      <c r="AID57" s="29"/>
      <c r="AIE57" s="29"/>
      <c r="AIF57" s="29"/>
      <c r="AIG57" s="29"/>
      <c r="AIH57" s="29"/>
      <c r="AII57" s="29"/>
      <c r="AIJ57" s="29"/>
      <c r="AIK57" s="29"/>
      <c r="AIL57" s="29"/>
      <c r="AIM57" s="29"/>
      <c r="AIN57" s="29"/>
      <c r="AIO57" s="29"/>
      <c r="AIP57" s="29"/>
      <c r="AIQ57" s="29"/>
      <c r="AIR57" s="29"/>
      <c r="AIS57" s="29"/>
      <c r="AIT57" s="29"/>
      <c r="AIU57" s="29"/>
      <c r="AIV57" s="29"/>
      <c r="AIW57" s="29"/>
      <c r="AIX57" s="29"/>
      <c r="AIY57" s="29"/>
      <c r="AIZ57" s="29"/>
      <c r="AJA57" s="29"/>
      <c r="AJB57" s="29"/>
      <c r="AJC57" s="29"/>
      <c r="AJD57" s="29"/>
      <c r="AJE57" s="29"/>
      <c r="AJF57" s="29"/>
      <c r="AJG57" s="29"/>
      <c r="AJH57" s="29"/>
      <c r="AJI57" s="29"/>
      <c r="AJJ57" s="29"/>
      <c r="AJK57" s="29"/>
      <c r="AJL57" s="29"/>
      <c r="AJM57" s="29"/>
      <c r="AJN57" s="29"/>
      <c r="AJO57" s="29"/>
      <c r="AJP57" s="29"/>
      <c r="AJQ57" s="29"/>
      <c r="AJR57" s="29"/>
      <c r="AJS57" s="29"/>
      <c r="AJT57" s="29"/>
      <c r="AJU57" s="29"/>
      <c r="AJV57" s="29"/>
      <c r="AJW57" s="29"/>
      <c r="AJX57" s="29"/>
      <c r="AJY57" s="29"/>
      <c r="AJZ57" s="29"/>
      <c r="AKA57" s="29"/>
      <c r="AKB57" s="29"/>
      <c r="AKC57" s="29"/>
      <c r="AKD57" s="29"/>
      <c r="AKE57" s="29"/>
      <c r="AKF57" s="29"/>
      <c r="AKG57" s="29"/>
      <c r="AKH57" s="29"/>
      <c r="AKI57" s="29"/>
      <c r="AKJ57" s="29"/>
      <c r="AKK57" s="29"/>
      <c r="AKL57" s="29"/>
      <c r="AKM57" s="29"/>
      <c r="AKN57" s="29"/>
      <c r="AKO57" s="29"/>
      <c r="AKP57" s="29"/>
      <c r="AKQ57" s="29"/>
      <c r="AKR57" s="29"/>
      <c r="AKS57" s="29"/>
      <c r="AKT57" s="29"/>
      <c r="AKU57" s="29"/>
      <c r="AKV57" s="29"/>
      <c r="AKW57" s="29"/>
      <c r="AKX57" s="29"/>
      <c r="AKY57" s="29"/>
      <c r="AKZ57" s="29"/>
      <c r="ALA57" s="29"/>
      <c r="ALB57" s="29"/>
      <c r="ALC57" s="29"/>
      <c r="ALD57" s="29"/>
      <c r="ALE57" s="29"/>
      <c r="ALF57" s="29"/>
      <c r="ALG57" s="29"/>
      <c r="ALH57" s="29"/>
      <c r="ALI57" s="29"/>
      <c r="ALJ57" s="29"/>
      <c r="ALK57" s="29"/>
      <c r="ALL57" s="29"/>
      <c r="ALM57" s="29"/>
      <c r="ALN57" s="29"/>
      <c r="ALO57" s="29"/>
      <c r="ALP57" s="29"/>
      <c r="ALQ57" s="29"/>
      <c r="ALR57" s="29"/>
      <c r="ALS57" s="29"/>
      <c r="ALT57" s="29"/>
      <c r="ALU57" s="29"/>
      <c r="ALV57" s="29"/>
      <c r="ALW57" s="29"/>
      <c r="ALX57" s="29"/>
      <c r="ALY57" s="29"/>
      <c r="ALZ57" s="29"/>
      <c r="AMA57" s="29"/>
      <c r="AMB57" s="29"/>
      <c r="AMC57" s="29"/>
      <c r="AMD57" s="29"/>
      <c r="AME57" s="29"/>
      <c r="AMF57" s="29"/>
      <c r="AMG57" s="29"/>
      <c r="AMH57" s="29"/>
      <c r="AMI57" s="29"/>
      <c r="AMJ57" s="29"/>
      <c r="AMK57" s="29"/>
      <c r="AML57" s="29"/>
      <c r="AMM57" s="29"/>
      <c r="AMN57" s="29"/>
      <c r="AMO57" s="29"/>
      <c r="AMP57" s="29"/>
      <c r="AMQ57" s="29"/>
      <c r="AMR57" s="29"/>
    </row>
    <row r="58" spans="1:1032" ht="102.75" customHeight="1" x14ac:dyDescent="0.25">
      <c r="A58" s="171" t="s">
        <v>298</v>
      </c>
      <c r="B58" s="11" t="s">
        <v>191</v>
      </c>
      <c r="C58" s="42" t="s">
        <v>534</v>
      </c>
      <c r="D58" s="42" t="s">
        <v>535</v>
      </c>
      <c r="E58" s="42" t="s">
        <v>536</v>
      </c>
      <c r="F58" s="42" t="s">
        <v>537</v>
      </c>
      <c r="G58" s="42" t="s">
        <v>538</v>
      </c>
      <c r="H58" s="159">
        <v>256</v>
      </c>
      <c r="I58" s="40" t="s">
        <v>539</v>
      </c>
      <c r="J58" s="196" t="s">
        <v>334</v>
      </c>
      <c r="K58" s="52"/>
      <c r="L58" s="156"/>
      <c r="M58" s="209"/>
      <c r="N58" s="191" t="s">
        <v>540</v>
      </c>
      <c r="O58" s="99" t="s">
        <v>541</v>
      </c>
      <c r="P58" s="96"/>
      <c r="Q58" s="96"/>
      <c r="R58" s="157"/>
      <c r="S58" s="30"/>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29"/>
      <c r="JA58" s="29"/>
      <c r="JB58" s="29"/>
      <c r="JC58" s="29"/>
      <c r="JD58" s="29"/>
      <c r="JE58" s="29"/>
      <c r="JF58" s="29"/>
      <c r="JG58" s="29"/>
      <c r="JH58" s="29"/>
      <c r="JI58" s="29"/>
      <c r="JJ58" s="29"/>
      <c r="JK58" s="29"/>
      <c r="JL58" s="29"/>
      <c r="JM58" s="29"/>
      <c r="JN58" s="29"/>
      <c r="JO58" s="29"/>
      <c r="JP58" s="29"/>
      <c r="JQ58" s="29"/>
      <c r="JR58" s="29"/>
      <c r="JS58" s="29"/>
      <c r="JT58" s="29"/>
      <c r="JU58" s="29"/>
      <c r="JV58" s="29"/>
      <c r="JW58" s="29"/>
      <c r="JX58" s="29"/>
      <c r="JY58" s="29"/>
      <c r="JZ58" s="29"/>
      <c r="KA58" s="29"/>
      <c r="KB58" s="29"/>
      <c r="KC58" s="29"/>
      <c r="KD58" s="29"/>
      <c r="KE58" s="29"/>
      <c r="KF58" s="29"/>
      <c r="KG58" s="29"/>
      <c r="KH58" s="29"/>
      <c r="KI58" s="29"/>
      <c r="KJ58" s="29"/>
      <c r="KK58" s="29"/>
      <c r="KL58" s="29"/>
      <c r="KM58" s="29"/>
      <c r="KN58" s="29"/>
      <c r="KO58" s="29"/>
      <c r="KP58" s="29"/>
      <c r="KQ58" s="29"/>
      <c r="KR58" s="29"/>
      <c r="KS58" s="29"/>
      <c r="KT58" s="29"/>
      <c r="KU58" s="29"/>
      <c r="KV58" s="29"/>
      <c r="KW58" s="29"/>
      <c r="KX58" s="29"/>
      <c r="KY58" s="29"/>
      <c r="KZ58" s="29"/>
      <c r="LA58" s="29"/>
      <c r="LB58" s="29"/>
      <c r="LC58" s="29"/>
      <c r="LD58" s="29"/>
      <c r="LE58" s="29"/>
      <c r="LF58" s="29"/>
      <c r="LG58" s="29"/>
      <c r="LH58" s="29"/>
      <c r="LI58" s="29"/>
      <c r="LJ58" s="29"/>
      <c r="LK58" s="29"/>
      <c r="LL58" s="29"/>
      <c r="LM58" s="29"/>
      <c r="LN58" s="29"/>
      <c r="LO58" s="29"/>
      <c r="LP58" s="29"/>
      <c r="LQ58" s="29"/>
      <c r="LR58" s="29"/>
      <c r="LS58" s="29"/>
      <c r="LT58" s="29"/>
      <c r="LU58" s="29"/>
      <c r="LV58" s="29"/>
      <c r="LW58" s="29"/>
      <c r="LX58" s="29"/>
      <c r="LY58" s="29"/>
      <c r="LZ58" s="29"/>
      <c r="MA58" s="29"/>
      <c r="MB58" s="29"/>
      <c r="MC58" s="29"/>
      <c r="MD58" s="29"/>
      <c r="ME58" s="29"/>
      <c r="MF58" s="29"/>
      <c r="MG58" s="29"/>
      <c r="MH58" s="29"/>
      <c r="MI58" s="29"/>
      <c r="MJ58" s="29"/>
      <c r="MK58" s="29"/>
      <c r="ML58" s="29"/>
      <c r="MM58" s="29"/>
      <c r="MN58" s="29"/>
      <c r="MO58" s="29"/>
      <c r="MP58" s="29"/>
      <c r="MQ58" s="29"/>
      <c r="MR58" s="29"/>
      <c r="MS58" s="29"/>
      <c r="MT58" s="29"/>
      <c r="MU58" s="29"/>
      <c r="MV58" s="29"/>
      <c r="MW58" s="29"/>
      <c r="MX58" s="29"/>
      <c r="MY58" s="29"/>
      <c r="MZ58" s="29"/>
      <c r="NA58" s="29"/>
      <c r="NB58" s="29"/>
      <c r="NC58" s="29"/>
      <c r="ND58" s="29"/>
      <c r="NE58" s="29"/>
      <c r="NF58" s="29"/>
      <c r="NG58" s="29"/>
      <c r="NH58" s="29"/>
      <c r="NI58" s="29"/>
      <c r="NJ58" s="29"/>
      <c r="NK58" s="29"/>
      <c r="NL58" s="29"/>
      <c r="NM58" s="29"/>
      <c r="NN58" s="29"/>
      <c r="NO58" s="29"/>
      <c r="NP58" s="29"/>
      <c r="NQ58" s="29"/>
      <c r="NR58" s="29"/>
      <c r="NS58" s="29"/>
      <c r="NT58" s="29"/>
      <c r="NU58" s="29"/>
      <c r="NV58" s="29"/>
      <c r="NW58" s="29"/>
      <c r="NX58" s="29"/>
      <c r="NY58" s="29"/>
      <c r="NZ58" s="29"/>
      <c r="OA58" s="29"/>
      <c r="OB58" s="29"/>
      <c r="OC58" s="29"/>
      <c r="OD58" s="29"/>
      <c r="OE58" s="29"/>
      <c r="OF58" s="29"/>
      <c r="OG58" s="29"/>
      <c r="OH58" s="29"/>
      <c r="OI58" s="29"/>
      <c r="OJ58" s="29"/>
      <c r="OK58" s="29"/>
      <c r="OL58" s="29"/>
      <c r="OM58" s="29"/>
      <c r="ON58" s="29"/>
      <c r="OO58" s="29"/>
      <c r="OP58" s="29"/>
      <c r="OQ58" s="29"/>
      <c r="OR58" s="29"/>
      <c r="OS58" s="29"/>
      <c r="OT58" s="29"/>
      <c r="OU58" s="29"/>
      <c r="OV58" s="29"/>
      <c r="OW58" s="29"/>
      <c r="OX58" s="29"/>
      <c r="OY58" s="29"/>
      <c r="OZ58" s="29"/>
      <c r="PA58" s="29"/>
      <c r="PB58" s="29"/>
      <c r="PC58" s="29"/>
      <c r="PD58" s="29"/>
      <c r="PE58" s="29"/>
      <c r="PF58" s="29"/>
      <c r="PG58" s="29"/>
      <c r="PH58" s="29"/>
      <c r="PI58" s="29"/>
      <c r="PJ58" s="29"/>
      <c r="PK58" s="29"/>
      <c r="PL58" s="29"/>
      <c r="PM58" s="29"/>
      <c r="PN58" s="29"/>
      <c r="PO58" s="29"/>
      <c r="PP58" s="29"/>
      <c r="PQ58" s="29"/>
      <c r="PR58" s="29"/>
      <c r="PS58" s="29"/>
      <c r="PT58" s="29"/>
      <c r="PU58" s="29"/>
      <c r="PV58" s="29"/>
      <c r="PW58" s="29"/>
      <c r="PX58" s="29"/>
      <c r="PY58" s="29"/>
      <c r="PZ58" s="29"/>
      <c r="QA58" s="29"/>
      <c r="QB58" s="29"/>
      <c r="QC58" s="29"/>
      <c r="QD58" s="29"/>
      <c r="QE58" s="29"/>
      <c r="QF58" s="29"/>
      <c r="QG58" s="29"/>
      <c r="QH58" s="29"/>
      <c r="QI58" s="29"/>
      <c r="QJ58" s="29"/>
      <c r="QK58" s="29"/>
      <c r="QL58" s="29"/>
      <c r="QM58" s="29"/>
      <c r="QN58" s="29"/>
      <c r="QO58" s="29"/>
      <c r="QP58" s="29"/>
      <c r="QQ58" s="29"/>
      <c r="QR58" s="29"/>
      <c r="QS58" s="29"/>
      <c r="QT58" s="29"/>
      <c r="QU58" s="29"/>
      <c r="QV58" s="29"/>
      <c r="QW58" s="29"/>
      <c r="QX58" s="29"/>
      <c r="QY58" s="29"/>
      <c r="QZ58" s="29"/>
      <c r="RA58" s="29"/>
      <c r="RB58" s="29"/>
      <c r="RC58" s="29"/>
      <c r="RD58" s="29"/>
      <c r="RE58" s="29"/>
      <c r="RF58" s="29"/>
      <c r="RG58" s="29"/>
      <c r="RH58" s="29"/>
      <c r="RI58" s="29"/>
      <c r="RJ58" s="29"/>
      <c r="RK58" s="29"/>
      <c r="RL58" s="29"/>
      <c r="RM58" s="29"/>
      <c r="RN58" s="29"/>
      <c r="RO58" s="29"/>
      <c r="RP58" s="29"/>
      <c r="RQ58" s="29"/>
      <c r="RR58" s="29"/>
      <c r="RS58" s="29"/>
      <c r="RT58" s="29"/>
      <c r="RU58" s="29"/>
      <c r="RV58" s="29"/>
      <c r="RW58" s="29"/>
      <c r="RX58" s="29"/>
      <c r="RY58" s="29"/>
      <c r="RZ58" s="29"/>
      <c r="SA58" s="29"/>
      <c r="SB58" s="29"/>
      <c r="SC58" s="29"/>
      <c r="SD58" s="29"/>
      <c r="SE58" s="29"/>
      <c r="SF58" s="29"/>
      <c r="SG58" s="29"/>
      <c r="SH58" s="29"/>
      <c r="SI58" s="29"/>
      <c r="SJ58" s="29"/>
      <c r="SK58" s="29"/>
      <c r="SL58" s="29"/>
      <c r="SM58" s="29"/>
      <c r="SN58" s="29"/>
      <c r="SO58" s="29"/>
      <c r="SP58" s="29"/>
      <c r="SQ58" s="29"/>
      <c r="SR58" s="29"/>
      <c r="SS58" s="29"/>
      <c r="ST58" s="29"/>
      <c r="SU58" s="29"/>
      <c r="SV58" s="29"/>
      <c r="SW58" s="29"/>
      <c r="SX58" s="29"/>
      <c r="SY58" s="29"/>
      <c r="SZ58" s="29"/>
      <c r="TA58" s="29"/>
      <c r="TB58" s="29"/>
      <c r="TC58" s="29"/>
      <c r="TD58" s="29"/>
      <c r="TE58" s="29"/>
      <c r="TF58" s="29"/>
      <c r="TG58" s="29"/>
      <c r="TH58" s="29"/>
      <c r="TI58" s="29"/>
      <c r="TJ58" s="29"/>
      <c r="TK58" s="29"/>
      <c r="TL58" s="29"/>
      <c r="TM58" s="29"/>
      <c r="TN58" s="29"/>
      <c r="TO58" s="29"/>
      <c r="TP58" s="29"/>
      <c r="TQ58" s="29"/>
      <c r="TR58" s="29"/>
      <c r="TS58" s="29"/>
      <c r="TT58" s="29"/>
      <c r="TU58" s="29"/>
      <c r="TV58" s="29"/>
      <c r="TW58" s="29"/>
      <c r="TX58" s="29"/>
      <c r="TY58" s="29"/>
      <c r="TZ58" s="29"/>
      <c r="UA58" s="29"/>
      <c r="UB58" s="29"/>
      <c r="UC58" s="29"/>
      <c r="UD58" s="29"/>
      <c r="UE58" s="29"/>
      <c r="UF58" s="29"/>
      <c r="UG58" s="29"/>
      <c r="UH58" s="29"/>
      <c r="UI58" s="29"/>
      <c r="UJ58" s="29"/>
      <c r="UK58" s="29"/>
      <c r="UL58" s="29"/>
      <c r="UM58" s="29"/>
      <c r="UN58" s="29"/>
      <c r="UO58" s="29"/>
      <c r="UP58" s="29"/>
      <c r="UQ58" s="29"/>
      <c r="UR58" s="29"/>
      <c r="US58" s="29"/>
      <c r="UT58" s="29"/>
      <c r="UU58" s="29"/>
      <c r="UV58" s="29"/>
      <c r="UW58" s="29"/>
      <c r="UX58" s="29"/>
      <c r="UY58" s="29"/>
      <c r="UZ58" s="29"/>
      <c r="VA58" s="29"/>
      <c r="VB58" s="29"/>
      <c r="VC58" s="29"/>
      <c r="VD58" s="29"/>
      <c r="VE58" s="29"/>
      <c r="VF58" s="29"/>
      <c r="VG58" s="29"/>
      <c r="VH58" s="29"/>
      <c r="VI58" s="29"/>
      <c r="VJ58" s="29"/>
      <c r="VK58" s="29"/>
      <c r="VL58" s="29"/>
      <c r="VM58" s="29"/>
      <c r="VN58" s="29"/>
      <c r="VO58" s="29"/>
      <c r="VP58" s="29"/>
      <c r="VQ58" s="29"/>
      <c r="VR58" s="29"/>
      <c r="VS58" s="29"/>
      <c r="VT58" s="29"/>
      <c r="VU58" s="29"/>
      <c r="VV58" s="29"/>
      <c r="VW58" s="29"/>
      <c r="VX58" s="29"/>
      <c r="VY58" s="29"/>
      <c r="VZ58" s="29"/>
      <c r="WA58" s="29"/>
      <c r="WB58" s="29"/>
      <c r="WC58" s="29"/>
      <c r="WD58" s="29"/>
      <c r="WE58" s="29"/>
      <c r="WF58" s="29"/>
      <c r="WG58" s="29"/>
      <c r="WH58" s="29"/>
      <c r="WI58" s="29"/>
      <c r="WJ58" s="29"/>
      <c r="WK58" s="29"/>
      <c r="WL58" s="29"/>
      <c r="WM58" s="29"/>
      <c r="WN58" s="29"/>
      <c r="WO58" s="29"/>
      <c r="WP58" s="29"/>
      <c r="WQ58" s="29"/>
      <c r="WR58" s="29"/>
      <c r="WS58" s="29"/>
      <c r="WT58" s="29"/>
      <c r="WU58" s="29"/>
      <c r="WV58" s="29"/>
      <c r="WW58" s="29"/>
      <c r="WX58" s="29"/>
      <c r="WY58" s="29"/>
      <c r="WZ58" s="29"/>
      <c r="XA58" s="29"/>
      <c r="XB58" s="29"/>
      <c r="XC58" s="29"/>
      <c r="XD58" s="29"/>
      <c r="XE58" s="29"/>
      <c r="XF58" s="29"/>
      <c r="XG58" s="29"/>
      <c r="XH58" s="29"/>
      <c r="XI58" s="29"/>
      <c r="XJ58" s="29"/>
      <c r="XK58" s="29"/>
      <c r="XL58" s="29"/>
      <c r="XM58" s="29"/>
      <c r="XN58" s="29"/>
      <c r="XO58" s="29"/>
      <c r="XP58" s="29"/>
      <c r="XQ58" s="29"/>
      <c r="XR58" s="29"/>
      <c r="XS58" s="29"/>
      <c r="XT58" s="29"/>
      <c r="XU58" s="29"/>
      <c r="XV58" s="29"/>
      <c r="XW58" s="29"/>
      <c r="XX58" s="29"/>
      <c r="XY58" s="29"/>
      <c r="XZ58" s="29"/>
      <c r="YA58" s="29"/>
      <c r="YB58" s="29"/>
      <c r="YC58" s="29"/>
      <c r="YD58" s="29"/>
      <c r="YE58" s="29"/>
      <c r="YF58" s="29"/>
      <c r="YG58" s="29"/>
      <c r="YH58" s="29"/>
      <c r="YI58" s="29"/>
      <c r="YJ58" s="29"/>
      <c r="YK58" s="29"/>
      <c r="YL58" s="29"/>
      <c r="YM58" s="29"/>
      <c r="YN58" s="29"/>
      <c r="YO58" s="29"/>
      <c r="YP58" s="29"/>
      <c r="YQ58" s="29"/>
      <c r="YR58" s="29"/>
      <c r="YS58" s="29"/>
      <c r="YT58" s="29"/>
      <c r="YU58" s="29"/>
      <c r="YV58" s="29"/>
      <c r="YW58" s="29"/>
      <c r="YX58" s="29"/>
      <c r="YY58" s="29"/>
      <c r="YZ58" s="29"/>
      <c r="ZA58" s="29"/>
      <c r="ZB58" s="29"/>
      <c r="ZC58" s="29"/>
      <c r="ZD58" s="29"/>
      <c r="ZE58" s="29"/>
      <c r="ZF58" s="29"/>
      <c r="ZG58" s="29"/>
      <c r="ZH58" s="29"/>
      <c r="ZI58" s="29"/>
      <c r="ZJ58" s="29"/>
      <c r="ZK58" s="29"/>
      <c r="ZL58" s="29"/>
      <c r="ZM58" s="29"/>
      <c r="ZN58" s="29"/>
      <c r="ZO58" s="29"/>
      <c r="ZP58" s="29"/>
      <c r="ZQ58" s="29"/>
      <c r="ZR58" s="29"/>
      <c r="ZS58" s="29"/>
      <c r="ZT58" s="29"/>
      <c r="ZU58" s="29"/>
      <c r="ZV58" s="29"/>
      <c r="ZW58" s="29"/>
      <c r="ZX58" s="29"/>
      <c r="ZY58" s="29"/>
      <c r="ZZ58" s="29"/>
      <c r="AAA58" s="29"/>
      <c r="AAB58" s="29"/>
      <c r="AAC58" s="29"/>
      <c r="AAD58" s="29"/>
      <c r="AAE58" s="29"/>
      <c r="AAF58" s="29"/>
      <c r="AAG58" s="29"/>
      <c r="AAH58" s="29"/>
      <c r="AAI58" s="29"/>
      <c r="AAJ58" s="29"/>
      <c r="AAK58" s="29"/>
      <c r="AAL58" s="29"/>
      <c r="AAM58" s="29"/>
      <c r="AAN58" s="29"/>
      <c r="AAO58" s="29"/>
      <c r="AAP58" s="29"/>
      <c r="AAQ58" s="29"/>
      <c r="AAR58" s="29"/>
      <c r="AAS58" s="29"/>
      <c r="AAT58" s="29"/>
      <c r="AAU58" s="29"/>
      <c r="AAV58" s="29"/>
      <c r="AAW58" s="29"/>
      <c r="AAX58" s="29"/>
      <c r="AAY58" s="29"/>
      <c r="AAZ58" s="29"/>
      <c r="ABA58" s="29"/>
      <c r="ABB58" s="29"/>
      <c r="ABC58" s="29"/>
      <c r="ABD58" s="29"/>
      <c r="ABE58" s="29"/>
      <c r="ABF58" s="29"/>
      <c r="ABG58" s="29"/>
      <c r="ABH58" s="29"/>
      <c r="ABI58" s="29"/>
      <c r="ABJ58" s="29"/>
      <c r="ABK58" s="29"/>
      <c r="ABL58" s="29"/>
      <c r="ABM58" s="29"/>
      <c r="ABN58" s="29"/>
      <c r="ABO58" s="29"/>
      <c r="ABP58" s="29"/>
      <c r="ABQ58" s="29"/>
      <c r="ABR58" s="29"/>
      <c r="ABS58" s="29"/>
      <c r="ABT58" s="29"/>
      <c r="ABU58" s="29"/>
      <c r="ABV58" s="29"/>
      <c r="ABW58" s="29"/>
      <c r="ABX58" s="29"/>
      <c r="ABY58" s="29"/>
      <c r="ABZ58" s="29"/>
      <c r="ACA58" s="29"/>
      <c r="ACB58" s="29"/>
      <c r="ACC58" s="29"/>
      <c r="ACD58" s="29"/>
      <c r="ACE58" s="29"/>
      <c r="ACF58" s="29"/>
      <c r="ACG58" s="29"/>
      <c r="ACH58" s="29"/>
      <c r="ACI58" s="29"/>
      <c r="ACJ58" s="29"/>
      <c r="ACK58" s="29"/>
      <c r="ACL58" s="29"/>
      <c r="ACM58" s="29"/>
      <c r="ACN58" s="29"/>
      <c r="ACO58" s="29"/>
      <c r="ACP58" s="29"/>
      <c r="ACQ58" s="29"/>
      <c r="ACR58" s="29"/>
      <c r="ACS58" s="29"/>
      <c r="ACT58" s="29"/>
      <c r="ACU58" s="29"/>
      <c r="ACV58" s="29"/>
      <c r="ACW58" s="29"/>
      <c r="ACX58" s="29"/>
      <c r="ACY58" s="29"/>
      <c r="ACZ58" s="29"/>
      <c r="ADA58" s="29"/>
      <c r="ADB58" s="29"/>
      <c r="ADC58" s="29"/>
      <c r="ADD58" s="29"/>
      <c r="ADE58" s="29"/>
      <c r="ADF58" s="29"/>
      <c r="ADG58" s="29"/>
      <c r="ADH58" s="29"/>
      <c r="ADI58" s="29"/>
      <c r="ADJ58" s="29"/>
      <c r="ADK58" s="29"/>
      <c r="ADL58" s="29"/>
      <c r="ADM58" s="29"/>
      <c r="ADN58" s="29"/>
      <c r="ADO58" s="29"/>
      <c r="ADP58" s="29"/>
      <c r="ADQ58" s="29"/>
      <c r="ADR58" s="29"/>
      <c r="ADS58" s="29"/>
      <c r="ADT58" s="29"/>
      <c r="ADU58" s="29"/>
      <c r="ADV58" s="29"/>
      <c r="ADW58" s="29"/>
      <c r="ADX58" s="29"/>
      <c r="ADY58" s="29"/>
      <c r="ADZ58" s="29"/>
      <c r="AEA58" s="29"/>
      <c r="AEB58" s="29"/>
      <c r="AEC58" s="29"/>
      <c r="AED58" s="29"/>
      <c r="AEE58" s="29"/>
      <c r="AEF58" s="29"/>
      <c r="AEG58" s="29"/>
      <c r="AEH58" s="29"/>
      <c r="AEI58" s="29"/>
      <c r="AEJ58" s="29"/>
      <c r="AEK58" s="29"/>
      <c r="AEL58" s="29"/>
      <c r="AEM58" s="29"/>
      <c r="AEN58" s="29"/>
      <c r="AEO58" s="29"/>
      <c r="AEP58" s="29"/>
      <c r="AEQ58" s="29"/>
      <c r="AER58" s="29"/>
      <c r="AES58" s="29"/>
      <c r="AET58" s="29"/>
      <c r="AEU58" s="29"/>
      <c r="AEV58" s="29"/>
      <c r="AEW58" s="29"/>
      <c r="AEX58" s="29"/>
      <c r="AEY58" s="29"/>
      <c r="AEZ58" s="29"/>
      <c r="AFA58" s="29"/>
      <c r="AFB58" s="29"/>
      <c r="AFC58" s="29"/>
      <c r="AFD58" s="29"/>
      <c r="AFE58" s="29"/>
      <c r="AFF58" s="29"/>
      <c r="AFG58" s="29"/>
      <c r="AFH58" s="29"/>
      <c r="AFI58" s="29"/>
      <c r="AFJ58" s="29"/>
      <c r="AFK58" s="29"/>
      <c r="AFL58" s="29"/>
      <c r="AFM58" s="29"/>
      <c r="AFN58" s="29"/>
      <c r="AFO58" s="29"/>
      <c r="AFP58" s="29"/>
      <c r="AFQ58" s="29"/>
      <c r="AFR58" s="29"/>
      <c r="AFS58" s="29"/>
      <c r="AFT58" s="29"/>
      <c r="AFU58" s="29"/>
      <c r="AFV58" s="29"/>
      <c r="AFW58" s="29"/>
      <c r="AFX58" s="29"/>
      <c r="AFY58" s="29"/>
      <c r="AFZ58" s="29"/>
      <c r="AGA58" s="29"/>
      <c r="AGB58" s="29"/>
      <c r="AGC58" s="29"/>
      <c r="AGD58" s="29"/>
      <c r="AGE58" s="29"/>
      <c r="AGF58" s="29"/>
      <c r="AGG58" s="29"/>
      <c r="AGH58" s="29"/>
      <c r="AGI58" s="29"/>
      <c r="AGJ58" s="29"/>
      <c r="AGK58" s="29"/>
      <c r="AGL58" s="29"/>
      <c r="AGM58" s="29"/>
      <c r="AGN58" s="29"/>
      <c r="AGO58" s="29"/>
      <c r="AGP58" s="29"/>
      <c r="AGQ58" s="29"/>
      <c r="AGR58" s="29"/>
      <c r="AGS58" s="29"/>
      <c r="AGT58" s="29"/>
      <c r="AGU58" s="29"/>
      <c r="AGV58" s="29"/>
      <c r="AGW58" s="29"/>
      <c r="AGX58" s="29"/>
      <c r="AGY58" s="29"/>
      <c r="AGZ58" s="29"/>
      <c r="AHA58" s="29"/>
      <c r="AHB58" s="29"/>
      <c r="AHC58" s="29"/>
      <c r="AHD58" s="29"/>
      <c r="AHE58" s="29"/>
      <c r="AHF58" s="29"/>
      <c r="AHG58" s="29"/>
      <c r="AHH58" s="29"/>
      <c r="AHI58" s="29"/>
      <c r="AHJ58" s="29"/>
      <c r="AHK58" s="29"/>
      <c r="AHL58" s="29"/>
      <c r="AHM58" s="29"/>
      <c r="AHN58" s="29"/>
      <c r="AHO58" s="29"/>
      <c r="AHP58" s="29"/>
      <c r="AHQ58" s="29"/>
      <c r="AHR58" s="29"/>
      <c r="AHS58" s="29"/>
      <c r="AHT58" s="29"/>
      <c r="AHU58" s="29"/>
      <c r="AHV58" s="29"/>
      <c r="AHW58" s="29"/>
      <c r="AHX58" s="29"/>
      <c r="AHY58" s="29"/>
      <c r="AHZ58" s="29"/>
      <c r="AIA58" s="29"/>
      <c r="AIB58" s="29"/>
      <c r="AIC58" s="29"/>
      <c r="AID58" s="29"/>
      <c r="AIE58" s="29"/>
      <c r="AIF58" s="29"/>
      <c r="AIG58" s="29"/>
      <c r="AIH58" s="29"/>
      <c r="AII58" s="29"/>
      <c r="AIJ58" s="29"/>
      <c r="AIK58" s="29"/>
      <c r="AIL58" s="29"/>
      <c r="AIM58" s="29"/>
      <c r="AIN58" s="29"/>
      <c r="AIO58" s="29"/>
      <c r="AIP58" s="29"/>
      <c r="AIQ58" s="29"/>
      <c r="AIR58" s="29"/>
      <c r="AIS58" s="29"/>
      <c r="AIT58" s="29"/>
      <c r="AIU58" s="29"/>
      <c r="AIV58" s="29"/>
      <c r="AIW58" s="29"/>
      <c r="AIX58" s="29"/>
      <c r="AIY58" s="29"/>
      <c r="AIZ58" s="29"/>
      <c r="AJA58" s="29"/>
      <c r="AJB58" s="29"/>
      <c r="AJC58" s="29"/>
      <c r="AJD58" s="29"/>
      <c r="AJE58" s="29"/>
      <c r="AJF58" s="29"/>
      <c r="AJG58" s="29"/>
      <c r="AJH58" s="29"/>
      <c r="AJI58" s="29"/>
      <c r="AJJ58" s="29"/>
      <c r="AJK58" s="29"/>
      <c r="AJL58" s="29"/>
      <c r="AJM58" s="29"/>
      <c r="AJN58" s="29"/>
      <c r="AJO58" s="29"/>
      <c r="AJP58" s="29"/>
      <c r="AJQ58" s="29"/>
      <c r="AJR58" s="29"/>
      <c r="AJS58" s="29"/>
      <c r="AJT58" s="29"/>
      <c r="AJU58" s="29"/>
      <c r="AJV58" s="29"/>
      <c r="AJW58" s="29"/>
      <c r="AJX58" s="29"/>
      <c r="AJY58" s="29"/>
      <c r="AJZ58" s="29"/>
      <c r="AKA58" s="29"/>
      <c r="AKB58" s="29"/>
      <c r="AKC58" s="29"/>
      <c r="AKD58" s="29"/>
      <c r="AKE58" s="29"/>
      <c r="AKF58" s="29"/>
      <c r="AKG58" s="29"/>
      <c r="AKH58" s="29"/>
      <c r="AKI58" s="29"/>
      <c r="AKJ58" s="29"/>
      <c r="AKK58" s="29"/>
      <c r="AKL58" s="29"/>
      <c r="AKM58" s="29"/>
      <c r="AKN58" s="29"/>
      <c r="AKO58" s="29"/>
      <c r="AKP58" s="29"/>
      <c r="AKQ58" s="29"/>
      <c r="AKR58" s="29"/>
      <c r="AKS58" s="29"/>
      <c r="AKT58" s="29"/>
      <c r="AKU58" s="29"/>
      <c r="AKV58" s="29"/>
      <c r="AKW58" s="29"/>
      <c r="AKX58" s="29"/>
      <c r="AKY58" s="29"/>
      <c r="AKZ58" s="29"/>
      <c r="ALA58" s="29"/>
      <c r="ALB58" s="29"/>
      <c r="ALC58" s="29"/>
      <c r="ALD58" s="29"/>
      <c r="ALE58" s="29"/>
      <c r="ALF58" s="29"/>
      <c r="ALG58" s="29"/>
      <c r="ALH58" s="29"/>
      <c r="ALI58" s="29"/>
      <c r="ALJ58" s="29"/>
      <c r="ALK58" s="29"/>
      <c r="ALL58" s="29"/>
      <c r="ALM58" s="29"/>
      <c r="ALN58" s="29"/>
      <c r="ALO58" s="29"/>
      <c r="ALP58" s="29"/>
      <c r="ALQ58" s="29"/>
      <c r="ALR58" s="29"/>
      <c r="ALS58" s="29"/>
      <c r="ALT58" s="29"/>
      <c r="ALU58" s="29"/>
      <c r="ALV58" s="29"/>
      <c r="ALW58" s="29"/>
      <c r="ALX58" s="29"/>
      <c r="ALY58" s="29"/>
      <c r="ALZ58" s="29"/>
      <c r="AMA58" s="29"/>
      <c r="AMB58" s="29"/>
      <c r="AMC58" s="29"/>
      <c r="AMD58" s="29"/>
      <c r="AME58" s="29"/>
      <c r="AMF58" s="29"/>
      <c r="AMG58" s="29"/>
      <c r="AMH58" s="29"/>
      <c r="AMI58" s="29"/>
      <c r="AMJ58" s="29"/>
      <c r="AMK58" s="29"/>
      <c r="AML58" s="29"/>
      <c r="AMM58" s="29"/>
      <c r="AMN58" s="29"/>
      <c r="AMO58" s="29"/>
      <c r="AMP58" s="29"/>
      <c r="AMQ58" s="29"/>
      <c r="AMR58" s="29"/>
    </row>
    <row r="59" spans="1:1032" ht="39" customHeight="1" x14ac:dyDescent="0.25">
      <c r="A59" s="172" t="s">
        <v>297</v>
      </c>
      <c r="B59" s="113" t="s">
        <v>65</v>
      </c>
      <c r="C59" s="79"/>
      <c r="D59" s="80"/>
      <c r="E59" s="80"/>
      <c r="F59" s="80"/>
      <c r="G59" s="80"/>
      <c r="H59" s="80"/>
      <c r="I59" s="80"/>
      <c r="J59" s="197" t="s">
        <v>46</v>
      </c>
      <c r="K59" s="49"/>
      <c r="L59" s="77"/>
      <c r="M59" s="209"/>
      <c r="N59" s="100"/>
      <c r="O59" s="100"/>
      <c r="P59" s="96"/>
      <c r="Q59" s="96"/>
      <c r="R59" s="78"/>
      <c r="S59" s="33"/>
    </row>
    <row r="60" spans="1:1032" ht="21.75" customHeight="1" thickBot="1" x14ac:dyDescent="0.3">
      <c r="A60" s="92"/>
      <c r="B60" s="92"/>
      <c r="C60" s="93"/>
      <c r="D60" s="94"/>
      <c r="E60" s="94"/>
      <c r="F60" s="94"/>
      <c r="G60" s="94"/>
      <c r="H60" s="94"/>
      <c r="I60" s="94"/>
      <c r="J60" s="95"/>
      <c r="K60" s="78"/>
      <c r="L60" s="77"/>
      <c r="M60" s="210"/>
      <c r="N60" s="100"/>
      <c r="O60" s="100"/>
      <c r="P60" s="96"/>
      <c r="Q60" s="96"/>
      <c r="R60" s="78"/>
      <c r="S60" s="33"/>
    </row>
    <row r="61" spans="1:1032" ht="15" customHeight="1" thickBot="1" x14ac:dyDescent="0.3">
      <c r="A61" s="81"/>
      <c r="B61" s="81" t="s">
        <v>79</v>
      </c>
      <c r="C61" s="81"/>
      <c r="D61" s="81"/>
      <c r="E61" s="81"/>
      <c r="F61" s="81"/>
      <c r="G61" s="81"/>
      <c r="H61" s="165">
        <f>SUM(H14+H28+H46+H50+H57)</f>
        <v>1698</v>
      </c>
      <c r="I61" s="81"/>
      <c r="J61" s="81"/>
      <c r="K61" s="111"/>
      <c r="L61" s="112"/>
      <c r="M61" s="110"/>
      <c r="N61" s="101"/>
      <c r="O61" s="101"/>
      <c r="P61" s="63"/>
      <c r="Q61" s="63"/>
      <c r="R61" s="82"/>
      <c r="S61" s="25"/>
    </row>
    <row r="62" spans="1:1032" ht="54.75" customHeight="1" thickBot="1" x14ac:dyDescent="0.3">
      <c r="A62" s="39"/>
      <c r="B62" s="64"/>
      <c r="C62" s="65"/>
      <c r="D62" s="66"/>
      <c r="E62" s="66"/>
      <c r="F62" s="66"/>
      <c r="G62" s="66"/>
      <c r="H62" s="66"/>
      <c r="I62" s="66"/>
      <c r="J62" s="67"/>
      <c r="M62" s="83"/>
      <c r="N62" s="114"/>
      <c r="O62" s="114"/>
      <c r="P62" s="115"/>
      <c r="Q62" s="115"/>
      <c r="R62" s="116"/>
      <c r="S62" s="118" t="s">
        <v>91</v>
      </c>
    </row>
    <row r="63" spans="1:1032" ht="101.25" customHeight="1" x14ac:dyDescent="0.25">
      <c r="A63" s="19"/>
      <c r="B63" s="19"/>
      <c r="C63" s="19"/>
      <c r="D63" s="19"/>
      <c r="E63" s="19"/>
      <c r="F63" s="19"/>
      <c r="G63" s="19"/>
      <c r="H63" s="19"/>
      <c r="I63" s="19"/>
      <c r="M63" s="53" t="s">
        <v>17</v>
      </c>
      <c r="N63" s="53"/>
      <c r="O63" s="53"/>
      <c r="P63" s="53"/>
      <c r="Q63" s="53"/>
      <c r="R63" s="68" t="s">
        <v>78</v>
      </c>
    </row>
    <row r="64" spans="1:1032" ht="33" customHeight="1" x14ac:dyDescent="0.25">
      <c r="A64" s="39"/>
      <c r="B64" s="46" t="s">
        <v>12</v>
      </c>
      <c r="C64" s="44"/>
      <c r="D64" s="45"/>
      <c r="E64" s="45"/>
      <c r="F64" s="45"/>
      <c r="G64" s="45"/>
      <c r="H64" s="45"/>
      <c r="I64" s="45"/>
      <c r="J64" s="32"/>
    </row>
    <row r="65" spans="1:1032" ht="15" customHeight="1" x14ac:dyDescent="0.25">
      <c r="A65" s="26"/>
      <c r="B65" s="228" t="s">
        <v>56</v>
      </c>
      <c r="C65" s="228"/>
      <c r="D65" s="228"/>
      <c r="E65" s="228"/>
      <c r="F65" s="228"/>
      <c r="G65" s="228"/>
      <c r="H65" s="228"/>
      <c r="I65" s="228"/>
      <c r="J65" s="228"/>
      <c r="K65" s="228"/>
      <c r="L65" s="228"/>
      <c r="M65" s="228"/>
      <c r="N65" s="228"/>
      <c r="O65" s="228"/>
      <c r="P65" s="228"/>
      <c r="Q65" s="228"/>
      <c r="R65" s="228"/>
    </row>
    <row r="66" spans="1:1032" ht="16.899999999999999" customHeight="1" x14ac:dyDescent="0.25">
      <c r="B66" s="224" t="s">
        <v>57</v>
      </c>
      <c r="C66" s="224"/>
      <c r="D66" s="224"/>
      <c r="E66" s="224"/>
      <c r="F66" s="224"/>
      <c r="G66" s="224"/>
      <c r="H66" s="224"/>
      <c r="I66" s="224"/>
      <c r="J66" s="224"/>
      <c r="K66" s="224"/>
      <c r="L66" s="224"/>
      <c r="M66" s="224"/>
      <c r="N66" s="224"/>
      <c r="O66" s="224"/>
      <c r="P66" s="224"/>
      <c r="Q66" s="224"/>
      <c r="R66" s="224"/>
    </row>
    <row r="67" spans="1:1032" ht="15" customHeight="1" x14ac:dyDescent="0.25">
      <c r="B67" s="225" t="s">
        <v>63</v>
      </c>
      <c r="C67" s="225"/>
      <c r="D67" s="225"/>
      <c r="E67" s="225"/>
      <c r="F67" s="225"/>
      <c r="G67" s="225"/>
      <c r="H67" s="225"/>
      <c r="I67" s="225"/>
      <c r="J67" s="225"/>
      <c r="K67" s="225"/>
      <c r="L67" s="225"/>
      <c r="M67" s="225"/>
      <c r="N67" s="225"/>
      <c r="O67" s="225"/>
      <c r="P67" s="225"/>
      <c r="Q67" s="225"/>
      <c r="R67" s="225"/>
    </row>
    <row r="68" spans="1:1032" ht="15" customHeight="1" x14ac:dyDescent="0.25">
      <c r="B68" s="226" t="s">
        <v>58</v>
      </c>
      <c r="C68" s="226"/>
      <c r="D68" s="226"/>
      <c r="E68" s="226"/>
      <c r="F68" s="226"/>
      <c r="G68" s="226"/>
      <c r="H68" s="226"/>
      <c r="I68" s="226"/>
      <c r="J68" s="226"/>
      <c r="K68" s="226"/>
      <c r="L68" s="226"/>
      <c r="M68" s="226"/>
      <c r="N68" s="226"/>
      <c r="O68" s="226"/>
      <c r="P68" s="226"/>
      <c r="Q68" s="226"/>
      <c r="R68" s="226"/>
    </row>
    <row r="69" spans="1:1032" ht="17.649999999999999" customHeight="1" x14ac:dyDescent="0.25">
      <c r="B69" s="223" t="s">
        <v>59</v>
      </c>
      <c r="C69" s="223"/>
      <c r="D69" s="223"/>
      <c r="E69" s="223"/>
      <c r="F69" s="223"/>
      <c r="G69" s="223"/>
      <c r="H69" s="223"/>
      <c r="I69" s="223"/>
      <c r="J69" s="223"/>
      <c r="K69" s="223"/>
      <c r="L69" s="223"/>
      <c r="M69" s="223"/>
      <c r="N69" s="223"/>
      <c r="O69" s="223"/>
      <c r="P69" s="223"/>
      <c r="Q69" s="223"/>
      <c r="R69" s="223"/>
    </row>
    <row r="70" spans="1:1032" s="28" customFormat="1" x14ac:dyDescent="0.25">
      <c r="A70" s="27"/>
      <c r="B70" s="37" t="s">
        <v>60</v>
      </c>
      <c r="C70" s="37"/>
      <c r="D70" s="37"/>
      <c r="E70" s="37"/>
      <c r="F70" s="37"/>
      <c r="G70" s="37"/>
      <c r="H70" s="37"/>
      <c r="I70" s="37"/>
      <c r="J70" s="19"/>
      <c r="K70" s="19"/>
      <c r="L70" s="19"/>
      <c r="M70" s="19"/>
      <c r="N70" s="19"/>
      <c r="O70" s="19"/>
      <c r="P70" s="19"/>
      <c r="Q70" s="19"/>
      <c r="R70" s="19"/>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c r="HT70" s="27"/>
      <c r="HU70" s="27"/>
      <c r="HV70" s="27"/>
      <c r="HW70" s="27"/>
      <c r="HX70" s="27"/>
      <c r="HY70" s="27"/>
      <c r="HZ70" s="27"/>
      <c r="IA70" s="27"/>
      <c r="IB70" s="27"/>
      <c r="IC70" s="27"/>
      <c r="ID70" s="27"/>
      <c r="IE70" s="27"/>
      <c r="IF70" s="27"/>
      <c r="IG70" s="27"/>
      <c r="IH70" s="27"/>
      <c r="II70" s="27"/>
      <c r="IJ70" s="27"/>
      <c r="IK70" s="27"/>
      <c r="IL70" s="27"/>
      <c r="IM70" s="27"/>
      <c r="IN70" s="27"/>
      <c r="IO70" s="27"/>
      <c r="IP70" s="27"/>
      <c r="IQ70" s="27"/>
      <c r="IR70" s="27"/>
      <c r="IS70" s="27"/>
      <c r="IT70" s="27"/>
      <c r="IU70" s="27"/>
      <c r="IV70" s="27"/>
      <c r="IW70" s="27"/>
      <c r="IX70" s="27"/>
      <c r="IY70" s="27"/>
      <c r="IZ70" s="27"/>
      <c r="JA70" s="27"/>
      <c r="JB70" s="27"/>
      <c r="JC70" s="27"/>
      <c r="JD70" s="27"/>
      <c r="JE70" s="27"/>
      <c r="JF70" s="27"/>
      <c r="JG70" s="27"/>
      <c r="JH70" s="27"/>
      <c r="JI70" s="27"/>
      <c r="JJ70" s="27"/>
      <c r="JK70" s="27"/>
      <c r="JL70" s="27"/>
      <c r="JM70" s="27"/>
      <c r="JN70" s="27"/>
      <c r="JO70" s="27"/>
      <c r="JP70" s="27"/>
      <c r="JQ70" s="27"/>
      <c r="JR70" s="27"/>
      <c r="JS70" s="27"/>
      <c r="JT70" s="27"/>
      <c r="JU70" s="27"/>
      <c r="JV70" s="27"/>
      <c r="JW70" s="27"/>
      <c r="JX70" s="27"/>
      <c r="JY70" s="27"/>
      <c r="JZ70" s="27"/>
      <c r="KA70" s="27"/>
      <c r="KB70" s="27"/>
      <c r="KC70" s="27"/>
      <c r="KD70" s="27"/>
      <c r="KE70" s="27"/>
      <c r="KF70" s="27"/>
      <c r="KG70" s="27"/>
      <c r="KH70" s="27"/>
      <c r="KI70" s="27"/>
      <c r="KJ70" s="27"/>
      <c r="KK70" s="27"/>
      <c r="KL70" s="27"/>
      <c r="KM70" s="27"/>
      <c r="KN70" s="27"/>
      <c r="KO70" s="27"/>
      <c r="KP70" s="27"/>
      <c r="KQ70" s="27"/>
      <c r="KR70" s="27"/>
      <c r="KS70" s="27"/>
      <c r="KT70" s="27"/>
      <c r="KU70" s="27"/>
      <c r="KV70" s="27"/>
      <c r="KW70" s="27"/>
      <c r="KX70" s="27"/>
      <c r="KY70" s="27"/>
      <c r="KZ70" s="27"/>
      <c r="LA70" s="27"/>
      <c r="LB70" s="27"/>
      <c r="LC70" s="27"/>
      <c r="LD70" s="27"/>
      <c r="LE70" s="27"/>
      <c r="LF70" s="27"/>
      <c r="LG70" s="27"/>
      <c r="LH70" s="27"/>
      <c r="LI70" s="27"/>
      <c r="LJ70" s="27"/>
      <c r="LK70" s="27"/>
      <c r="LL70" s="27"/>
      <c r="LM70" s="27"/>
      <c r="LN70" s="27"/>
      <c r="LO70" s="27"/>
      <c r="LP70" s="27"/>
      <c r="LQ70" s="27"/>
      <c r="LR70" s="27"/>
      <c r="LS70" s="27"/>
      <c r="LT70" s="27"/>
      <c r="LU70" s="27"/>
      <c r="LV70" s="27"/>
      <c r="LW70" s="27"/>
      <c r="LX70" s="27"/>
      <c r="LY70" s="27"/>
      <c r="LZ70" s="27"/>
      <c r="MA70" s="27"/>
      <c r="MB70" s="27"/>
      <c r="MC70" s="27"/>
      <c r="MD70" s="27"/>
      <c r="ME70" s="27"/>
      <c r="MF70" s="27"/>
      <c r="MG70" s="27"/>
      <c r="MH70" s="27"/>
      <c r="MI70" s="27"/>
      <c r="MJ70" s="27"/>
      <c r="MK70" s="27"/>
      <c r="ML70" s="27"/>
      <c r="MM70" s="27"/>
      <c r="MN70" s="27"/>
      <c r="MO70" s="27"/>
      <c r="MP70" s="27"/>
      <c r="MQ70" s="27"/>
      <c r="MR70" s="27"/>
      <c r="MS70" s="27"/>
      <c r="MT70" s="27"/>
      <c r="MU70" s="27"/>
      <c r="MV70" s="27"/>
      <c r="MW70" s="27"/>
      <c r="MX70" s="27"/>
      <c r="MY70" s="27"/>
      <c r="MZ70" s="27"/>
      <c r="NA70" s="27"/>
      <c r="NB70" s="27"/>
      <c r="NC70" s="27"/>
      <c r="ND70" s="27"/>
      <c r="NE70" s="27"/>
      <c r="NF70" s="27"/>
      <c r="NG70" s="27"/>
      <c r="NH70" s="27"/>
      <c r="NI70" s="27"/>
      <c r="NJ70" s="27"/>
      <c r="NK70" s="27"/>
      <c r="NL70" s="27"/>
      <c r="NM70" s="27"/>
      <c r="NN70" s="27"/>
      <c r="NO70" s="27"/>
      <c r="NP70" s="27"/>
      <c r="NQ70" s="27"/>
      <c r="NR70" s="27"/>
      <c r="NS70" s="27"/>
      <c r="NT70" s="27"/>
      <c r="NU70" s="27"/>
      <c r="NV70" s="27"/>
      <c r="NW70" s="27"/>
      <c r="NX70" s="27"/>
      <c r="NY70" s="27"/>
      <c r="NZ70" s="27"/>
      <c r="OA70" s="27"/>
      <c r="OB70" s="27"/>
      <c r="OC70" s="27"/>
      <c r="OD70" s="27"/>
      <c r="OE70" s="27"/>
      <c r="OF70" s="27"/>
      <c r="OG70" s="27"/>
      <c r="OH70" s="27"/>
      <c r="OI70" s="27"/>
      <c r="OJ70" s="27"/>
      <c r="OK70" s="27"/>
      <c r="OL70" s="27"/>
      <c r="OM70" s="27"/>
      <c r="ON70" s="27"/>
      <c r="OO70" s="27"/>
      <c r="OP70" s="27"/>
      <c r="OQ70" s="27"/>
      <c r="OR70" s="27"/>
      <c r="OS70" s="27"/>
      <c r="OT70" s="27"/>
      <c r="OU70" s="27"/>
      <c r="OV70" s="27"/>
      <c r="OW70" s="27"/>
      <c r="OX70" s="27"/>
      <c r="OY70" s="27"/>
      <c r="OZ70" s="27"/>
      <c r="PA70" s="27"/>
      <c r="PB70" s="27"/>
      <c r="PC70" s="27"/>
      <c r="PD70" s="27"/>
      <c r="PE70" s="27"/>
      <c r="PF70" s="27"/>
      <c r="PG70" s="27"/>
      <c r="PH70" s="27"/>
      <c r="PI70" s="27"/>
      <c r="PJ70" s="27"/>
      <c r="PK70" s="27"/>
      <c r="PL70" s="27"/>
      <c r="PM70" s="27"/>
      <c r="PN70" s="27"/>
      <c r="PO70" s="27"/>
      <c r="PP70" s="27"/>
      <c r="PQ70" s="27"/>
      <c r="PR70" s="27"/>
      <c r="PS70" s="27"/>
      <c r="PT70" s="27"/>
      <c r="PU70" s="27"/>
      <c r="PV70" s="27"/>
      <c r="PW70" s="27"/>
      <c r="PX70" s="27"/>
      <c r="PY70" s="27"/>
      <c r="PZ70" s="27"/>
      <c r="QA70" s="27"/>
      <c r="QB70" s="27"/>
      <c r="QC70" s="27"/>
      <c r="QD70" s="27"/>
      <c r="QE70" s="27"/>
      <c r="QF70" s="27"/>
      <c r="QG70" s="27"/>
      <c r="QH70" s="27"/>
      <c r="QI70" s="27"/>
      <c r="QJ70" s="27"/>
      <c r="QK70" s="27"/>
      <c r="QL70" s="27"/>
      <c r="QM70" s="27"/>
      <c r="QN70" s="27"/>
      <c r="QO70" s="27"/>
      <c r="QP70" s="27"/>
      <c r="QQ70" s="27"/>
      <c r="QR70" s="27"/>
      <c r="QS70" s="27"/>
      <c r="QT70" s="27"/>
      <c r="QU70" s="27"/>
      <c r="QV70" s="27"/>
      <c r="QW70" s="27"/>
      <c r="QX70" s="27"/>
      <c r="QY70" s="27"/>
      <c r="QZ70" s="27"/>
      <c r="RA70" s="27"/>
      <c r="RB70" s="27"/>
      <c r="RC70" s="27"/>
      <c r="RD70" s="27"/>
      <c r="RE70" s="27"/>
      <c r="RF70" s="27"/>
      <c r="RG70" s="27"/>
      <c r="RH70" s="27"/>
      <c r="RI70" s="27"/>
      <c r="RJ70" s="27"/>
      <c r="RK70" s="27"/>
      <c r="RL70" s="27"/>
      <c r="RM70" s="27"/>
      <c r="RN70" s="27"/>
      <c r="RO70" s="27"/>
      <c r="RP70" s="27"/>
      <c r="RQ70" s="27"/>
      <c r="RR70" s="27"/>
      <c r="RS70" s="27"/>
      <c r="RT70" s="27"/>
      <c r="RU70" s="27"/>
      <c r="RV70" s="27"/>
      <c r="RW70" s="27"/>
      <c r="RX70" s="27"/>
      <c r="RY70" s="27"/>
      <c r="RZ70" s="27"/>
      <c r="SA70" s="27"/>
      <c r="SB70" s="27"/>
      <c r="SC70" s="27"/>
      <c r="SD70" s="27"/>
      <c r="SE70" s="27"/>
      <c r="SF70" s="27"/>
      <c r="SG70" s="27"/>
      <c r="SH70" s="27"/>
      <c r="SI70" s="27"/>
      <c r="SJ70" s="27"/>
      <c r="SK70" s="27"/>
      <c r="SL70" s="27"/>
      <c r="SM70" s="27"/>
      <c r="SN70" s="27"/>
      <c r="SO70" s="27"/>
      <c r="SP70" s="27"/>
      <c r="SQ70" s="27"/>
      <c r="SR70" s="27"/>
      <c r="SS70" s="27"/>
      <c r="ST70" s="27"/>
      <c r="SU70" s="27"/>
      <c r="SV70" s="27"/>
      <c r="SW70" s="27"/>
      <c r="SX70" s="27"/>
      <c r="SY70" s="27"/>
      <c r="SZ70" s="27"/>
      <c r="TA70" s="27"/>
      <c r="TB70" s="27"/>
      <c r="TC70" s="27"/>
      <c r="TD70" s="27"/>
      <c r="TE70" s="27"/>
      <c r="TF70" s="27"/>
      <c r="TG70" s="27"/>
      <c r="TH70" s="27"/>
      <c r="TI70" s="27"/>
      <c r="TJ70" s="27"/>
      <c r="TK70" s="27"/>
      <c r="TL70" s="27"/>
      <c r="TM70" s="27"/>
      <c r="TN70" s="27"/>
      <c r="TO70" s="27"/>
      <c r="TP70" s="27"/>
      <c r="TQ70" s="27"/>
      <c r="TR70" s="27"/>
      <c r="TS70" s="27"/>
      <c r="TT70" s="27"/>
      <c r="TU70" s="27"/>
      <c r="TV70" s="27"/>
      <c r="TW70" s="27"/>
      <c r="TX70" s="27"/>
      <c r="TY70" s="27"/>
      <c r="TZ70" s="27"/>
      <c r="UA70" s="27"/>
      <c r="UB70" s="27"/>
      <c r="UC70" s="27"/>
      <c r="UD70" s="27"/>
      <c r="UE70" s="27"/>
      <c r="UF70" s="27"/>
      <c r="UG70" s="27"/>
      <c r="UH70" s="27"/>
      <c r="UI70" s="27"/>
      <c r="UJ70" s="27"/>
      <c r="UK70" s="27"/>
      <c r="UL70" s="27"/>
      <c r="UM70" s="27"/>
      <c r="UN70" s="27"/>
      <c r="UO70" s="27"/>
      <c r="UP70" s="27"/>
      <c r="UQ70" s="27"/>
      <c r="UR70" s="27"/>
      <c r="US70" s="27"/>
      <c r="UT70" s="27"/>
      <c r="UU70" s="27"/>
      <c r="UV70" s="27"/>
      <c r="UW70" s="27"/>
      <c r="UX70" s="27"/>
      <c r="UY70" s="27"/>
      <c r="UZ70" s="27"/>
      <c r="VA70" s="27"/>
      <c r="VB70" s="27"/>
      <c r="VC70" s="27"/>
      <c r="VD70" s="27"/>
      <c r="VE70" s="27"/>
      <c r="VF70" s="27"/>
      <c r="VG70" s="27"/>
      <c r="VH70" s="27"/>
      <c r="VI70" s="27"/>
      <c r="VJ70" s="27"/>
      <c r="VK70" s="27"/>
      <c r="VL70" s="27"/>
      <c r="VM70" s="27"/>
      <c r="VN70" s="27"/>
      <c r="VO70" s="27"/>
      <c r="VP70" s="27"/>
      <c r="VQ70" s="27"/>
      <c r="VR70" s="27"/>
      <c r="VS70" s="27"/>
      <c r="VT70" s="27"/>
      <c r="VU70" s="27"/>
      <c r="VV70" s="27"/>
      <c r="VW70" s="27"/>
      <c r="VX70" s="27"/>
      <c r="VY70" s="27"/>
      <c r="VZ70" s="27"/>
      <c r="WA70" s="27"/>
      <c r="WB70" s="27"/>
      <c r="WC70" s="27"/>
      <c r="WD70" s="27"/>
      <c r="WE70" s="27"/>
      <c r="WF70" s="27"/>
      <c r="WG70" s="27"/>
      <c r="WH70" s="27"/>
      <c r="WI70" s="27"/>
      <c r="WJ70" s="27"/>
      <c r="WK70" s="27"/>
      <c r="WL70" s="27"/>
      <c r="WM70" s="27"/>
      <c r="WN70" s="27"/>
      <c r="WO70" s="27"/>
      <c r="WP70" s="27"/>
      <c r="WQ70" s="27"/>
      <c r="WR70" s="27"/>
      <c r="WS70" s="27"/>
      <c r="WT70" s="27"/>
      <c r="WU70" s="27"/>
      <c r="WV70" s="27"/>
      <c r="WW70" s="27"/>
      <c r="WX70" s="27"/>
      <c r="WY70" s="27"/>
      <c r="WZ70" s="27"/>
      <c r="XA70" s="27"/>
      <c r="XB70" s="27"/>
      <c r="XC70" s="27"/>
      <c r="XD70" s="27"/>
      <c r="XE70" s="27"/>
      <c r="XF70" s="27"/>
      <c r="XG70" s="27"/>
      <c r="XH70" s="27"/>
      <c r="XI70" s="27"/>
      <c r="XJ70" s="27"/>
      <c r="XK70" s="27"/>
      <c r="XL70" s="27"/>
      <c r="XM70" s="27"/>
      <c r="XN70" s="27"/>
      <c r="XO70" s="27"/>
      <c r="XP70" s="27"/>
      <c r="XQ70" s="27"/>
      <c r="XR70" s="27"/>
      <c r="XS70" s="27"/>
      <c r="XT70" s="27"/>
      <c r="XU70" s="27"/>
      <c r="XV70" s="27"/>
      <c r="XW70" s="27"/>
      <c r="XX70" s="27"/>
      <c r="XY70" s="27"/>
      <c r="XZ70" s="27"/>
      <c r="YA70" s="27"/>
      <c r="YB70" s="27"/>
      <c r="YC70" s="27"/>
      <c r="YD70" s="27"/>
      <c r="YE70" s="27"/>
      <c r="YF70" s="27"/>
      <c r="YG70" s="27"/>
      <c r="YH70" s="27"/>
      <c r="YI70" s="27"/>
      <c r="YJ70" s="27"/>
      <c r="YK70" s="27"/>
      <c r="YL70" s="27"/>
      <c r="YM70" s="27"/>
      <c r="YN70" s="27"/>
      <c r="YO70" s="27"/>
      <c r="YP70" s="27"/>
      <c r="YQ70" s="27"/>
      <c r="YR70" s="27"/>
      <c r="YS70" s="27"/>
      <c r="YT70" s="27"/>
      <c r="YU70" s="27"/>
      <c r="YV70" s="27"/>
      <c r="YW70" s="27"/>
      <c r="YX70" s="27"/>
      <c r="YY70" s="27"/>
      <c r="YZ70" s="27"/>
      <c r="ZA70" s="27"/>
      <c r="ZB70" s="27"/>
      <c r="ZC70" s="27"/>
      <c r="ZD70" s="27"/>
      <c r="ZE70" s="27"/>
      <c r="ZF70" s="27"/>
      <c r="ZG70" s="27"/>
      <c r="ZH70" s="27"/>
      <c r="ZI70" s="27"/>
      <c r="ZJ70" s="27"/>
      <c r="ZK70" s="27"/>
      <c r="ZL70" s="27"/>
      <c r="ZM70" s="27"/>
      <c r="ZN70" s="27"/>
      <c r="ZO70" s="27"/>
      <c r="ZP70" s="27"/>
      <c r="ZQ70" s="27"/>
      <c r="ZR70" s="27"/>
      <c r="ZS70" s="27"/>
      <c r="ZT70" s="27"/>
      <c r="ZU70" s="27"/>
      <c r="ZV70" s="27"/>
      <c r="ZW70" s="27"/>
      <c r="ZX70" s="27"/>
      <c r="ZY70" s="27"/>
      <c r="ZZ70" s="27"/>
      <c r="AAA70" s="27"/>
      <c r="AAB70" s="27"/>
      <c r="AAC70" s="27"/>
      <c r="AAD70" s="27"/>
      <c r="AAE70" s="27"/>
      <c r="AAF70" s="27"/>
      <c r="AAG70" s="27"/>
      <c r="AAH70" s="27"/>
      <c r="AAI70" s="27"/>
      <c r="AAJ70" s="27"/>
      <c r="AAK70" s="27"/>
      <c r="AAL70" s="27"/>
      <c r="AAM70" s="27"/>
      <c r="AAN70" s="27"/>
      <c r="AAO70" s="27"/>
      <c r="AAP70" s="27"/>
      <c r="AAQ70" s="27"/>
      <c r="AAR70" s="27"/>
      <c r="AAS70" s="27"/>
      <c r="AAT70" s="27"/>
      <c r="AAU70" s="27"/>
      <c r="AAV70" s="27"/>
      <c r="AAW70" s="27"/>
      <c r="AAX70" s="27"/>
      <c r="AAY70" s="27"/>
      <c r="AAZ70" s="27"/>
      <c r="ABA70" s="27"/>
      <c r="ABB70" s="27"/>
      <c r="ABC70" s="27"/>
      <c r="ABD70" s="27"/>
      <c r="ABE70" s="27"/>
      <c r="ABF70" s="27"/>
      <c r="ABG70" s="27"/>
      <c r="ABH70" s="27"/>
      <c r="ABI70" s="27"/>
      <c r="ABJ70" s="27"/>
      <c r="ABK70" s="27"/>
      <c r="ABL70" s="27"/>
      <c r="ABM70" s="27"/>
      <c r="ABN70" s="27"/>
      <c r="ABO70" s="27"/>
      <c r="ABP70" s="27"/>
      <c r="ABQ70" s="27"/>
      <c r="ABR70" s="27"/>
      <c r="ABS70" s="27"/>
      <c r="ABT70" s="27"/>
      <c r="ABU70" s="27"/>
      <c r="ABV70" s="27"/>
      <c r="ABW70" s="27"/>
      <c r="ABX70" s="27"/>
      <c r="ABY70" s="27"/>
      <c r="ABZ70" s="27"/>
      <c r="ACA70" s="27"/>
      <c r="ACB70" s="27"/>
      <c r="ACC70" s="27"/>
      <c r="ACD70" s="27"/>
      <c r="ACE70" s="27"/>
      <c r="ACF70" s="27"/>
      <c r="ACG70" s="27"/>
      <c r="ACH70" s="27"/>
      <c r="ACI70" s="27"/>
      <c r="ACJ70" s="27"/>
      <c r="ACK70" s="27"/>
      <c r="ACL70" s="27"/>
      <c r="ACM70" s="27"/>
      <c r="ACN70" s="27"/>
      <c r="ACO70" s="27"/>
      <c r="ACP70" s="27"/>
      <c r="ACQ70" s="27"/>
      <c r="ACR70" s="27"/>
      <c r="ACS70" s="27"/>
      <c r="ACT70" s="27"/>
      <c r="ACU70" s="27"/>
      <c r="ACV70" s="27"/>
      <c r="ACW70" s="27"/>
      <c r="ACX70" s="27"/>
      <c r="ACY70" s="27"/>
      <c r="ACZ70" s="27"/>
      <c r="ADA70" s="27"/>
      <c r="ADB70" s="27"/>
      <c r="ADC70" s="27"/>
      <c r="ADD70" s="27"/>
      <c r="ADE70" s="27"/>
      <c r="ADF70" s="27"/>
      <c r="ADG70" s="27"/>
      <c r="ADH70" s="27"/>
      <c r="ADI70" s="27"/>
      <c r="ADJ70" s="27"/>
      <c r="ADK70" s="27"/>
      <c r="ADL70" s="27"/>
      <c r="ADM70" s="27"/>
      <c r="ADN70" s="27"/>
      <c r="ADO70" s="27"/>
      <c r="ADP70" s="27"/>
      <c r="ADQ70" s="27"/>
      <c r="ADR70" s="27"/>
      <c r="ADS70" s="27"/>
      <c r="ADT70" s="27"/>
      <c r="ADU70" s="27"/>
      <c r="ADV70" s="27"/>
      <c r="ADW70" s="27"/>
      <c r="ADX70" s="27"/>
      <c r="ADY70" s="27"/>
      <c r="ADZ70" s="27"/>
      <c r="AEA70" s="27"/>
      <c r="AEB70" s="27"/>
      <c r="AEC70" s="27"/>
      <c r="AED70" s="27"/>
      <c r="AEE70" s="27"/>
      <c r="AEF70" s="27"/>
      <c r="AEG70" s="27"/>
      <c r="AEH70" s="27"/>
      <c r="AEI70" s="27"/>
      <c r="AEJ70" s="27"/>
      <c r="AEK70" s="27"/>
      <c r="AEL70" s="27"/>
      <c r="AEM70" s="27"/>
      <c r="AEN70" s="27"/>
      <c r="AEO70" s="27"/>
      <c r="AEP70" s="27"/>
      <c r="AEQ70" s="27"/>
      <c r="AER70" s="27"/>
      <c r="AES70" s="27"/>
      <c r="AET70" s="27"/>
      <c r="AEU70" s="27"/>
      <c r="AEV70" s="27"/>
      <c r="AEW70" s="27"/>
      <c r="AEX70" s="27"/>
      <c r="AEY70" s="27"/>
      <c r="AEZ70" s="27"/>
      <c r="AFA70" s="27"/>
      <c r="AFB70" s="27"/>
      <c r="AFC70" s="27"/>
      <c r="AFD70" s="27"/>
      <c r="AFE70" s="27"/>
      <c r="AFF70" s="27"/>
      <c r="AFG70" s="27"/>
      <c r="AFH70" s="27"/>
      <c r="AFI70" s="27"/>
      <c r="AFJ70" s="27"/>
      <c r="AFK70" s="27"/>
      <c r="AFL70" s="27"/>
      <c r="AFM70" s="27"/>
      <c r="AFN70" s="27"/>
      <c r="AFO70" s="27"/>
      <c r="AFP70" s="27"/>
      <c r="AFQ70" s="27"/>
      <c r="AFR70" s="27"/>
      <c r="AFS70" s="27"/>
      <c r="AFT70" s="27"/>
      <c r="AFU70" s="27"/>
      <c r="AFV70" s="27"/>
      <c r="AFW70" s="27"/>
      <c r="AFX70" s="27"/>
      <c r="AFY70" s="27"/>
      <c r="AFZ70" s="27"/>
      <c r="AGA70" s="27"/>
      <c r="AGB70" s="27"/>
      <c r="AGC70" s="27"/>
      <c r="AGD70" s="27"/>
      <c r="AGE70" s="27"/>
      <c r="AGF70" s="27"/>
      <c r="AGG70" s="27"/>
      <c r="AGH70" s="27"/>
      <c r="AGI70" s="27"/>
      <c r="AGJ70" s="27"/>
      <c r="AGK70" s="27"/>
      <c r="AGL70" s="27"/>
      <c r="AGM70" s="27"/>
      <c r="AGN70" s="27"/>
      <c r="AGO70" s="27"/>
      <c r="AGP70" s="27"/>
      <c r="AGQ70" s="27"/>
      <c r="AGR70" s="27"/>
      <c r="AGS70" s="27"/>
      <c r="AGT70" s="27"/>
      <c r="AGU70" s="27"/>
      <c r="AGV70" s="27"/>
      <c r="AGW70" s="27"/>
      <c r="AGX70" s="27"/>
      <c r="AGY70" s="27"/>
      <c r="AGZ70" s="27"/>
      <c r="AHA70" s="27"/>
      <c r="AHB70" s="27"/>
      <c r="AHC70" s="27"/>
      <c r="AHD70" s="27"/>
      <c r="AHE70" s="27"/>
      <c r="AHF70" s="27"/>
      <c r="AHG70" s="27"/>
      <c r="AHH70" s="27"/>
      <c r="AHI70" s="27"/>
      <c r="AHJ70" s="27"/>
      <c r="AHK70" s="27"/>
      <c r="AHL70" s="27"/>
      <c r="AHM70" s="27"/>
      <c r="AHN70" s="27"/>
      <c r="AHO70" s="27"/>
      <c r="AHP70" s="27"/>
      <c r="AHQ70" s="27"/>
      <c r="AHR70" s="27"/>
      <c r="AHS70" s="27"/>
      <c r="AHT70" s="27"/>
      <c r="AHU70" s="27"/>
      <c r="AHV70" s="27"/>
      <c r="AHW70" s="27"/>
      <c r="AHX70" s="27"/>
      <c r="AHY70" s="27"/>
      <c r="AHZ70" s="27"/>
      <c r="AIA70" s="27"/>
      <c r="AIB70" s="27"/>
      <c r="AIC70" s="27"/>
      <c r="AID70" s="27"/>
      <c r="AIE70" s="27"/>
      <c r="AIF70" s="27"/>
      <c r="AIG70" s="27"/>
      <c r="AIH70" s="27"/>
      <c r="AII70" s="27"/>
      <c r="AIJ70" s="27"/>
      <c r="AIK70" s="27"/>
      <c r="AIL70" s="27"/>
      <c r="AIM70" s="27"/>
      <c r="AIN70" s="27"/>
      <c r="AIO70" s="27"/>
      <c r="AIP70" s="27"/>
      <c r="AIQ70" s="27"/>
      <c r="AIR70" s="27"/>
      <c r="AIS70" s="27"/>
      <c r="AIT70" s="27"/>
      <c r="AIU70" s="27"/>
      <c r="AIV70" s="27"/>
      <c r="AIW70" s="27"/>
      <c r="AIX70" s="27"/>
      <c r="AIY70" s="27"/>
      <c r="AIZ70" s="27"/>
      <c r="AJA70" s="27"/>
      <c r="AJB70" s="27"/>
      <c r="AJC70" s="27"/>
      <c r="AJD70" s="27"/>
      <c r="AJE70" s="27"/>
      <c r="AJF70" s="27"/>
      <c r="AJG70" s="27"/>
      <c r="AJH70" s="27"/>
      <c r="AJI70" s="27"/>
      <c r="AJJ70" s="27"/>
      <c r="AJK70" s="27"/>
      <c r="AJL70" s="27"/>
      <c r="AJM70" s="27"/>
      <c r="AJN70" s="27"/>
      <c r="AJO70" s="27"/>
      <c r="AJP70" s="27"/>
      <c r="AJQ70" s="27"/>
      <c r="AJR70" s="27"/>
      <c r="AJS70" s="27"/>
      <c r="AJT70" s="27"/>
      <c r="AJU70" s="27"/>
      <c r="AJV70" s="27"/>
      <c r="AJW70" s="27"/>
      <c r="AJX70" s="27"/>
      <c r="AJY70" s="27"/>
      <c r="AJZ70" s="27"/>
      <c r="AKA70" s="27"/>
      <c r="AKB70" s="27"/>
      <c r="AKC70" s="27"/>
      <c r="AKD70" s="27"/>
      <c r="AKE70" s="27"/>
      <c r="AKF70" s="27"/>
      <c r="AKG70" s="27"/>
      <c r="AKH70" s="27"/>
      <c r="AKI70" s="27"/>
      <c r="AKJ70" s="27"/>
      <c r="AKK70" s="27"/>
      <c r="AKL70" s="27"/>
      <c r="AKM70" s="27"/>
      <c r="AKN70" s="27"/>
      <c r="AKO70" s="27"/>
      <c r="AKP70" s="27"/>
      <c r="AKQ70" s="27"/>
      <c r="AKR70" s="27"/>
      <c r="AKS70" s="27"/>
      <c r="AKT70" s="27"/>
      <c r="AKU70" s="27"/>
      <c r="AKV70" s="27"/>
      <c r="AKW70" s="27"/>
      <c r="AKX70" s="27"/>
      <c r="AKY70" s="27"/>
      <c r="AKZ70" s="27"/>
      <c r="ALA70" s="27"/>
      <c r="ALB70" s="27"/>
      <c r="ALC70" s="27"/>
      <c r="ALD70" s="27"/>
      <c r="ALE70" s="27"/>
      <c r="ALF70" s="27"/>
      <c r="ALG70" s="27"/>
      <c r="ALH70" s="27"/>
      <c r="ALI70" s="27"/>
      <c r="ALJ70" s="27"/>
      <c r="ALK70" s="27"/>
      <c r="ALL70" s="27"/>
      <c r="ALM70" s="27"/>
      <c r="ALN70" s="27"/>
      <c r="ALO70" s="27"/>
      <c r="ALP70" s="27"/>
      <c r="ALQ70" s="27"/>
      <c r="ALR70" s="27"/>
      <c r="ALS70" s="27"/>
      <c r="ALT70" s="27"/>
      <c r="ALU70" s="27"/>
      <c r="ALV70" s="27"/>
      <c r="ALW70" s="27"/>
      <c r="ALX70" s="27"/>
      <c r="ALY70" s="27"/>
      <c r="ALZ70" s="27"/>
      <c r="AMA70" s="27"/>
      <c r="AMB70" s="27"/>
      <c r="AMC70" s="27"/>
      <c r="AMD70" s="27"/>
      <c r="AME70" s="27"/>
      <c r="AMF70" s="27"/>
      <c r="AMG70" s="27"/>
      <c r="AMH70" s="27"/>
      <c r="AMI70" s="27"/>
      <c r="AMJ70" s="27"/>
      <c r="AMK70" s="27"/>
      <c r="AML70" s="27"/>
      <c r="AMM70" s="27"/>
      <c r="AMN70" s="27"/>
      <c r="AMO70" s="27"/>
      <c r="AMP70" s="27"/>
      <c r="AMQ70" s="27"/>
      <c r="AMR70" s="27"/>
    </row>
    <row r="71" spans="1:1032" x14ac:dyDescent="0.25">
      <c r="B71" s="19" t="s">
        <v>61</v>
      </c>
      <c r="C71" s="19"/>
      <c r="D71" s="37"/>
      <c r="E71" s="37"/>
      <c r="F71" s="37"/>
      <c r="G71" s="37"/>
      <c r="H71" s="37"/>
      <c r="I71" s="37"/>
    </row>
    <row r="72" spans="1:1032" x14ac:dyDescent="0.25">
      <c r="B72" s="38" t="s">
        <v>62</v>
      </c>
      <c r="C72" s="38"/>
      <c r="D72" s="37"/>
      <c r="E72" s="37"/>
      <c r="F72" s="37"/>
      <c r="G72" s="37"/>
      <c r="H72" s="37"/>
      <c r="I72" s="37"/>
    </row>
    <row r="73" spans="1:1032" x14ac:dyDescent="0.25">
      <c r="B73" s="18" t="s">
        <v>92</v>
      </c>
      <c r="G73" s="119"/>
      <c r="H73" s="19"/>
      <c r="I73" s="19"/>
    </row>
    <row r="74" spans="1:1032" x14ac:dyDescent="0.25">
      <c r="B74" s="120" t="s">
        <v>93</v>
      </c>
      <c r="C74" s="120"/>
      <c r="D74" s="120"/>
      <c r="E74" s="120"/>
      <c r="F74" s="120"/>
      <c r="G74" s="121"/>
      <c r="H74" s="122"/>
      <c r="I74" s="122"/>
      <c r="J74" s="122"/>
      <c r="K74" s="122"/>
    </row>
    <row r="75" spans="1:1032" x14ac:dyDescent="0.25">
      <c r="B75" s="211" t="s">
        <v>335</v>
      </c>
      <c r="C75" s="211"/>
      <c r="D75" s="211"/>
      <c r="E75" s="211"/>
      <c r="F75" s="211"/>
      <c r="G75" s="211"/>
      <c r="H75" s="211"/>
      <c r="I75" s="211"/>
      <c r="J75" s="211"/>
      <c r="K75" s="211"/>
    </row>
  </sheetData>
  <mergeCells count="37">
    <mergeCell ref="D1:J1"/>
    <mergeCell ref="B69:R69"/>
    <mergeCell ref="B66:R66"/>
    <mergeCell ref="B67:R67"/>
    <mergeCell ref="B68:R68"/>
    <mergeCell ref="D8:J8"/>
    <mergeCell ref="B65:R65"/>
    <mergeCell ref="D3:J3"/>
    <mergeCell ref="D4:J4"/>
    <mergeCell ref="D5:J5"/>
    <mergeCell ref="D6:J6"/>
    <mergeCell ref="D7:J7"/>
    <mergeCell ref="N10:Q10"/>
    <mergeCell ref="M10:M11"/>
    <mergeCell ref="R10:R11"/>
    <mergeCell ref="J55:J56"/>
    <mergeCell ref="B75:K75"/>
    <mergeCell ref="B10:B11"/>
    <mergeCell ref="D10:D11"/>
    <mergeCell ref="E10:E11"/>
    <mergeCell ref="F10:F11"/>
    <mergeCell ref="G10:G11"/>
    <mergeCell ref="K10:K11"/>
    <mergeCell ref="J10:J11"/>
    <mergeCell ref="I10:I11"/>
    <mergeCell ref="C10:C11"/>
    <mergeCell ref="H10:H11"/>
    <mergeCell ref="J29:J37"/>
    <mergeCell ref="J26:J27"/>
    <mergeCell ref="J38:J45"/>
    <mergeCell ref="J51:J52"/>
    <mergeCell ref="A10:A12"/>
    <mergeCell ref="N29:N37"/>
    <mergeCell ref="N38:N45"/>
    <mergeCell ref="S10:S11"/>
    <mergeCell ref="L10:L11"/>
    <mergeCell ref="M14:M60"/>
  </mergeCells>
  <pageMargins left="0.25" right="0.25" top="0.75" bottom="0.75" header="0.3" footer="0.3"/>
  <pageSetup scale="30"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142"/>
  <sheetViews>
    <sheetView topLeftCell="A115" zoomScaleNormal="100" workbookViewId="0">
      <selection activeCell="D123" sqref="D123"/>
    </sheetView>
  </sheetViews>
  <sheetFormatPr defaultRowHeight="15.75" x14ac:dyDescent="0.25"/>
  <cols>
    <col min="1" max="1" width="8.85546875" style="4"/>
    <col min="2" max="2" width="39.42578125" style="123" customWidth="1"/>
    <col min="3" max="3" width="119.140625" style="123" customWidth="1"/>
    <col min="4" max="4" width="31" style="123" customWidth="1"/>
    <col min="5" max="5" width="29.42578125" style="5" customWidth="1"/>
    <col min="6" max="6" width="39.42578125" style="5" customWidth="1"/>
    <col min="7" max="7" width="54" style="1" customWidth="1"/>
    <col min="8" max="1014" width="8.85546875" style="1"/>
  </cols>
  <sheetData>
    <row r="1" spans="1:7" x14ac:dyDescent="0.25">
      <c r="D1" s="304" t="s">
        <v>542</v>
      </c>
      <c r="E1" s="304"/>
      <c r="F1" s="304"/>
    </row>
    <row r="3" spans="1:7" ht="15" customHeight="1" x14ac:dyDescent="0.25">
      <c r="B3" s="54" t="s">
        <v>543</v>
      </c>
      <c r="C3" s="305" t="s">
        <v>544</v>
      </c>
      <c r="D3" s="306"/>
      <c r="E3" s="306"/>
      <c r="F3" s="306"/>
      <c r="G3" s="306"/>
    </row>
    <row r="4" spans="1:7" ht="15" customHeight="1" x14ac:dyDescent="0.25">
      <c r="B4" s="54" t="s">
        <v>545</v>
      </c>
      <c r="C4" s="305" t="s">
        <v>546</v>
      </c>
      <c r="D4" s="306"/>
      <c r="E4" s="306"/>
      <c r="F4" s="306"/>
      <c r="G4" s="306"/>
    </row>
    <row r="5" spans="1:7" ht="15" customHeight="1" x14ac:dyDescent="0.25">
      <c r="B5" s="54" t="s">
        <v>547</v>
      </c>
      <c r="C5" s="305" t="s">
        <v>548</v>
      </c>
      <c r="D5" s="306"/>
      <c r="E5" s="306"/>
      <c r="F5" s="306"/>
      <c r="G5" s="306"/>
    </row>
    <row r="6" spans="1:7" ht="15" customHeight="1" x14ac:dyDescent="0.25">
      <c r="B6" s="55" t="s">
        <v>549</v>
      </c>
      <c r="C6" s="307" t="s">
        <v>550</v>
      </c>
      <c r="D6" s="308"/>
      <c r="E6" s="308"/>
      <c r="F6" s="308"/>
      <c r="G6" s="308"/>
    </row>
    <row r="7" spans="1:7" ht="15" customHeight="1" x14ac:dyDescent="0.25">
      <c r="B7" s="55" t="s">
        <v>551</v>
      </c>
      <c r="C7" s="302" t="s">
        <v>552</v>
      </c>
      <c r="D7" s="303"/>
      <c r="E7" s="303"/>
      <c r="F7" s="303"/>
      <c r="G7" s="303"/>
    </row>
    <row r="8" spans="1:7" ht="15" customHeight="1" x14ac:dyDescent="0.25">
      <c r="B8" s="54" t="s">
        <v>553</v>
      </c>
      <c r="C8" s="291" t="s">
        <v>82</v>
      </c>
      <c r="D8" s="292"/>
      <c r="E8" s="292"/>
      <c r="F8" s="292"/>
      <c r="G8" s="292"/>
    </row>
    <row r="9" spans="1:7" ht="15" customHeight="1" x14ac:dyDescent="0.25">
      <c r="B9" s="1"/>
      <c r="D9" s="6"/>
      <c r="E9" s="124"/>
      <c r="F9" s="124"/>
    </row>
    <row r="10" spans="1:7" s="1" customFormat="1" ht="31.5" customHeight="1" x14ac:dyDescent="0.25">
      <c r="A10" s="293" t="s">
        <v>554</v>
      </c>
      <c r="B10" s="295" t="s">
        <v>18</v>
      </c>
      <c r="C10" s="297" t="s">
        <v>555</v>
      </c>
      <c r="D10" s="299" t="s">
        <v>556</v>
      </c>
      <c r="E10" s="300"/>
      <c r="F10" s="300"/>
      <c r="G10" s="301"/>
    </row>
    <row r="11" spans="1:7" ht="165" customHeight="1" x14ac:dyDescent="0.25">
      <c r="A11" s="294"/>
      <c r="B11" s="296"/>
      <c r="C11" s="298"/>
      <c r="D11" s="34" t="s">
        <v>55</v>
      </c>
      <c r="E11" s="31" t="s">
        <v>557</v>
      </c>
      <c r="F11" s="34" t="s">
        <v>558</v>
      </c>
      <c r="G11" s="34" t="s">
        <v>559</v>
      </c>
    </row>
    <row r="12" spans="1:7" ht="117" customHeight="1" x14ac:dyDescent="0.25">
      <c r="A12" s="9"/>
      <c r="B12" s="35" t="s">
        <v>560</v>
      </c>
      <c r="C12" s="35" t="s">
        <v>64</v>
      </c>
      <c r="D12" s="16" t="s">
        <v>561</v>
      </c>
      <c r="E12" s="16" t="s">
        <v>562</v>
      </c>
      <c r="F12" s="16" t="s">
        <v>563</v>
      </c>
      <c r="G12" s="10"/>
    </row>
    <row r="13" spans="1:7" s="1" customFormat="1" ht="43.5" customHeight="1" x14ac:dyDescent="0.25">
      <c r="A13" s="56" t="s">
        <v>564</v>
      </c>
      <c r="B13" s="57" t="s">
        <v>38</v>
      </c>
      <c r="C13" s="58"/>
      <c r="D13" s="58"/>
      <c r="E13" s="58"/>
      <c r="F13" s="58"/>
      <c r="G13" s="58"/>
    </row>
    <row r="14" spans="1:7" s="1" customFormat="1" ht="51.75" customHeight="1" x14ac:dyDescent="0.25">
      <c r="A14" s="272" t="s">
        <v>565</v>
      </c>
      <c r="B14" s="270" t="s">
        <v>19</v>
      </c>
      <c r="C14" s="150" t="s">
        <v>194</v>
      </c>
      <c r="D14" s="278"/>
      <c r="E14" s="278"/>
      <c r="F14" s="278"/>
      <c r="G14" s="241"/>
    </row>
    <row r="15" spans="1:7" s="1" customFormat="1" ht="21" customHeight="1" x14ac:dyDescent="0.25">
      <c r="A15" s="273"/>
      <c r="B15" s="271"/>
      <c r="C15" s="151" t="s">
        <v>195</v>
      </c>
      <c r="D15" s="279"/>
      <c r="E15" s="279"/>
      <c r="F15" s="279"/>
      <c r="G15" s="243"/>
    </row>
    <row r="16" spans="1:7" s="1" customFormat="1" ht="35.25" customHeight="1" x14ac:dyDescent="0.25">
      <c r="A16" s="272" t="s">
        <v>566</v>
      </c>
      <c r="B16" s="270" t="s">
        <v>76</v>
      </c>
      <c r="C16" s="150" t="s">
        <v>197</v>
      </c>
      <c r="D16" s="278"/>
      <c r="E16" s="278"/>
      <c r="F16" s="278"/>
      <c r="G16" s="241"/>
    </row>
    <row r="17" spans="1:7" s="1" customFormat="1" ht="18.75" customHeight="1" x14ac:dyDescent="0.25">
      <c r="A17" s="273"/>
      <c r="B17" s="271"/>
      <c r="C17" s="163" t="s">
        <v>196</v>
      </c>
      <c r="D17" s="279"/>
      <c r="E17" s="279"/>
      <c r="F17" s="279"/>
      <c r="G17" s="243"/>
    </row>
    <row r="18" spans="1:7" s="1" customFormat="1" ht="33.75" customHeight="1" x14ac:dyDescent="0.25">
      <c r="A18" s="272" t="s">
        <v>567</v>
      </c>
      <c r="B18" s="270" t="s">
        <v>74</v>
      </c>
      <c r="C18" s="150" t="s">
        <v>198</v>
      </c>
      <c r="D18" s="285"/>
      <c r="E18" s="285"/>
      <c r="F18" s="285"/>
      <c r="G18" s="241"/>
    </row>
    <row r="19" spans="1:7" s="1" customFormat="1" ht="67.5" customHeight="1" x14ac:dyDescent="0.25">
      <c r="A19" s="275"/>
      <c r="B19" s="274"/>
      <c r="C19" s="150" t="s">
        <v>199</v>
      </c>
      <c r="D19" s="286"/>
      <c r="E19" s="286"/>
      <c r="F19" s="286"/>
      <c r="G19" s="242"/>
    </row>
    <row r="20" spans="1:7" s="1" customFormat="1" ht="68.25" customHeight="1" x14ac:dyDescent="0.25">
      <c r="A20" s="275"/>
      <c r="B20" s="274"/>
      <c r="C20" s="150" t="s">
        <v>200</v>
      </c>
      <c r="D20" s="286"/>
      <c r="E20" s="286"/>
      <c r="F20" s="286"/>
      <c r="G20" s="242"/>
    </row>
    <row r="21" spans="1:7" s="1" customFormat="1" ht="37.5" customHeight="1" x14ac:dyDescent="0.25">
      <c r="A21" s="275"/>
      <c r="B21" s="274"/>
      <c r="C21" s="150" t="s">
        <v>202</v>
      </c>
      <c r="D21" s="286"/>
      <c r="E21" s="286"/>
      <c r="F21" s="286"/>
      <c r="G21" s="242"/>
    </row>
    <row r="22" spans="1:7" s="1" customFormat="1" ht="23.25" customHeight="1" x14ac:dyDescent="0.25">
      <c r="A22" s="273"/>
      <c r="B22" s="271"/>
      <c r="C22" s="164" t="s">
        <v>201</v>
      </c>
      <c r="D22" s="287"/>
      <c r="E22" s="287"/>
      <c r="F22" s="287"/>
      <c r="G22" s="243"/>
    </row>
    <row r="23" spans="1:7" s="1" customFormat="1" ht="38.25" customHeight="1" x14ac:dyDescent="0.25">
      <c r="A23" s="272" t="s">
        <v>568</v>
      </c>
      <c r="B23" s="270" t="s">
        <v>75</v>
      </c>
      <c r="C23" s="150" t="s">
        <v>569</v>
      </c>
      <c r="D23" s="285"/>
      <c r="E23" s="285"/>
      <c r="F23" s="285"/>
      <c r="G23" s="241"/>
    </row>
    <row r="24" spans="1:7" s="1" customFormat="1" ht="72.75" customHeight="1" x14ac:dyDescent="0.25">
      <c r="A24" s="275"/>
      <c r="B24" s="274"/>
      <c r="C24" s="150" t="s">
        <v>570</v>
      </c>
      <c r="D24" s="286"/>
      <c r="E24" s="286"/>
      <c r="F24" s="286"/>
      <c r="G24" s="242"/>
    </row>
    <row r="25" spans="1:7" s="1" customFormat="1" ht="72.75" customHeight="1" x14ac:dyDescent="0.25">
      <c r="A25" s="275"/>
      <c r="B25" s="274"/>
      <c r="C25" s="150" t="s">
        <v>571</v>
      </c>
      <c r="D25" s="286"/>
      <c r="E25" s="286"/>
      <c r="F25" s="286"/>
      <c r="G25" s="242"/>
    </row>
    <row r="26" spans="1:7" s="1" customFormat="1" ht="36" customHeight="1" x14ac:dyDescent="0.25">
      <c r="A26" s="275"/>
      <c r="B26" s="274"/>
      <c r="C26" s="150" t="s">
        <v>572</v>
      </c>
      <c r="D26" s="286"/>
      <c r="E26" s="286"/>
      <c r="F26" s="286"/>
      <c r="G26" s="242"/>
    </row>
    <row r="27" spans="1:7" s="1" customFormat="1" ht="23.25" customHeight="1" x14ac:dyDescent="0.25">
      <c r="A27" s="273"/>
      <c r="B27" s="271"/>
      <c r="C27" s="164" t="s">
        <v>573</v>
      </c>
      <c r="D27" s="287"/>
      <c r="E27" s="287"/>
      <c r="F27" s="287"/>
      <c r="G27" s="243"/>
    </row>
    <row r="28" spans="1:7" s="1" customFormat="1" ht="39" customHeight="1" x14ac:dyDescent="0.25">
      <c r="A28" s="272" t="s">
        <v>574</v>
      </c>
      <c r="B28" s="270" t="s">
        <v>39</v>
      </c>
      <c r="C28" s="150" t="s">
        <v>208</v>
      </c>
      <c r="D28" s="285"/>
      <c r="E28" s="285"/>
      <c r="F28" s="285"/>
      <c r="G28" s="241"/>
    </row>
    <row r="29" spans="1:7" s="1" customFormat="1" ht="39.75" customHeight="1" x14ac:dyDescent="0.25">
      <c r="A29" s="275"/>
      <c r="B29" s="274"/>
      <c r="C29" s="150" t="s">
        <v>209</v>
      </c>
      <c r="D29" s="286"/>
      <c r="E29" s="286"/>
      <c r="F29" s="286"/>
      <c r="G29" s="242"/>
    </row>
    <row r="30" spans="1:7" s="1" customFormat="1" ht="18.75" customHeight="1" x14ac:dyDescent="0.25">
      <c r="A30" s="275"/>
      <c r="B30" s="274"/>
      <c r="C30" s="150" t="s">
        <v>210</v>
      </c>
      <c r="D30" s="286"/>
      <c r="E30" s="286"/>
      <c r="F30" s="286"/>
      <c r="G30" s="242"/>
    </row>
    <row r="31" spans="1:7" s="1" customFormat="1" ht="39" customHeight="1" x14ac:dyDescent="0.25">
      <c r="A31" s="275"/>
      <c r="B31" s="274"/>
      <c r="C31" s="150" t="s">
        <v>211</v>
      </c>
      <c r="D31" s="286"/>
      <c r="E31" s="286"/>
      <c r="F31" s="286"/>
      <c r="G31" s="242"/>
    </row>
    <row r="32" spans="1:7" s="1" customFormat="1" ht="24.75" customHeight="1" x14ac:dyDescent="0.25">
      <c r="A32" s="273"/>
      <c r="B32" s="271"/>
      <c r="C32" s="126" t="s">
        <v>212</v>
      </c>
      <c r="D32" s="287"/>
      <c r="E32" s="287"/>
      <c r="F32" s="287"/>
      <c r="G32" s="243"/>
    </row>
    <row r="33" spans="1:7" s="1" customFormat="1" ht="39.75" customHeight="1" x14ac:dyDescent="0.25">
      <c r="A33" s="272" t="s">
        <v>575</v>
      </c>
      <c r="B33" s="270" t="s">
        <v>40</v>
      </c>
      <c r="C33" s="150" t="s">
        <v>576</v>
      </c>
      <c r="D33" s="259"/>
      <c r="E33" s="238"/>
      <c r="F33" s="238"/>
      <c r="G33" s="241"/>
    </row>
    <row r="34" spans="1:7" s="1" customFormat="1" ht="39.75" customHeight="1" x14ac:dyDescent="0.25">
      <c r="A34" s="275"/>
      <c r="B34" s="274"/>
      <c r="C34" s="150" t="s">
        <v>577</v>
      </c>
      <c r="D34" s="260"/>
      <c r="E34" s="239"/>
      <c r="F34" s="239"/>
      <c r="G34" s="242"/>
    </row>
    <row r="35" spans="1:7" s="1" customFormat="1" ht="25.5" customHeight="1" x14ac:dyDescent="0.25">
      <c r="A35" s="275"/>
      <c r="B35" s="274"/>
      <c r="C35" s="150" t="s">
        <v>578</v>
      </c>
      <c r="D35" s="260"/>
      <c r="E35" s="239"/>
      <c r="F35" s="239"/>
      <c r="G35" s="242"/>
    </row>
    <row r="36" spans="1:7" s="1" customFormat="1" ht="39.75" customHeight="1" x14ac:dyDescent="0.25">
      <c r="A36" s="275"/>
      <c r="B36" s="274"/>
      <c r="C36" s="150" t="s">
        <v>579</v>
      </c>
      <c r="D36" s="260"/>
      <c r="E36" s="239"/>
      <c r="F36" s="239"/>
      <c r="G36" s="242"/>
    </row>
    <row r="37" spans="1:7" s="1" customFormat="1" ht="25.5" customHeight="1" x14ac:dyDescent="0.25">
      <c r="A37" s="273"/>
      <c r="B37" s="271"/>
      <c r="C37" s="126" t="s">
        <v>580</v>
      </c>
      <c r="D37" s="261"/>
      <c r="E37" s="240"/>
      <c r="F37" s="240"/>
      <c r="G37" s="243"/>
    </row>
    <row r="38" spans="1:7" s="1" customFormat="1" ht="21" customHeight="1" x14ac:dyDescent="0.25">
      <c r="A38" s="272" t="s">
        <v>581</v>
      </c>
      <c r="B38" s="270" t="s">
        <v>20</v>
      </c>
      <c r="C38" s="118" t="s">
        <v>213</v>
      </c>
      <c r="D38" s="259"/>
      <c r="E38" s="238"/>
      <c r="F38" s="238"/>
      <c r="G38" s="241"/>
    </row>
    <row r="39" spans="1:7" s="1" customFormat="1" ht="40.5" customHeight="1" x14ac:dyDescent="0.25">
      <c r="A39" s="275"/>
      <c r="B39" s="274"/>
      <c r="C39" s="150" t="s">
        <v>214</v>
      </c>
      <c r="D39" s="260"/>
      <c r="E39" s="239"/>
      <c r="F39" s="239"/>
      <c r="G39" s="242"/>
    </row>
    <row r="40" spans="1:7" s="1" customFormat="1" ht="40.5" customHeight="1" x14ac:dyDescent="0.25">
      <c r="A40" s="275"/>
      <c r="B40" s="274"/>
      <c r="C40" s="150" t="s">
        <v>215</v>
      </c>
      <c r="D40" s="260"/>
      <c r="E40" s="239"/>
      <c r="F40" s="239"/>
      <c r="G40" s="242"/>
    </row>
    <row r="41" spans="1:7" s="1" customFormat="1" ht="57" customHeight="1" x14ac:dyDescent="0.25">
      <c r="A41" s="273"/>
      <c r="B41" s="271"/>
      <c r="C41" s="151" t="s">
        <v>216</v>
      </c>
      <c r="D41" s="261"/>
      <c r="E41" s="240"/>
      <c r="F41" s="240"/>
      <c r="G41" s="243"/>
    </row>
    <row r="42" spans="1:7" s="1" customFormat="1" ht="40.5" customHeight="1" x14ac:dyDescent="0.25">
      <c r="A42" s="272" t="s">
        <v>582</v>
      </c>
      <c r="B42" s="276" t="s">
        <v>22</v>
      </c>
      <c r="C42" s="118" t="s">
        <v>217</v>
      </c>
      <c r="D42" s="259"/>
      <c r="E42" s="238"/>
      <c r="F42" s="238"/>
      <c r="G42" s="241"/>
    </row>
    <row r="43" spans="1:7" s="1" customFormat="1" ht="24.75" customHeight="1" x14ac:dyDescent="0.25">
      <c r="A43" s="273"/>
      <c r="B43" s="277"/>
      <c r="C43" s="151" t="s">
        <v>218</v>
      </c>
      <c r="D43" s="261"/>
      <c r="E43" s="240"/>
      <c r="F43" s="240"/>
      <c r="G43" s="243"/>
    </row>
    <row r="44" spans="1:7" s="1" customFormat="1" ht="39.75" customHeight="1" x14ac:dyDescent="0.25">
      <c r="A44" s="272" t="s">
        <v>122</v>
      </c>
      <c r="B44" s="270" t="s">
        <v>23</v>
      </c>
      <c r="C44" s="150" t="s">
        <v>219</v>
      </c>
      <c r="D44" s="259"/>
      <c r="E44" s="238"/>
      <c r="F44" s="238"/>
      <c r="G44" s="241"/>
    </row>
    <row r="45" spans="1:7" s="1" customFormat="1" ht="25.5" customHeight="1" x14ac:dyDescent="0.25">
      <c r="A45" s="273"/>
      <c r="B45" s="271"/>
      <c r="C45" s="151" t="s">
        <v>220</v>
      </c>
      <c r="D45" s="261"/>
      <c r="E45" s="240"/>
      <c r="F45" s="240"/>
      <c r="G45" s="243"/>
    </row>
    <row r="46" spans="1:7" s="1" customFormat="1" ht="68.25" customHeight="1" x14ac:dyDescent="0.25">
      <c r="A46" s="272" t="s">
        <v>583</v>
      </c>
      <c r="B46" s="248" t="s">
        <v>24</v>
      </c>
      <c r="C46" s="118" t="s">
        <v>221</v>
      </c>
      <c r="D46" s="259"/>
      <c r="E46" s="238"/>
      <c r="F46" s="238"/>
      <c r="G46" s="265"/>
    </row>
    <row r="47" spans="1:7" s="1" customFormat="1" ht="25.5" customHeight="1" x14ac:dyDescent="0.25">
      <c r="A47" s="273"/>
      <c r="B47" s="249"/>
      <c r="C47" s="151" t="s">
        <v>222</v>
      </c>
      <c r="D47" s="261"/>
      <c r="E47" s="240"/>
      <c r="F47" s="240"/>
      <c r="G47" s="266"/>
    </row>
    <row r="48" spans="1:7" s="1" customFormat="1" ht="72" customHeight="1" x14ac:dyDescent="0.25">
      <c r="A48" s="125" t="s">
        <v>584</v>
      </c>
      <c r="B48" s="127" t="s">
        <v>25</v>
      </c>
      <c r="C48" s="118" t="s">
        <v>125</v>
      </c>
      <c r="D48" s="12"/>
      <c r="E48" s="7"/>
      <c r="F48" s="7"/>
      <c r="G48" s="128"/>
    </row>
    <row r="49" spans="1:7" s="1" customFormat="1" ht="51.75" customHeight="1" x14ac:dyDescent="0.25">
      <c r="A49" s="272" t="s">
        <v>585</v>
      </c>
      <c r="B49" s="248" t="s">
        <v>72</v>
      </c>
      <c r="C49" s="118" t="s">
        <v>223</v>
      </c>
      <c r="D49" s="267"/>
      <c r="E49" s="238"/>
      <c r="F49" s="238"/>
      <c r="G49" s="241"/>
    </row>
    <row r="50" spans="1:7" s="1" customFormat="1" ht="40.5" customHeight="1" x14ac:dyDescent="0.25">
      <c r="A50" s="275"/>
      <c r="B50" s="253"/>
      <c r="C50" s="150" t="s">
        <v>224</v>
      </c>
      <c r="D50" s="268"/>
      <c r="E50" s="239"/>
      <c r="F50" s="239"/>
      <c r="G50" s="242"/>
    </row>
    <row r="51" spans="1:7" s="1" customFormat="1" ht="39.75" customHeight="1" x14ac:dyDescent="0.25">
      <c r="A51" s="273"/>
      <c r="B51" s="249"/>
      <c r="C51" s="151" t="s">
        <v>225</v>
      </c>
      <c r="D51" s="269"/>
      <c r="E51" s="240"/>
      <c r="F51" s="240"/>
      <c r="G51" s="243"/>
    </row>
    <row r="52" spans="1:7" s="1" customFormat="1" ht="39" customHeight="1" x14ac:dyDescent="0.25">
      <c r="A52" s="272" t="s">
        <v>586</v>
      </c>
      <c r="B52" s="288" t="s">
        <v>41</v>
      </c>
      <c r="C52" s="118" t="s">
        <v>226</v>
      </c>
      <c r="D52" s="267"/>
      <c r="E52" s="238"/>
      <c r="F52" s="238"/>
      <c r="G52" s="241"/>
    </row>
    <row r="53" spans="1:7" s="1" customFormat="1" ht="53.25" customHeight="1" x14ac:dyDescent="0.25">
      <c r="A53" s="275"/>
      <c r="B53" s="289"/>
      <c r="C53" s="150" t="s">
        <v>227</v>
      </c>
      <c r="D53" s="268"/>
      <c r="E53" s="239"/>
      <c r="F53" s="239"/>
      <c r="G53" s="242"/>
    </row>
    <row r="54" spans="1:7" s="1" customFormat="1" ht="51.75" customHeight="1" x14ac:dyDescent="0.25">
      <c r="A54" s="275"/>
      <c r="B54" s="289"/>
      <c r="C54" s="150" t="s">
        <v>228</v>
      </c>
      <c r="D54" s="268"/>
      <c r="E54" s="239"/>
      <c r="F54" s="239"/>
      <c r="G54" s="242"/>
    </row>
    <row r="55" spans="1:7" s="1" customFormat="1" ht="53.25" customHeight="1" x14ac:dyDescent="0.25">
      <c r="A55" s="275"/>
      <c r="B55" s="289"/>
      <c r="C55" s="150" t="s">
        <v>229</v>
      </c>
      <c r="D55" s="268"/>
      <c r="E55" s="239"/>
      <c r="F55" s="239"/>
      <c r="G55" s="242"/>
    </row>
    <row r="56" spans="1:7" s="1" customFormat="1" ht="30" customHeight="1" x14ac:dyDescent="0.25">
      <c r="A56" s="273"/>
      <c r="B56" s="290"/>
      <c r="C56" s="151" t="s">
        <v>230</v>
      </c>
      <c r="D56" s="269"/>
      <c r="E56" s="240"/>
      <c r="F56" s="240"/>
      <c r="G56" s="243"/>
    </row>
    <row r="57" spans="1:7" s="1" customFormat="1" ht="45.75" customHeight="1" x14ac:dyDescent="0.25">
      <c r="A57" s="125" t="s">
        <v>587</v>
      </c>
      <c r="B57" s="130" t="s">
        <v>26</v>
      </c>
      <c r="C57" s="118" t="s">
        <v>129</v>
      </c>
      <c r="D57" s="129"/>
      <c r="E57" s="7"/>
      <c r="F57" s="7"/>
      <c r="G57" s="131"/>
    </row>
    <row r="58" spans="1:7" s="1" customFormat="1" ht="68.25" customHeight="1" x14ac:dyDescent="0.25">
      <c r="A58" s="125" t="s">
        <v>130</v>
      </c>
      <c r="B58" s="127" t="s">
        <v>73</v>
      </c>
      <c r="C58" s="118" t="s">
        <v>131</v>
      </c>
      <c r="D58" s="129"/>
      <c r="E58" s="7"/>
      <c r="F58" s="7"/>
      <c r="G58" s="118"/>
    </row>
    <row r="59" spans="1:7" s="1" customFormat="1" ht="46.5" customHeight="1" x14ac:dyDescent="0.25">
      <c r="A59" s="125" t="s">
        <v>132</v>
      </c>
      <c r="B59" s="127" t="s">
        <v>21</v>
      </c>
      <c r="C59" s="127" t="s">
        <v>133</v>
      </c>
      <c r="D59" s="129"/>
      <c r="E59" s="7"/>
      <c r="F59" s="7"/>
      <c r="G59" s="118"/>
    </row>
    <row r="60" spans="1:7" s="1" customFormat="1" ht="42" customHeight="1" x14ac:dyDescent="0.25">
      <c r="A60" s="272" t="s">
        <v>134</v>
      </c>
      <c r="B60" s="248" t="s">
        <v>42</v>
      </c>
      <c r="C60" s="150" t="s">
        <v>231</v>
      </c>
      <c r="D60" s="129"/>
      <c r="E60" s="7"/>
      <c r="F60" s="7"/>
      <c r="G60" s="118"/>
    </row>
    <row r="61" spans="1:7" s="1" customFormat="1" ht="39" customHeight="1" x14ac:dyDescent="0.25">
      <c r="A61" s="275"/>
      <c r="B61" s="253"/>
      <c r="C61" s="59" t="s">
        <v>323</v>
      </c>
      <c r="D61" s="129"/>
      <c r="E61" s="7"/>
      <c r="F61" s="7"/>
      <c r="G61" s="150"/>
    </row>
    <row r="62" spans="1:7" s="1" customFormat="1" ht="54.75" customHeight="1" x14ac:dyDescent="0.25">
      <c r="A62" s="275"/>
      <c r="B62" s="253"/>
      <c r="C62" s="189" t="s">
        <v>324</v>
      </c>
      <c r="D62" s="129"/>
      <c r="E62" s="7"/>
      <c r="F62" s="7"/>
      <c r="G62" s="150"/>
    </row>
    <row r="63" spans="1:7" s="1" customFormat="1" ht="57" customHeight="1" x14ac:dyDescent="0.25">
      <c r="A63" s="275"/>
      <c r="B63" s="253"/>
      <c r="C63" s="59" t="s">
        <v>232</v>
      </c>
      <c r="D63" s="129"/>
      <c r="E63" s="7"/>
      <c r="F63" s="7"/>
      <c r="G63" s="150"/>
    </row>
    <row r="64" spans="1:7" s="1" customFormat="1" ht="60" customHeight="1" x14ac:dyDescent="0.25">
      <c r="A64" s="275"/>
      <c r="B64" s="253"/>
      <c r="C64" s="59" t="s">
        <v>233</v>
      </c>
      <c r="D64" s="129"/>
      <c r="E64" s="7"/>
      <c r="F64" s="7"/>
      <c r="G64" s="150"/>
    </row>
    <row r="65" spans="1:7" s="1" customFormat="1" ht="92.25" customHeight="1" x14ac:dyDescent="0.25">
      <c r="A65" s="273"/>
      <c r="B65" s="249"/>
      <c r="C65" s="59" t="s">
        <v>234</v>
      </c>
      <c r="D65" s="129"/>
      <c r="E65" s="7"/>
      <c r="F65" s="7"/>
      <c r="G65" s="150"/>
    </row>
    <row r="66" spans="1:7" s="1" customFormat="1" ht="105.75" customHeight="1" x14ac:dyDescent="0.25">
      <c r="A66" s="125" t="s">
        <v>135</v>
      </c>
      <c r="B66" s="127" t="s">
        <v>28</v>
      </c>
      <c r="C66" s="118" t="s">
        <v>235</v>
      </c>
      <c r="D66" s="129"/>
      <c r="E66" s="7"/>
      <c r="F66" s="7"/>
      <c r="G66" s="118"/>
    </row>
    <row r="67" spans="1:7" s="1" customFormat="1" ht="68.25" customHeight="1" x14ac:dyDescent="0.25">
      <c r="A67" s="125" t="s">
        <v>136</v>
      </c>
      <c r="B67" s="130" t="s">
        <v>27</v>
      </c>
      <c r="C67" s="118" t="s">
        <v>236</v>
      </c>
      <c r="D67" s="129"/>
      <c r="E67" s="7"/>
      <c r="F67" s="7"/>
      <c r="G67" s="118"/>
    </row>
    <row r="68" spans="1:7" s="1" customFormat="1" ht="32.25" customHeight="1" x14ac:dyDescent="0.25">
      <c r="A68" s="125" t="s">
        <v>137</v>
      </c>
      <c r="B68" s="130" t="s">
        <v>43</v>
      </c>
      <c r="C68" s="118"/>
      <c r="D68" s="129"/>
      <c r="E68" s="7"/>
      <c r="F68" s="7"/>
      <c r="G68" s="132"/>
    </row>
    <row r="69" spans="1:7" s="1" customFormat="1" ht="44.25" customHeight="1" x14ac:dyDescent="0.25">
      <c r="A69" s="125" t="s">
        <v>138</v>
      </c>
      <c r="B69" s="133" t="s">
        <v>588</v>
      </c>
      <c r="C69" s="134" t="s">
        <v>589</v>
      </c>
      <c r="D69" s="71"/>
      <c r="E69" s="135"/>
      <c r="F69" s="135"/>
      <c r="G69" s="118"/>
    </row>
    <row r="70" spans="1:7" s="1" customFormat="1" ht="15" customHeight="1" x14ac:dyDescent="0.25">
      <c r="A70" s="166" t="s">
        <v>590</v>
      </c>
      <c r="B70" s="60" t="s">
        <v>29</v>
      </c>
      <c r="C70" s="70"/>
      <c r="D70" s="70"/>
      <c r="E70" s="70"/>
      <c r="F70" s="70"/>
      <c r="G70" s="70"/>
    </row>
    <row r="71" spans="1:7" s="1" customFormat="1" ht="90.75" customHeight="1" x14ac:dyDescent="0.25">
      <c r="A71" s="244" t="s">
        <v>591</v>
      </c>
      <c r="B71" s="248" t="s">
        <v>140</v>
      </c>
      <c r="C71" s="59" t="s">
        <v>237</v>
      </c>
      <c r="D71" s="259"/>
      <c r="E71" s="238"/>
      <c r="F71" s="238"/>
      <c r="G71" s="241"/>
    </row>
    <row r="72" spans="1:7" s="1" customFormat="1" ht="54" customHeight="1" x14ac:dyDescent="0.25">
      <c r="A72" s="250"/>
      <c r="B72" s="249"/>
      <c r="C72" s="59" t="s">
        <v>238</v>
      </c>
      <c r="D72" s="261"/>
      <c r="E72" s="240"/>
      <c r="F72" s="240"/>
      <c r="G72" s="243"/>
    </row>
    <row r="73" spans="1:7" s="1" customFormat="1" ht="60" customHeight="1" x14ac:dyDescent="0.25">
      <c r="A73" s="182" t="s">
        <v>592</v>
      </c>
      <c r="B73" s="151" t="s">
        <v>142</v>
      </c>
      <c r="C73" s="126" t="s">
        <v>239</v>
      </c>
      <c r="D73" s="12"/>
      <c r="E73" s="7"/>
      <c r="F73" s="7"/>
      <c r="G73" s="150"/>
    </row>
    <row r="74" spans="1:7" s="1" customFormat="1" ht="35.25" customHeight="1" x14ac:dyDescent="0.25">
      <c r="A74" s="244" t="s">
        <v>593</v>
      </c>
      <c r="B74" s="248" t="s">
        <v>144</v>
      </c>
      <c r="C74" s="118" t="s">
        <v>302</v>
      </c>
      <c r="D74" s="259"/>
      <c r="E74" s="238"/>
      <c r="F74" s="238"/>
      <c r="G74" s="256"/>
    </row>
    <row r="75" spans="1:7" s="1" customFormat="1" ht="35.25" customHeight="1" x14ac:dyDescent="0.25">
      <c r="A75" s="245"/>
      <c r="B75" s="253"/>
      <c r="C75" s="150" t="s">
        <v>303</v>
      </c>
      <c r="D75" s="260"/>
      <c r="E75" s="239"/>
      <c r="F75" s="239"/>
      <c r="G75" s="257"/>
    </row>
    <row r="76" spans="1:7" s="1" customFormat="1" ht="23.25" customHeight="1" x14ac:dyDescent="0.25">
      <c r="A76" s="245"/>
      <c r="B76" s="253"/>
      <c r="C76" s="150" t="s">
        <v>240</v>
      </c>
      <c r="D76" s="260"/>
      <c r="E76" s="239"/>
      <c r="F76" s="239"/>
      <c r="G76" s="257"/>
    </row>
    <row r="77" spans="1:7" s="1" customFormat="1" ht="34.5" customHeight="1" x14ac:dyDescent="0.25">
      <c r="A77" s="245"/>
      <c r="B77" s="253"/>
      <c r="C77" s="150" t="s">
        <v>304</v>
      </c>
      <c r="D77" s="260"/>
      <c r="E77" s="239"/>
      <c r="F77" s="239"/>
      <c r="G77" s="257"/>
    </row>
    <row r="78" spans="1:7" s="1" customFormat="1" ht="21.75" customHeight="1" x14ac:dyDescent="0.25">
      <c r="A78" s="250"/>
      <c r="B78" s="249"/>
      <c r="C78" s="151" t="s">
        <v>241</v>
      </c>
      <c r="D78" s="261"/>
      <c r="E78" s="240"/>
      <c r="F78" s="240"/>
      <c r="G78" s="258"/>
    </row>
    <row r="79" spans="1:7" s="1" customFormat="1" ht="38.25" customHeight="1" x14ac:dyDescent="0.25">
      <c r="A79" s="244" t="s">
        <v>594</v>
      </c>
      <c r="B79" s="262" t="s">
        <v>146</v>
      </c>
      <c r="C79" s="138" t="s">
        <v>242</v>
      </c>
      <c r="D79" s="259"/>
      <c r="E79" s="238"/>
      <c r="F79" s="238"/>
      <c r="G79" s="241"/>
    </row>
    <row r="80" spans="1:7" s="1" customFormat="1" ht="34.5" customHeight="1" x14ac:dyDescent="0.25">
      <c r="A80" s="245"/>
      <c r="B80" s="263"/>
      <c r="C80" s="138" t="s">
        <v>243</v>
      </c>
      <c r="D80" s="260"/>
      <c r="E80" s="239"/>
      <c r="F80" s="239"/>
      <c r="G80" s="242"/>
    </row>
    <row r="81" spans="1:7" s="1" customFormat="1" ht="39.75" customHeight="1" x14ac:dyDescent="0.25">
      <c r="A81" s="250"/>
      <c r="B81" s="264"/>
      <c r="C81" s="137" t="s">
        <v>244</v>
      </c>
      <c r="D81" s="261"/>
      <c r="E81" s="240"/>
      <c r="F81" s="240"/>
      <c r="G81" s="243"/>
    </row>
    <row r="82" spans="1:7" s="1" customFormat="1" ht="18" customHeight="1" x14ac:dyDescent="0.25">
      <c r="A82" s="244" t="s">
        <v>595</v>
      </c>
      <c r="B82" s="248" t="s">
        <v>148</v>
      </c>
      <c r="C82" s="118" t="s">
        <v>252</v>
      </c>
      <c r="D82" s="259"/>
      <c r="E82" s="238"/>
      <c r="F82" s="238"/>
      <c r="G82" s="256"/>
    </row>
    <row r="83" spans="1:7" s="1" customFormat="1" ht="33.75" customHeight="1" x14ac:dyDescent="0.25">
      <c r="A83" s="245"/>
      <c r="B83" s="253"/>
      <c r="C83" s="150" t="s">
        <v>253</v>
      </c>
      <c r="D83" s="260"/>
      <c r="E83" s="239"/>
      <c r="F83" s="239"/>
      <c r="G83" s="257"/>
    </row>
    <row r="84" spans="1:7" s="1" customFormat="1" ht="36.75" customHeight="1" x14ac:dyDescent="0.25">
      <c r="A84" s="250"/>
      <c r="B84" s="249"/>
      <c r="C84" s="150" t="s">
        <v>254</v>
      </c>
      <c r="D84" s="261"/>
      <c r="E84" s="240"/>
      <c r="F84" s="240"/>
      <c r="G84" s="258"/>
    </row>
    <row r="85" spans="1:7" s="1" customFormat="1" ht="51" customHeight="1" x14ac:dyDescent="0.25">
      <c r="A85" s="244" t="s">
        <v>596</v>
      </c>
      <c r="B85" s="248" t="s">
        <v>150</v>
      </c>
      <c r="C85" s="150" t="s">
        <v>245</v>
      </c>
      <c r="D85" s="259"/>
      <c r="E85" s="238"/>
      <c r="F85" s="238"/>
      <c r="G85" s="256"/>
    </row>
    <row r="86" spans="1:7" s="1" customFormat="1" ht="73.5" customHeight="1" x14ac:dyDescent="0.25">
      <c r="A86" s="245"/>
      <c r="B86" s="253"/>
      <c r="C86" s="59" t="s">
        <v>246</v>
      </c>
      <c r="D86" s="260"/>
      <c r="E86" s="239"/>
      <c r="F86" s="239"/>
      <c r="G86" s="257"/>
    </row>
    <row r="87" spans="1:7" s="1" customFormat="1" ht="22.5" customHeight="1" x14ac:dyDescent="0.25">
      <c r="A87" s="245"/>
      <c r="B87" s="253"/>
      <c r="C87" s="59" t="s">
        <v>247</v>
      </c>
      <c r="D87" s="260"/>
      <c r="E87" s="239"/>
      <c r="F87" s="239"/>
      <c r="G87" s="257"/>
    </row>
    <row r="88" spans="1:7" s="1" customFormat="1" ht="19.5" customHeight="1" x14ac:dyDescent="0.25">
      <c r="A88" s="245"/>
      <c r="B88" s="253"/>
      <c r="C88" s="59" t="s">
        <v>248</v>
      </c>
      <c r="D88" s="260"/>
      <c r="E88" s="239"/>
      <c r="F88" s="239"/>
      <c r="G88" s="257"/>
    </row>
    <row r="89" spans="1:7" s="1" customFormat="1" ht="42.75" customHeight="1" x14ac:dyDescent="0.25">
      <c r="A89" s="245"/>
      <c r="B89" s="253"/>
      <c r="C89" s="59" t="s">
        <v>249</v>
      </c>
      <c r="D89" s="260"/>
      <c r="E89" s="239"/>
      <c r="F89" s="239"/>
      <c r="G89" s="257"/>
    </row>
    <row r="90" spans="1:7" s="1" customFormat="1" ht="24" customHeight="1" x14ac:dyDescent="0.25">
      <c r="A90" s="245"/>
      <c r="B90" s="253"/>
      <c r="C90" s="59" t="s">
        <v>250</v>
      </c>
      <c r="D90" s="260"/>
      <c r="E90" s="239"/>
      <c r="F90" s="239"/>
      <c r="G90" s="257"/>
    </row>
    <row r="91" spans="1:7" s="1" customFormat="1" ht="39.75" customHeight="1" x14ac:dyDescent="0.25">
      <c r="A91" s="245"/>
      <c r="B91" s="253"/>
      <c r="C91" s="59" t="s">
        <v>251</v>
      </c>
      <c r="D91" s="260"/>
      <c r="E91" s="239"/>
      <c r="F91" s="239"/>
      <c r="G91" s="257"/>
    </row>
    <row r="92" spans="1:7" s="1" customFormat="1" ht="52.5" customHeight="1" x14ac:dyDescent="0.25">
      <c r="A92" s="250"/>
      <c r="B92" s="249"/>
      <c r="C92" s="59" t="s">
        <v>336</v>
      </c>
      <c r="D92" s="261"/>
      <c r="E92" s="240"/>
      <c r="F92" s="240"/>
      <c r="G92" s="258"/>
    </row>
    <row r="93" spans="1:7" s="1" customFormat="1" ht="54.75" customHeight="1" x14ac:dyDescent="0.25">
      <c r="A93" s="244" t="s">
        <v>597</v>
      </c>
      <c r="B93" s="248" t="s">
        <v>152</v>
      </c>
      <c r="C93" s="118" t="s">
        <v>255</v>
      </c>
      <c r="D93" s="251"/>
      <c r="E93" s="238"/>
      <c r="F93" s="238"/>
      <c r="G93" s="241"/>
    </row>
    <row r="94" spans="1:7" s="1" customFormat="1" ht="87.75" customHeight="1" x14ac:dyDescent="0.25">
      <c r="A94" s="250"/>
      <c r="B94" s="249"/>
      <c r="C94" s="150" t="s">
        <v>256</v>
      </c>
      <c r="D94" s="252"/>
      <c r="E94" s="240"/>
      <c r="F94" s="240"/>
      <c r="G94" s="243"/>
    </row>
    <row r="95" spans="1:7" s="1" customFormat="1" ht="40.5" customHeight="1" x14ac:dyDescent="0.25">
      <c r="A95" s="244" t="s">
        <v>598</v>
      </c>
      <c r="B95" s="248" t="s">
        <v>154</v>
      </c>
      <c r="C95" s="118" t="s">
        <v>257</v>
      </c>
      <c r="D95" s="251"/>
      <c r="E95" s="238"/>
      <c r="F95" s="238"/>
      <c r="G95" s="241"/>
    </row>
    <row r="96" spans="1:7" s="1" customFormat="1" ht="37.5" customHeight="1" x14ac:dyDescent="0.25">
      <c r="A96" s="245"/>
      <c r="B96" s="253"/>
      <c r="C96" s="150" t="s">
        <v>259</v>
      </c>
      <c r="D96" s="255"/>
      <c r="E96" s="239"/>
      <c r="F96" s="239"/>
      <c r="G96" s="242"/>
    </row>
    <row r="97" spans="1:7" s="1" customFormat="1" ht="22.5" customHeight="1" x14ac:dyDescent="0.25">
      <c r="A97" s="245"/>
      <c r="B97" s="253"/>
      <c r="C97" s="150" t="s">
        <v>258</v>
      </c>
      <c r="D97" s="255"/>
      <c r="E97" s="239"/>
      <c r="F97" s="239"/>
      <c r="G97" s="242"/>
    </row>
    <row r="98" spans="1:7" s="1" customFormat="1" ht="70.5" customHeight="1" x14ac:dyDescent="0.25">
      <c r="A98" s="245"/>
      <c r="B98" s="253"/>
      <c r="C98" s="150" t="s">
        <v>260</v>
      </c>
      <c r="D98" s="255"/>
      <c r="E98" s="239"/>
      <c r="F98" s="239"/>
      <c r="G98" s="242"/>
    </row>
    <row r="99" spans="1:7" s="1" customFormat="1" ht="36.75" customHeight="1" x14ac:dyDescent="0.25">
      <c r="A99" s="245"/>
      <c r="B99" s="253"/>
      <c r="C99" s="150" t="s">
        <v>261</v>
      </c>
      <c r="D99" s="255"/>
      <c r="E99" s="239"/>
      <c r="F99" s="239"/>
      <c r="G99" s="242"/>
    </row>
    <row r="100" spans="1:7" s="1" customFormat="1" ht="102.75" customHeight="1" x14ac:dyDescent="0.25">
      <c r="A100" s="250"/>
      <c r="B100" s="249"/>
      <c r="C100" s="150" t="s">
        <v>262</v>
      </c>
      <c r="D100" s="252"/>
      <c r="E100" s="240"/>
      <c r="F100" s="240"/>
      <c r="G100" s="243"/>
    </row>
    <row r="101" spans="1:7" s="1" customFormat="1" ht="69.75" customHeight="1" x14ac:dyDescent="0.25">
      <c r="A101" s="136" t="s">
        <v>599</v>
      </c>
      <c r="B101" s="127" t="s">
        <v>156</v>
      </c>
      <c r="C101" s="118" t="s">
        <v>263</v>
      </c>
      <c r="D101" s="139"/>
      <c r="E101" s="7"/>
      <c r="F101" s="7"/>
      <c r="G101" s="118"/>
    </row>
    <row r="102" spans="1:7" s="1" customFormat="1" ht="37.5" customHeight="1" x14ac:dyDescent="0.25">
      <c r="A102" s="244" t="s">
        <v>600</v>
      </c>
      <c r="B102" s="248" t="s">
        <v>158</v>
      </c>
      <c r="C102" s="59" t="s">
        <v>264</v>
      </c>
      <c r="D102" s="251"/>
      <c r="E102" s="238"/>
      <c r="F102" s="238"/>
      <c r="G102" s="241"/>
    </row>
    <row r="103" spans="1:7" s="1" customFormat="1" ht="60" customHeight="1" x14ac:dyDescent="0.25">
      <c r="A103" s="250"/>
      <c r="B103" s="249"/>
      <c r="C103" s="59" t="s">
        <v>265</v>
      </c>
      <c r="D103" s="252"/>
      <c r="E103" s="240"/>
      <c r="F103" s="240"/>
      <c r="G103" s="243"/>
    </row>
    <row r="104" spans="1:7" s="141" customFormat="1" ht="26.25" customHeight="1" x14ac:dyDescent="0.25">
      <c r="A104" s="140" t="s">
        <v>601</v>
      </c>
      <c r="B104" s="137" t="s">
        <v>69</v>
      </c>
      <c r="C104" s="127" t="s">
        <v>160</v>
      </c>
      <c r="D104" s="13"/>
      <c r="E104" s="7"/>
      <c r="F104" s="7"/>
      <c r="G104" s="138"/>
    </row>
    <row r="105" spans="1:7" s="1" customFormat="1" ht="52.5" customHeight="1" x14ac:dyDescent="0.25">
      <c r="A105" s="244" t="s">
        <v>602</v>
      </c>
      <c r="B105" s="248" t="s">
        <v>30</v>
      </c>
      <c r="C105" s="118" t="s">
        <v>266</v>
      </c>
      <c r="D105" s="246"/>
      <c r="E105" s="238"/>
      <c r="F105" s="238"/>
      <c r="G105" s="241"/>
    </row>
    <row r="106" spans="1:7" s="1" customFormat="1" ht="38.25" customHeight="1" x14ac:dyDescent="0.25">
      <c r="A106" s="245"/>
      <c r="B106" s="253"/>
      <c r="C106" s="150" t="s">
        <v>267</v>
      </c>
      <c r="D106" s="247"/>
      <c r="E106" s="239"/>
      <c r="F106" s="239"/>
      <c r="G106" s="242"/>
    </row>
    <row r="107" spans="1:7" s="1" customFormat="1" ht="23.25" customHeight="1" x14ac:dyDescent="0.25">
      <c r="A107" s="245"/>
      <c r="B107" s="253"/>
      <c r="C107" s="150" t="s">
        <v>268</v>
      </c>
      <c r="D107" s="247"/>
      <c r="E107" s="239"/>
      <c r="F107" s="239"/>
      <c r="G107" s="242"/>
    </row>
    <row r="108" spans="1:7" s="1" customFormat="1" ht="23.25" customHeight="1" x14ac:dyDescent="0.25">
      <c r="A108" s="245"/>
      <c r="B108" s="253"/>
      <c r="C108" s="150" t="s">
        <v>269</v>
      </c>
      <c r="D108" s="247"/>
      <c r="E108" s="239"/>
      <c r="F108" s="239"/>
      <c r="G108" s="242"/>
    </row>
    <row r="109" spans="1:7" s="1" customFormat="1" ht="40.5" customHeight="1" x14ac:dyDescent="0.25">
      <c r="A109" s="245"/>
      <c r="B109" s="253"/>
      <c r="C109" s="150" t="s">
        <v>270</v>
      </c>
      <c r="D109" s="247"/>
      <c r="E109" s="239"/>
      <c r="F109" s="239"/>
      <c r="G109" s="242"/>
    </row>
    <row r="110" spans="1:7" s="1" customFormat="1" ht="73.5" customHeight="1" x14ac:dyDescent="0.25">
      <c r="A110" s="245"/>
      <c r="B110" s="253"/>
      <c r="C110" s="150" t="s">
        <v>271</v>
      </c>
      <c r="D110" s="247"/>
      <c r="E110" s="239"/>
      <c r="F110" s="239"/>
      <c r="G110" s="242"/>
    </row>
    <row r="111" spans="1:7" s="1" customFormat="1" ht="44.25" customHeight="1" x14ac:dyDescent="0.25">
      <c r="A111" s="245"/>
      <c r="B111" s="253"/>
      <c r="C111" s="150" t="s">
        <v>273</v>
      </c>
      <c r="D111" s="247"/>
      <c r="E111" s="239"/>
      <c r="F111" s="239"/>
      <c r="G111" s="242"/>
    </row>
    <row r="112" spans="1:7" s="1" customFormat="1" ht="75.75" customHeight="1" x14ac:dyDescent="0.25">
      <c r="A112" s="250"/>
      <c r="B112" s="249"/>
      <c r="C112" s="150" t="s">
        <v>272</v>
      </c>
      <c r="D112" s="254"/>
      <c r="E112" s="240"/>
      <c r="F112" s="240"/>
      <c r="G112" s="243"/>
    </row>
    <row r="113" spans="1:7" s="1" customFormat="1" ht="48" customHeight="1" x14ac:dyDescent="0.25">
      <c r="A113" s="175" t="s">
        <v>603</v>
      </c>
      <c r="B113" s="176" t="s">
        <v>33</v>
      </c>
      <c r="C113" s="192" t="s">
        <v>331</v>
      </c>
      <c r="D113" s="177"/>
      <c r="E113" s="173"/>
      <c r="F113" s="173"/>
      <c r="G113" s="174"/>
    </row>
    <row r="114" spans="1:7" s="1" customFormat="1" ht="73.5" customHeight="1" x14ac:dyDescent="0.25">
      <c r="A114" s="182" t="s">
        <v>604</v>
      </c>
      <c r="B114" s="180" t="s">
        <v>322</v>
      </c>
      <c r="C114" s="192" t="s">
        <v>332</v>
      </c>
      <c r="D114" s="181"/>
      <c r="E114" s="178"/>
      <c r="F114" s="178"/>
      <c r="G114" s="179"/>
    </row>
    <row r="115" spans="1:7" s="1" customFormat="1" ht="54.75" customHeight="1" x14ac:dyDescent="0.25">
      <c r="A115" s="136" t="s">
        <v>605</v>
      </c>
      <c r="B115" s="127" t="s">
        <v>32</v>
      </c>
      <c r="C115" s="151" t="s">
        <v>333</v>
      </c>
      <c r="D115" s="139"/>
      <c r="E115" s="7"/>
      <c r="F115" s="7"/>
      <c r="G115" s="118"/>
    </row>
    <row r="116" spans="1:7" s="1" customFormat="1" ht="24.75" customHeight="1" x14ac:dyDescent="0.25">
      <c r="A116" s="244" t="s">
        <v>606</v>
      </c>
      <c r="B116" s="248" t="s">
        <v>167</v>
      </c>
      <c r="C116" s="284" t="s">
        <v>305</v>
      </c>
      <c r="D116" s="246"/>
      <c r="E116" s="246"/>
      <c r="F116" s="246"/>
      <c r="G116" s="241"/>
    </row>
    <row r="117" spans="1:7" s="1" customFormat="1" ht="112.5" customHeight="1" x14ac:dyDescent="0.25">
      <c r="A117" s="245"/>
      <c r="B117" s="253"/>
      <c r="C117" s="284"/>
      <c r="D117" s="247"/>
      <c r="E117" s="247"/>
      <c r="F117" s="247"/>
      <c r="G117" s="242"/>
    </row>
    <row r="118" spans="1:7" s="1" customFormat="1" ht="39" customHeight="1" x14ac:dyDescent="0.25">
      <c r="A118" s="244" t="s">
        <v>165</v>
      </c>
      <c r="B118" s="248" t="s">
        <v>31</v>
      </c>
      <c r="C118" s="118" t="s">
        <v>274</v>
      </c>
      <c r="D118" s="235"/>
      <c r="E118" s="238"/>
      <c r="F118" s="238"/>
      <c r="G118" s="241"/>
    </row>
    <row r="119" spans="1:7" s="1" customFormat="1" ht="38.25" customHeight="1" x14ac:dyDescent="0.25">
      <c r="A119" s="245"/>
      <c r="B119" s="253"/>
      <c r="C119" s="150" t="s">
        <v>275</v>
      </c>
      <c r="D119" s="236"/>
      <c r="E119" s="239"/>
      <c r="F119" s="239"/>
      <c r="G119" s="242"/>
    </row>
    <row r="120" spans="1:7" s="1" customFormat="1" ht="34.5" customHeight="1" x14ac:dyDescent="0.25">
      <c r="A120" s="245"/>
      <c r="B120" s="253"/>
      <c r="C120" s="150" t="s">
        <v>276</v>
      </c>
      <c r="D120" s="236"/>
      <c r="E120" s="239"/>
      <c r="F120" s="239"/>
      <c r="G120" s="242"/>
    </row>
    <row r="121" spans="1:7" s="1" customFormat="1" ht="24" customHeight="1" x14ac:dyDescent="0.25">
      <c r="A121" s="245"/>
      <c r="B121" s="253"/>
      <c r="C121" s="150" t="s">
        <v>277</v>
      </c>
      <c r="D121" s="236"/>
      <c r="E121" s="239"/>
      <c r="F121" s="239"/>
      <c r="G121" s="242"/>
    </row>
    <row r="122" spans="1:7" s="1" customFormat="1" ht="52.5" customHeight="1" x14ac:dyDescent="0.25">
      <c r="A122" s="250"/>
      <c r="B122" s="249"/>
      <c r="C122" s="150" t="s">
        <v>278</v>
      </c>
      <c r="D122" s="237"/>
      <c r="E122" s="240"/>
      <c r="F122" s="240"/>
      <c r="G122" s="243"/>
    </row>
    <row r="123" spans="1:7" s="1" customFormat="1" ht="45.75" customHeight="1" x14ac:dyDescent="0.25">
      <c r="A123" s="136" t="s">
        <v>166</v>
      </c>
      <c r="B123" s="127" t="s">
        <v>34</v>
      </c>
      <c r="C123" s="118" t="s">
        <v>337</v>
      </c>
      <c r="D123" s="12"/>
      <c r="E123" s="7"/>
      <c r="F123" s="7"/>
      <c r="G123" s="128"/>
    </row>
    <row r="124" spans="1:7" s="1" customFormat="1" ht="42.75" customHeight="1" x14ac:dyDescent="0.25">
      <c r="A124" s="125" t="s">
        <v>168</v>
      </c>
      <c r="B124" s="127" t="s">
        <v>71</v>
      </c>
      <c r="C124" s="127" t="s">
        <v>171</v>
      </c>
      <c r="D124" s="12"/>
      <c r="E124" s="7"/>
      <c r="F124" s="7"/>
      <c r="G124" s="118"/>
    </row>
    <row r="125" spans="1:7" s="1" customFormat="1" ht="25.5" customHeight="1" x14ac:dyDescent="0.25">
      <c r="A125" s="272" t="s">
        <v>169</v>
      </c>
      <c r="B125" s="248" t="s">
        <v>70</v>
      </c>
      <c r="C125" s="118" t="s">
        <v>279</v>
      </c>
      <c r="D125" s="12"/>
      <c r="E125" s="7"/>
      <c r="F125" s="7"/>
      <c r="G125" s="128"/>
    </row>
    <row r="126" spans="1:7" s="1" customFormat="1" ht="37.5" customHeight="1" x14ac:dyDescent="0.25">
      <c r="A126" s="275"/>
      <c r="B126" s="253"/>
      <c r="C126" s="150" t="s">
        <v>280</v>
      </c>
      <c r="D126" s="12"/>
      <c r="E126" s="7"/>
      <c r="F126" s="7"/>
      <c r="G126" s="128"/>
    </row>
    <row r="127" spans="1:7" s="1" customFormat="1" ht="74.25" customHeight="1" x14ac:dyDescent="0.25">
      <c r="A127" s="273"/>
      <c r="B127" s="249"/>
      <c r="C127" s="150" t="s">
        <v>281</v>
      </c>
      <c r="D127" s="12"/>
      <c r="E127" s="7"/>
      <c r="F127" s="7"/>
      <c r="G127" s="128"/>
    </row>
    <row r="128" spans="1:7" s="1" customFormat="1" ht="39" customHeight="1" x14ac:dyDescent="0.25">
      <c r="A128" s="125" t="s">
        <v>170</v>
      </c>
      <c r="B128" s="127" t="s">
        <v>35</v>
      </c>
      <c r="C128" s="127" t="s">
        <v>174</v>
      </c>
      <c r="D128" s="14"/>
      <c r="E128" s="7"/>
      <c r="F128" s="7"/>
      <c r="G128" s="118"/>
    </row>
    <row r="129" spans="1:7" s="1" customFormat="1" ht="57.75" customHeight="1" x14ac:dyDescent="0.25">
      <c r="A129" s="125" t="s">
        <v>172</v>
      </c>
      <c r="B129" s="127" t="s">
        <v>77</v>
      </c>
      <c r="C129" s="127" t="s">
        <v>176</v>
      </c>
      <c r="D129" s="12"/>
      <c r="E129" s="7"/>
      <c r="F129" s="7"/>
      <c r="G129" s="118"/>
    </row>
    <row r="130" spans="1:7" s="1" customFormat="1" ht="142.5" customHeight="1" x14ac:dyDescent="0.25">
      <c r="A130" s="125" t="s">
        <v>173</v>
      </c>
      <c r="B130" s="127" t="s">
        <v>68</v>
      </c>
      <c r="C130" s="127" t="s">
        <v>36</v>
      </c>
      <c r="D130" s="12"/>
      <c r="E130" s="7"/>
      <c r="F130" s="7"/>
      <c r="G130" s="118"/>
    </row>
    <row r="131" spans="1:7" s="1" customFormat="1" ht="38.25" customHeight="1" x14ac:dyDescent="0.25">
      <c r="A131" s="272" t="s">
        <v>175</v>
      </c>
      <c r="B131" s="270" t="s">
        <v>607</v>
      </c>
      <c r="C131" s="118" t="s">
        <v>206</v>
      </c>
      <c r="D131" s="12"/>
      <c r="E131" s="7"/>
      <c r="F131" s="7"/>
      <c r="G131" s="3"/>
    </row>
    <row r="132" spans="1:7" s="188" customFormat="1" ht="35.25" customHeight="1" x14ac:dyDescent="0.25">
      <c r="A132" s="273"/>
      <c r="B132" s="271"/>
      <c r="C132" s="198" t="s">
        <v>207</v>
      </c>
      <c r="D132" s="185"/>
      <c r="E132" s="186"/>
      <c r="F132" s="186"/>
      <c r="G132" s="187"/>
    </row>
    <row r="133" spans="1:7" s="1" customFormat="1" ht="49.5" customHeight="1" x14ac:dyDescent="0.25">
      <c r="A133" s="142" t="s">
        <v>608</v>
      </c>
      <c r="B133" s="62" t="s">
        <v>609</v>
      </c>
      <c r="C133" s="62" t="s">
        <v>610</v>
      </c>
      <c r="D133" s="12"/>
      <c r="E133" s="7"/>
      <c r="F133" s="7"/>
      <c r="G133" s="33"/>
    </row>
    <row r="134" spans="1:7" s="1" customFormat="1" ht="39.75" customHeight="1" thickBot="1" x14ac:dyDescent="0.3">
      <c r="A134" s="61"/>
      <c r="B134" s="62"/>
      <c r="C134" s="62"/>
      <c r="D134" s="84"/>
      <c r="E134" s="72"/>
      <c r="F134" s="69"/>
      <c r="G134" s="143"/>
    </row>
    <row r="135" spans="1:7" s="4" customFormat="1" ht="36" customHeight="1" thickBot="1" x14ac:dyDescent="0.3">
      <c r="A135" s="15"/>
      <c r="B135" s="15"/>
      <c r="C135" s="15"/>
      <c r="D135" s="15"/>
      <c r="E135" s="74"/>
      <c r="F135" s="75"/>
      <c r="G135" s="117" t="s">
        <v>611</v>
      </c>
    </row>
    <row r="136" spans="1:7" s="1" customFormat="1" ht="101.25" customHeight="1" x14ac:dyDescent="0.25">
      <c r="A136" s="4"/>
      <c r="B136" s="123"/>
      <c r="C136" s="123"/>
      <c r="D136" s="123"/>
      <c r="E136" s="73" t="s">
        <v>612</v>
      </c>
      <c r="F136" s="68" t="s">
        <v>613</v>
      </c>
      <c r="G136" s="3"/>
    </row>
    <row r="137" spans="1:7" s="1" customFormat="1" ht="74.25" customHeight="1" x14ac:dyDescent="0.25">
      <c r="A137" s="4"/>
      <c r="B137" s="123"/>
      <c r="C137" s="123"/>
      <c r="D137" s="123"/>
      <c r="E137" s="144"/>
      <c r="F137" s="145"/>
    </row>
    <row r="138" spans="1:7" s="1" customFormat="1" x14ac:dyDescent="0.25">
      <c r="A138" s="4"/>
      <c r="B138" s="2" t="s">
        <v>614</v>
      </c>
      <c r="C138" s="2"/>
      <c r="D138" s="2"/>
      <c r="E138" s="5"/>
      <c r="F138" s="5"/>
    </row>
    <row r="139" spans="1:7" s="1" customFormat="1" ht="15" customHeight="1" x14ac:dyDescent="0.25">
      <c r="A139" s="4"/>
      <c r="B139" s="280" t="s">
        <v>50</v>
      </c>
      <c r="C139" s="280"/>
      <c r="D139" s="280"/>
      <c r="E139" s="280"/>
      <c r="F139" s="280"/>
      <c r="G139" s="280"/>
    </row>
    <row r="140" spans="1:7" s="1" customFormat="1" ht="18.399999999999999" customHeight="1" x14ac:dyDescent="0.25">
      <c r="A140" s="4"/>
      <c r="B140" s="281" t="s">
        <v>51</v>
      </c>
      <c r="C140" s="281"/>
      <c r="D140" s="281"/>
      <c r="E140" s="281"/>
      <c r="F140" s="281"/>
      <c r="G140" s="281"/>
    </row>
    <row r="141" spans="1:7" s="1" customFormat="1" x14ac:dyDescent="0.25">
      <c r="A141" s="4"/>
      <c r="B141" s="282" t="s">
        <v>52</v>
      </c>
      <c r="C141" s="282"/>
      <c r="D141" s="282"/>
      <c r="E141" s="282"/>
      <c r="F141" s="282"/>
      <c r="G141" s="282"/>
    </row>
    <row r="142" spans="1:7" s="1" customFormat="1" x14ac:dyDescent="0.25">
      <c r="A142" s="4"/>
      <c r="B142" s="283" t="s">
        <v>53</v>
      </c>
      <c r="C142" s="283"/>
      <c r="D142" s="283"/>
      <c r="E142" s="283"/>
      <c r="F142" s="124"/>
    </row>
  </sheetData>
  <mergeCells count="160">
    <mergeCell ref="C8:G8"/>
    <mergeCell ref="A10:A11"/>
    <mergeCell ref="B10:B11"/>
    <mergeCell ref="C10:C11"/>
    <mergeCell ref="D10:G10"/>
    <mergeCell ref="C7:G7"/>
    <mergeCell ref="D1:F1"/>
    <mergeCell ref="C3:G3"/>
    <mergeCell ref="C4:G4"/>
    <mergeCell ref="C5:G5"/>
    <mergeCell ref="C6:G6"/>
    <mergeCell ref="B18:B22"/>
    <mergeCell ref="A18:A22"/>
    <mergeCell ref="A46:A47"/>
    <mergeCell ref="B49:B51"/>
    <mergeCell ref="A49:A51"/>
    <mergeCell ref="B52:B56"/>
    <mergeCell ref="A52:A56"/>
    <mergeCell ref="B71:B72"/>
    <mergeCell ref="A71:A72"/>
    <mergeCell ref="B139:G139"/>
    <mergeCell ref="B140:G140"/>
    <mergeCell ref="B141:G141"/>
    <mergeCell ref="B142:E142"/>
    <mergeCell ref="B131:B132"/>
    <mergeCell ref="B116:B117"/>
    <mergeCell ref="C116:C117"/>
    <mergeCell ref="G14:G15"/>
    <mergeCell ref="B14:B15"/>
    <mergeCell ref="D23:D27"/>
    <mergeCell ref="E23:E27"/>
    <mergeCell ref="F23:F27"/>
    <mergeCell ref="G23:G27"/>
    <mergeCell ref="D18:D22"/>
    <mergeCell ref="E18:E22"/>
    <mergeCell ref="F18:F22"/>
    <mergeCell ref="G18:G22"/>
    <mergeCell ref="D28:D32"/>
    <mergeCell ref="E28:E32"/>
    <mergeCell ref="F28:F32"/>
    <mergeCell ref="G28:G32"/>
    <mergeCell ref="D33:D37"/>
    <mergeCell ref="E33:E37"/>
    <mergeCell ref="F33:F37"/>
    <mergeCell ref="A14:A15"/>
    <mergeCell ref="D14:D15"/>
    <mergeCell ref="E14:E15"/>
    <mergeCell ref="F14:F15"/>
    <mergeCell ref="G16:G17"/>
    <mergeCell ref="B16:B17"/>
    <mergeCell ref="A16:A17"/>
    <mergeCell ref="D16:D17"/>
    <mergeCell ref="E16:E17"/>
    <mergeCell ref="F16:F17"/>
    <mergeCell ref="A131:A132"/>
    <mergeCell ref="B23:B27"/>
    <mergeCell ref="A23:A27"/>
    <mergeCell ref="B28:B32"/>
    <mergeCell ref="A28:A32"/>
    <mergeCell ref="B33:B37"/>
    <mergeCell ref="A33:A37"/>
    <mergeCell ref="B38:B41"/>
    <mergeCell ref="A38:A41"/>
    <mergeCell ref="B42:B43"/>
    <mergeCell ref="A42:A43"/>
    <mergeCell ref="B46:B47"/>
    <mergeCell ref="B74:B78"/>
    <mergeCell ref="A74:A78"/>
    <mergeCell ref="A60:A65"/>
    <mergeCell ref="A118:A122"/>
    <mergeCell ref="B125:B127"/>
    <mergeCell ref="A125:A127"/>
    <mergeCell ref="B118:B122"/>
    <mergeCell ref="G33:G37"/>
    <mergeCell ref="D38:D41"/>
    <mergeCell ref="E38:E41"/>
    <mergeCell ref="F38:F41"/>
    <mergeCell ref="G38:G41"/>
    <mergeCell ref="B44:B45"/>
    <mergeCell ref="A44:A45"/>
    <mergeCell ref="D44:D45"/>
    <mergeCell ref="E44:E45"/>
    <mergeCell ref="F44:F45"/>
    <mergeCell ref="G44:G45"/>
    <mergeCell ref="D42:D43"/>
    <mergeCell ref="E42:E43"/>
    <mergeCell ref="F42:F43"/>
    <mergeCell ref="G42:G43"/>
    <mergeCell ref="D46:D47"/>
    <mergeCell ref="E46:E47"/>
    <mergeCell ref="F46:F47"/>
    <mergeCell ref="G46:G47"/>
    <mergeCell ref="D49:D51"/>
    <mergeCell ref="E49:E51"/>
    <mergeCell ref="F49:F51"/>
    <mergeCell ref="G49:G51"/>
    <mergeCell ref="B60:B65"/>
    <mergeCell ref="D52:D56"/>
    <mergeCell ref="E52:E56"/>
    <mergeCell ref="F52:F56"/>
    <mergeCell ref="G52:G56"/>
    <mergeCell ref="D71:D72"/>
    <mergeCell ref="E71:E72"/>
    <mergeCell ref="F71:F72"/>
    <mergeCell ref="G71:G72"/>
    <mergeCell ref="B79:B81"/>
    <mergeCell ref="A79:A81"/>
    <mergeCell ref="D79:D81"/>
    <mergeCell ref="E79:E81"/>
    <mergeCell ref="F79:F81"/>
    <mergeCell ref="G79:G81"/>
    <mergeCell ref="D74:D78"/>
    <mergeCell ref="E74:E78"/>
    <mergeCell ref="F74:F78"/>
    <mergeCell ref="G74:G78"/>
    <mergeCell ref="G85:G92"/>
    <mergeCell ref="B85:B92"/>
    <mergeCell ref="A85:A92"/>
    <mergeCell ref="D85:D92"/>
    <mergeCell ref="E85:E92"/>
    <mergeCell ref="F85:F92"/>
    <mergeCell ref="G82:G84"/>
    <mergeCell ref="B82:B84"/>
    <mergeCell ref="A82:A84"/>
    <mergeCell ref="D82:D84"/>
    <mergeCell ref="E82:E84"/>
    <mergeCell ref="F82:F84"/>
    <mergeCell ref="G93:G94"/>
    <mergeCell ref="B93:B94"/>
    <mergeCell ref="A93:A94"/>
    <mergeCell ref="D93:D94"/>
    <mergeCell ref="E93:E94"/>
    <mergeCell ref="F93:F94"/>
    <mergeCell ref="G95:G100"/>
    <mergeCell ref="B95:B100"/>
    <mergeCell ref="A95:A100"/>
    <mergeCell ref="D95:D100"/>
    <mergeCell ref="E95:E100"/>
    <mergeCell ref="F95:F100"/>
    <mergeCell ref="G102:G103"/>
    <mergeCell ref="B102:B103"/>
    <mergeCell ref="A102:A103"/>
    <mergeCell ref="D102:D103"/>
    <mergeCell ref="E102:E103"/>
    <mergeCell ref="F102:F103"/>
    <mergeCell ref="G105:G112"/>
    <mergeCell ref="B105:B112"/>
    <mergeCell ref="A105:A112"/>
    <mergeCell ref="D105:D112"/>
    <mergeCell ref="E105:E112"/>
    <mergeCell ref="F105:F112"/>
    <mergeCell ref="D118:D122"/>
    <mergeCell ref="E118:E122"/>
    <mergeCell ref="F118:F122"/>
    <mergeCell ref="G118:G122"/>
    <mergeCell ref="A116:A117"/>
    <mergeCell ref="D116:D117"/>
    <mergeCell ref="E116:E117"/>
    <mergeCell ref="F116:F117"/>
    <mergeCell ref="G116:G117"/>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F97D69-E908-4A31-9CDC-21F76EAA6D77}">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19a12fec-64a2-488f-8f59-a12d3f805a66"/>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Creation of buildings. Needs</vt:lpstr>
      <vt:lpstr>2. Development of buildings.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2025-01-23T13:44:26Z</cp:lastPrinted>
  <dcterms:created xsi:type="dcterms:W3CDTF">2015-06-05T18:17:20Z</dcterms:created>
  <dcterms:modified xsi:type="dcterms:W3CDTF">2025-05-19T11:01:10Z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