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bookViews>
  <sheets>
    <sheet sheetId="4" r:id="rId1" name="1. Creation of buildings. Needs"/>
    <sheet sheetId="8" r:id="rId2" name="2. Development of buildings."/>
    <sheet sheetId="7" r:id="rId3" name="3. Development of buildings."/>
  </sheets>
  <definedNames>
    <definedName name="_msoanchor_1" localSheetId="1">'1. Creation of buildings. Needs'!#REF!</definedName>
    <definedName name="_msoanchor_1" localSheetId="2">'1. Creation of buildings. Needs'!#REF!</definedName>
    <definedName name="_msoanchor_1">'1. Creation of buildings. Needs'!#REF!</definedName>
    <definedName name="_xlnm.Print_Area" localSheetId="0">'1. Creation of buildings. Needs'!$A$1:$R$67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4" i="4" l="1"/>
  <c r="C14" i="4" l="1"/>
  <c r="D14" i="4"/>
  <c r="F14" i="4"/>
  <c r="G14" i="4"/>
  <c r="H19" i="4"/>
  <c r="H14" i="4"/>
  <c r="H31" i="4" l="1"/>
  <c r="H42" i="4"/>
</calcChain>
</file>

<file path=xl/sharedStrings.xml><?xml version="1.0" encoding="utf-8"?>
<sst xmlns="http://schemas.openxmlformats.org/spreadsheetml/2006/main" count="471" uniqueCount="471">
  <si>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</si>
  <si>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</si>
  <si>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</si>
  <si>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</si>
  <si>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</si>
  <si>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</si>
  <si>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</si>
  <si>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</si>
  <si>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1"/>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</si>
  <si>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</si>
  <si>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</si>
  <si>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</si>
  <si>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</si>
  <si>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</si>
  <si>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</si>
  <si>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</si>
  <si>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</si>
  <si>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</si>
  <si>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</si>
  <si>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</si>
  <si>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</si>
  <si>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</si>
  <si>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</si>
  <si>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</si>
  <si>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</si>
  <si>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</si>
  <si>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</si>
  <si>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</si>
  <si>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</si>
  <si>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</si>
  <si>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</si>
  <si>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</si>
  <si>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</si>
  <si>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</si>
  <si>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</si>
  <si>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</si>
  <si>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</si>
  <si>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</si>
  <si>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</si>
  <si>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</si>
  <si>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</si>
  <si>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</si>
  <si>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</si>
  <si>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</si>
  <si>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</si>
  <si>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</si>
  <si>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</si>
  <si>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</si>
  <si>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</si>
  <si>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</si>
  <si>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</si>
  <si>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</si>
  <si>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</si>
  <si>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</si>
  <si>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</si>
  <si>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</si>
  <si>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</si>
  <si>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</si>
  <si>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</si>
  <si>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</si>
  <si>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</si>
  <si>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</si>
  <si>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</si>
  <si>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</si>
  <si>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</si>
  <si>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</si>
  <si>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</si>
  <si>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</si>
  <si>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</si>
  <si>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</si>
  <si>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</si>
  <si>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</si>
  <si>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</si>
  <si>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</si>
  <si>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</si>
  <si>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</si>
  <si>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</si>
  <si>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</si>
  <si>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color rgb="FF000000"/>
        <rFont val="Times New Roman"/>
        <family val="1"/>
        <charset val="186"/>
      </rPr>
      <t xml:space="preserve">worksheet 2. Development of buildings. Construction</t>
    </r>
  </si>
  <si>
    <r>
      <rPr>
        <sz val="12"/>
        <rFont val="Times New Roman"/>
        <family val="1"/>
        <charset val="186"/>
      </rPr>
      <t xml:space="preserve">Office</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</si>
  <si>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</si>
  <si>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</si>
  <si>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</si>
  <si>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</si>
  <si>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</si>
  <si>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</si>
  <si>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</si>
  <si>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</si>
  <si>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</si>
  <si>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</si>
  <si>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</si>
  <si>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</si>
  <si>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</si>
  <si>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rFont val="Times New Roman"/>
        <family val="1"/>
        <charset val="186"/>
      </rPr>
      <t xml:space="preserve">San. Assembly</t>
    </r>
  </si>
  <si>
    <r>
      <rPr>
        <sz val="11"/>
        <color rgb="FF000000"/>
        <rFont val="Times New Roman"/>
        <family val="1"/>
        <charset val="186"/>
      </rPr>
      <t xml:space="preserve">C</t>
    </r>
  </si>
  <si>
    <r>
      <rPr>
        <sz val="11"/>
        <rFont val="Times New Roman"/>
        <family val="1"/>
        <charset val="186"/>
      </rPr>
      <t xml:space="preserve">2.1.</t>
    </r>
  </si>
  <si>
    <r>
      <rPr>
        <sz val="11"/>
        <rFont val="Times New Roman"/>
        <family val="1"/>
        <charset val="186"/>
      </rPr>
      <t xml:space="preserve">2.2.</t>
    </r>
  </si>
  <si>
    <r>
      <rPr>
        <sz val="11"/>
        <color theme="1"/>
        <rFont val="Times New Roman"/>
        <family val="1"/>
        <charset val="186"/>
      </rPr>
      <t xml:space="preserve">2.3.</t>
    </r>
  </si>
  <si>
    <r>
      <rPr>
        <sz val="12"/>
        <rFont val="Times New Roman"/>
        <family val="1"/>
        <charset val="186"/>
      </rPr>
      <t xml:space="preserve">2.4.</t>
    </r>
  </si>
  <si>
    <r>
      <rPr>
        <sz val="12"/>
        <rFont val="Times New Roman"/>
        <family val="1"/>
        <charset val="186"/>
        <b/>
      </rPr>
      <t xml:space="preserve">Heating systems and equipment </t>
    </r>
  </si>
  <si>
    <r>
      <rPr>
        <sz val="12"/>
        <rFont val="Times New Roman"/>
        <family val="1"/>
        <charset val="186"/>
        <b/>
      </rPr>
      <t xml:space="preserve">Ventilation systems and equipment</t>
    </r>
  </si>
  <si>
    <r>
      <rPr>
        <sz val="12"/>
        <rFont val="Times New Roman"/>
        <family val="1"/>
        <charset val="186"/>
        <b/>
      </rPr>
      <t xml:space="preserve">Cooling (air conditioning) systems and equipment</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</si>
  <si>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</si>
  <si>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</si>
  <si>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</si>
  <si>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</si>
  <si>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</si>
  <si>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</si>
  <si>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</si>
  <si>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2"/>
        <rFont val="Times New Roman"/>
        <family val="1"/>
        <charset val="186"/>
      </rPr>
      <t xml:space="preserve">2.7.</t>
    </r>
  </si>
  <si>
    <r>
      <rPr>
        <sz val="12"/>
        <rFont val="Times New Roman"/>
        <family val="1"/>
        <charset val="186"/>
      </rPr>
      <t xml:space="preserve">2.9.</t>
    </r>
  </si>
  <si>
    <r>
      <rPr>
        <sz val="12"/>
        <rFont val="Times New Roman"/>
        <family val="1"/>
        <charset val="186"/>
        <b/>
      </rPr>
      <t xml:space="preserve">Cold water system</t>
    </r>
  </si>
  <si>
    <r>
      <rPr>
        <sz val="12"/>
        <rFont val="Times New Roman"/>
        <family val="1"/>
        <charset val="186"/>
        <b/>
      </rPr>
      <t xml:space="preserve">Hot water systems and equipment</t>
    </r>
  </si>
  <si>
    <r>
      <rPr>
        <sz val="12"/>
        <rFont val="Times New Roman"/>
        <family val="1"/>
        <charset val="186"/>
        <b/>
      </rPr>
      <t xml:space="preserve">Domestic wastewater systems and equipment</t>
    </r>
  </si>
  <si>
    <r>
      <rPr>
        <sz val="12"/>
        <rFont val="Times New Roman"/>
        <family val="1"/>
        <charset val="186"/>
        <b/>
      </rPr>
      <t xml:space="preserve">Surface water drainage, rainwater systems, and devices</t>
    </r>
  </si>
  <si>
    <r>
      <rPr>
        <sz val="12"/>
        <rFont val="Times New Roman"/>
        <family val="1"/>
        <charset val="186"/>
      </rPr>
      <t xml:space="preserve">2.10.</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</si>
  <si>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</si>
  <si>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</si>
  <si>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</si>
  <si>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rPr>
      <t xml:space="preserve">2.14.</t>
    </r>
  </si>
  <si>
    <r>
      <rPr>
        <sz val="12"/>
        <rFont val="Times New Roman"/>
        <family val="1"/>
        <charset val="186"/>
      </rPr>
      <t xml:space="preserve">2.15.</t>
    </r>
  </si>
  <si>
    <r>
      <rPr>
        <sz val="12"/>
        <rFont val="Times New Roman"/>
        <family val="1"/>
        <charset val="186"/>
      </rPr>
      <t xml:space="preserve">2.16.</t>
    </r>
  </si>
  <si>
    <r>
      <rPr>
        <sz val="12"/>
        <color theme="1"/>
        <rFont val="Times New Roman"/>
        <family val="1"/>
        <charset val="186"/>
      </rPr>
      <t xml:space="preserve">1.4.</t>
    </r>
  </si>
  <si>
    <r>
      <rPr>
        <sz val="10"/>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</si>
  <si>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</si>
  <si>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</si>
  <si>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</si>
  <si>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</si>
  <si>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</si>
  <si>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</si>
  <si>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</si>
  <si>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</si>
  <si>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</si>
  <si>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</si>
  <si>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1.17.</t>
    </r>
  </si>
  <si>
    <r>
      <rPr>
        <sz val="10"/>
        <rFont val="Times New Roman"/>
        <family val="1"/>
        <charset val="186"/>
      </rPr>
      <t xml:space="preserve">1.18.</t>
    </r>
  </si>
  <si>
    <r>
      <rPr>
        <sz val="12"/>
        <rFont val="Times New Roman"/>
        <family val="1"/>
        <charset val="186"/>
      </rPr>
      <t xml:space="preserve">2.17.</t>
    </r>
  </si>
  <si>
    <r>
      <rPr>
        <sz val="12"/>
        <rFont val="Times New Roman"/>
        <family val="1"/>
        <charset val="186"/>
      </rPr>
      <t xml:space="preserve">2.18.</t>
    </r>
  </si>
  <si>
    <r>
      <rPr>
        <sz val="10"/>
        <rFont val="Times New Roman"/>
        <family val="1"/>
        <charset val="186"/>
      </rPr>
      <t xml:space="preserve">2.19.</t>
    </r>
  </si>
  <si>
    <r>
      <rPr>
        <sz val="10"/>
        <rFont val="Times New Roman"/>
        <family val="1"/>
        <charset val="186"/>
      </rPr>
      <t xml:space="preserve">2.20.</t>
    </r>
  </si>
  <si>
    <r>
      <rPr>
        <sz val="10"/>
        <rFont val="Times New Roman"/>
        <family val="1"/>
        <charset val="186"/>
      </rPr>
      <t xml:space="preserve">2.21.</t>
    </r>
  </si>
  <si>
    <r>
      <rPr>
        <sz val="12"/>
        <rFont val="Times New Roman"/>
        <family val="1"/>
        <charset val="186"/>
        <b/>
      </rPr>
      <t xml:space="preserve">Computer and telephone networks</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</si>
  <si>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</si>
  <si>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b/>
      </rPr>
      <t xml:space="preserve">The Participant provides information on fire detection and fire alarm systems.</t>
    </r>
  </si>
  <si>
    <r>
      <rPr>
        <sz val="10"/>
        <rFont val="Times New Roman"/>
        <family val="1"/>
        <charset val="186"/>
      </rPr>
      <t xml:space="preserve">2.22.</t>
    </r>
  </si>
  <si>
    <r>
      <rPr>
        <sz val="10"/>
        <rFont val="Times New Roman"/>
        <family val="1"/>
        <charset val="186"/>
      </rPr>
      <t xml:space="preserve">2.23.</t>
    </r>
  </si>
  <si>
    <r>
      <rPr>
        <sz val="10"/>
        <rFont val="Times New Roman"/>
        <family val="1"/>
        <charset val="186"/>
      </rPr>
      <t xml:space="preserve">2.24.</t>
    </r>
  </si>
  <si>
    <r>
      <rPr>
        <sz val="10"/>
        <rFont val="Times New Roman"/>
        <family val="1"/>
        <charset val="186"/>
      </rPr>
      <t xml:space="preserve">1.19.</t>
    </r>
  </si>
  <si>
    <r>
      <rPr>
        <sz val="12"/>
        <rFont val="Times New Roman"/>
        <family val="1"/>
        <charset val="186"/>
        <b/>
      </rPr>
      <t xml:space="preserve">The Participant provides information on gas pipeline networks, boilers, system and other equipment, metering.</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</si>
  <si>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</si>
  <si>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 xml:space="preserve">1.1.1.</t>
    </r>
  </si>
  <si>
    <r>
      <rPr>
        <sz val="12"/>
        <rFont val="Times New Roman"/>
        <family val="1"/>
        <charset val="186"/>
      </rPr>
      <t xml:space="preserve">1.1.2.</t>
    </r>
  </si>
  <si>
    <r>
      <rPr>
        <sz val="12"/>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</si>
  <si>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</si>
  <si>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</si>
  <si>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1"/>
        <rFont val="Times New Roman"/>
        <family val="1"/>
        <charset val="186"/>
        <b/>
      </rPr>
      <t xml:space="preserve">Antenna field (yard)</t>
    </r>
  </si>
  <si>
    <r>
      <rPr>
        <sz val="12"/>
        <rFont val="Times New Roman"/>
        <family val="1"/>
        <charset val="186"/>
      </rPr>
      <t xml:space="preserve">Antenna field yard</t>
    </r>
  </si>
  <si>
    <r>
      <rPr>
        <sz val="11"/>
        <rFont val="Times New Roman"/>
        <family val="1"/>
        <charset val="186"/>
        <b/>
      </rPr>
      <t xml:space="preserve">Communication building</t>
    </r>
  </si>
  <si>
    <r>
      <rPr>
        <sz val="12"/>
        <rFont val="Times New Roman"/>
        <family val="1"/>
        <charset val="186"/>
      </rPr>
      <t xml:space="preserve">Antenna field fence</t>
    </r>
  </si>
  <si>
    <r>
      <rPr>
        <sz val="12"/>
        <rFont val="Times New Roman"/>
        <family val="1"/>
        <charset val="186"/>
        <b/>
      </rPr>
      <t xml:space="preserve">External doors, windows</t>
    </r>
  </si>
  <si>
    <r>
      <rPr>
        <sz val="12"/>
        <color theme="1"/>
        <rFont val="Times New Roman"/>
        <family val="1"/>
        <charset val="186"/>
        <b/>
      </rPr>
      <t xml:space="preserve">Building structures and other elements</t>
    </r>
  </si>
  <si>
    <r>
      <rPr>
        <sz val="12"/>
        <rFont val="Times New Roman"/>
        <family val="1"/>
        <charset val="186"/>
        <b/>
      </rPr>
      <t xml:space="preserve">Fence construction</t>
    </r>
  </si>
  <si>
    <r>
      <rPr>
        <sz val="12"/>
        <rFont val="Times New Roman"/>
        <family val="1"/>
        <charset val="186"/>
        <b/>
      </rPr>
      <t xml:space="preserve">Gate construction</t>
    </r>
  </si>
  <si>
    <r>
      <rPr>
        <sz val="12"/>
        <rFont val="Times New Roman"/>
        <family val="1"/>
        <charset val="186"/>
        <b/>
      </rPr>
      <t xml:space="preserve">Gate structure</t>
    </r>
  </si>
  <si>
    <r>
      <rPr>
        <sz val="12"/>
        <color theme="1"/>
        <rFont val="Times New Roman"/>
        <family val="1"/>
        <charset val="186"/>
        <b/>
      </rPr>
      <t xml:space="preserve">Communication building structures and other elements</t>
    </r>
  </si>
  <si>
    <r>
      <rPr>
        <sz val="12"/>
        <rFont val="Times New Roman"/>
        <family val="1"/>
        <charset val="186"/>
      </rPr>
      <t xml:space="preserve">Mandatory lightning protection and grounding installation solutions must be provided.</t>
    </r>
  </si>
  <si>
    <r>
      <rPr>
        <sz val="12"/>
        <rFont val="Times New Roman"/>
        <family val="1"/>
        <charset val="186"/>
        <b/>
      </rPr>
      <t xml:space="preserve">Lighting solutions</t>
    </r>
  </si>
  <si>
    <r>
      <rPr>
        <sz val="12"/>
        <rFont val="Times New Roman"/>
        <family val="1"/>
        <charset val="186"/>
        <b/>
      </rPr>
      <t xml:space="preserve">Communication systems</t>
    </r>
  </si>
  <si>
    <r>
      <rPr>
        <sz val="12"/>
        <color theme="1"/>
        <rFont val="Times New Roman"/>
        <family val="1"/>
        <charset val="186"/>
        <b/>
      </rPr>
      <t xml:space="preserve">Foundations and bases</t>
    </r>
  </si>
  <si>
    <r>
      <rPr>
        <sz val="12"/>
        <rFont val="Times New Roman"/>
        <family val="1"/>
        <charset val="186"/>
        <b/>
      </rPr>
      <t xml:space="preserve">Building engineering systems </t>
    </r>
  </si>
  <si>
    <r>
      <rPr>
        <sz val="10"/>
        <rFont val="Times New Roman"/>
        <family val="1"/>
        <charset val="186"/>
      </rPr>
      <t xml:space="preserve">2.1.1.</t>
    </r>
  </si>
  <si>
    <r>
      <rPr>
        <sz val="10"/>
        <rFont val="Times New Roman"/>
        <family val="1"/>
        <charset val="186"/>
      </rPr>
      <t xml:space="preserve">2.1.2.</t>
    </r>
  </si>
  <si>
    <r>
      <rPr>
        <sz val="10"/>
        <rFont val="Times New Roman"/>
        <family val="1"/>
        <charset val="186"/>
      </rPr>
      <t xml:space="preserve">2.2.1.</t>
    </r>
  </si>
  <si>
    <r>
      <rPr>
        <sz val="10"/>
        <rFont val="Times New Roman"/>
        <family val="1"/>
        <charset val="186"/>
      </rPr>
      <t xml:space="preserve">2.2.3.</t>
    </r>
  </si>
  <si>
    <r>
      <rPr>
        <sz val="10"/>
        <rFont val="Times New Roman"/>
        <family val="1"/>
        <charset val="186"/>
      </rPr>
      <t xml:space="preserve">2.2.4.</t>
    </r>
  </si>
  <si>
    <r>
      <rPr>
        <sz val="10"/>
        <rFont val="Times New Roman"/>
        <family val="1"/>
        <charset val="186"/>
      </rPr>
      <t xml:space="preserve">2.2.2.</t>
    </r>
  </si>
  <si>
    <r>
      <rPr>
        <sz val="12"/>
        <rFont val="Times New Roman"/>
        <family val="1"/>
        <charset val="186"/>
        <b/>
      </rPr>
      <t xml:space="preserve">Communication room</t>
    </r>
  </si>
  <si>
    <r>
      <rPr>
        <sz val="11"/>
        <rFont val="Times New Roman"/>
        <family val="1"/>
        <charset val="186"/>
      </rPr>
      <t xml:space="preserve">3.1.</t>
    </r>
  </si>
  <si>
    <r>
      <rPr>
        <sz val="11"/>
        <rFont val="Times New Roman"/>
        <family val="1"/>
        <charset val="186"/>
        <b/>
      </rPr>
      <t xml:space="preserve">Radio communication tower</t>
    </r>
  </si>
  <si>
    <r>
      <rPr>
        <sz val="12"/>
        <color theme="1"/>
        <rFont val="Times New Roman"/>
        <family val="1"/>
        <charset val="186"/>
        <b/>
      </rPr>
      <t xml:space="preserve">Antenna field</t>
    </r>
  </si>
  <si>
    <r>
      <rPr>
        <sz val="12"/>
        <rFont val="Times New Roman"/>
        <family val="1"/>
        <charset val="186"/>
      </rPr>
      <t xml:space="preserve">Two units are planned inside the antenna field.</t>
    </r>
  </si>
  <si>
    <r>
      <rPr>
        <sz val="12"/>
        <rFont val="Times New Roman"/>
        <family val="1"/>
        <charset val="186"/>
        <b/>
      </rPr>
      <t xml:space="preserve">Building engineering system rooms</t>
    </r>
  </si>
  <si>
    <r>
      <rPr>
        <sz val="12"/>
        <rFont val="Times New Roman"/>
        <family val="1"/>
        <charset val="186"/>
      </rPr>
      <t xml:space="preserve">Technical rooms</t>
    </r>
  </si>
  <si>
    <r>
      <rPr>
        <sz val="12"/>
        <rFont val="Times New Roman"/>
        <family val="1"/>
        <charset val="186"/>
      </rPr>
      <t xml:space="preserve">Switching room (communication distribution point)</t>
    </r>
  </si>
  <si>
    <r>
      <rPr>
        <sz val="12"/>
        <rFont val="Times New Roman"/>
        <family val="1"/>
        <charset val="186"/>
      </rPr>
      <t xml:space="preserve">1.2.1.</t>
    </r>
  </si>
  <si>
    <r>
      <rPr>
        <sz val="12"/>
        <rFont val="Times New Roman"/>
        <family val="1"/>
        <charset val="186"/>
      </rPr>
      <t xml:space="preserve">1.2.2.</t>
    </r>
  </si>
  <si>
    <r>
      <rPr>
        <sz val="12"/>
        <rFont val="Times New Roman"/>
        <family val="1"/>
        <charset val="186"/>
      </rPr>
      <t xml:space="preserve">1.2.3.</t>
    </r>
  </si>
  <si>
    <r>
      <rPr>
        <sz val="11"/>
        <color theme="1"/>
        <rFont val="Times New Roman"/>
        <family val="1"/>
        <charset val="186"/>
      </rPr>
      <t xml:space="preserve">3.2.</t>
    </r>
  </si>
  <si>
    <r>
      <rPr>
        <sz val="11"/>
        <color rgb="FF000000"/>
        <rFont val="Times New Roman"/>
        <family val="1"/>
        <charset val="186"/>
      </rPr>
      <t xml:space="preserve">-</t>
    </r>
  </si>
  <si>
    <r>
      <rPr>
        <sz val="12"/>
        <rFont val="Times New Roman"/>
        <family val="1"/>
        <charset val="186"/>
        <b/>
      </rPr>
      <t xml:space="preserve">Other rooms</t>
    </r>
  </si>
  <si>
    <r>
      <rPr>
        <sz val="12"/>
        <rFont val="Times New Roman"/>
        <family val="1"/>
        <charset val="186"/>
      </rPr>
      <t xml:space="preserve">1.3.1.</t>
    </r>
  </si>
  <si>
    <r>
      <rPr>
        <sz val="12"/>
        <rFont val="Times New Roman"/>
        <family val="1"/>
        <charset val="186"/>
      </rPr>
      <t xml:space="preserve">1.3.2.</t>
    </r>
  </si>
  <si>
    <r>
      <rPr>
        <sz val="12"/>
        <rFont val="Times New Roman"/>
        <family val="1"/>
        <charset val="186"/>
      </rPr>
      <t xml:space="preserve">Corridor</t>
    </r>
  </si>
  <si>
    <r>
      <rPr>
        <sz val="12"/>
        <rFont val="Times New Roman"/>
        <family val="1"/>
        <charset val="186"/>
        <b/>
      </rPr>
      <t xml:space="preserve">The participant provides a description of the communication system.</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</si>
  <si>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</si>
  <si>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</si>
  <si>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1"/>
        <rFont val="Times New Roman"/>
        <family val="1"/>
        <charset val="186"/>
      </rPr>
      <t xml:space="preserve">Supplement 2.1 document 7 "Technical requirements for the creation of an antenna field"</t>
    </r>
  </si>
  <si>
    <r>
      <rPr>
        <sz val="9"/>
        <rFont val="Times New Roman"/>
        <family val="1"/>
        <charset val="186"/>
        <i/>
      </rPr>
      <t xml:space="preserve">Design a 60 x 60 m fenced yard. </t>
    </r>
    <r>
      <rPr>
        <sz val="9"/>
        <rFont val="Times New Roman"/>
        <family val="1"/>
        <charset val="186"/>
        <i/>
      </rPr>
      <t xml:space="preserve">Number of traffic lanes for the access road – 2 pcs; not less than 3 m.  </t>
    </r>
    <r>
      <rPr>
        <sz val="9"/>
        <rFont val="Times New Roman"/>
        <family val="1"/>
        <charset val="186"/>
        <i/>
      </rPr>
      <t xml:space="preserve">The access road must be integrated into the general internal road network of the area. </t>
    </r>
    <r>
      <rPr>
        <sz val="9"/>
        <rFont val="Times New Roman"/>
        <family val="1"/>
        <charset val="186"/>
        <i/>
      </rPr>
      <t xml:space="preserve">The access road and the parking lot (inside the antenna field) must be adapted for heavy wheeled transport equipment, with the ability to withstand a load of 10.5 t per axle. </t>
    </r>
    <r>
      <rPr>
        <sz val="9"/>
        <rFont val="Times New Roman"/>
        <family val="1"/>
        <charset val="186"/>
      </rPr>
      <t xml:space="preserve">
                                                                                                                                                        </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</si>
  <si>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</si>
  <si>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t>
    </r>
  </si>
  <si>
    <r>
      <rPr>
        <sz val="12"/>
        <rFont val="Times New Roman"/>
        <family val="1"/>
        <charset val="186"/>
      </rPr>
      <t xml:space="preserve">The wall covering (according to the type of covering) must match the room’s purpose, be resistant to damp cleaning, and where necessary, resistant to chemicals used for disinfecting.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</si>
  <si>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t>
    </r>
  </si>
  <si>
    <r>
      <rPr>
        <sz val="12"/>
        <rFont val="Times New Roman"/>
        <family val="1"/>
        <charset val="186"/>
      </rPr>
      <t xml:space="preserve">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</si>
  <si>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</si>
  <si>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doors, including sills, trims, fittings, drive mechanisms, micro-ventilation elements etc.</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</si>
  <si>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</si>
  <si>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2"/>
        <rFont val="Times New Roman"/>
        <family val="1"/>
        <charset val="186"/>
      </rPr>
      <t xml:space="preserve">1. Floor coverings must be suitable for their intended use based on the function of the rooms or spaces where they are installed.
2.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</si>
  <si>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but must meet the room's intended use.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</si>
  <si>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</si>
  <si>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t>
    </r>
    <r>
      <rPr>
        <sz val="12"/>
        <rFont val="Times New Roman"/>
        <family val="1"/>
        <charset val="186"/>
        <b/>
      </rPr>
      <t xml:space="preserve">The Participant provides information on grilles, railings, handrails, decorative and covering elements (foot cleaning grates) et al). </t>
    </r>
  </si>
  <si>
    <r>
      <rPr>
        <sz val="10"/>
        <rFont val="Times New Roman"/>
        <family val="1"/>
        <charset val="186"/>
      </rPr>
      <t xml:space="preserve">1.16.</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</si>
  <si>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</si>
  <si>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The rooms must be equipped with ventilation systems and devices.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</si>
  <si>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</si>
  <si>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</si>
  <si>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sz val="12"/>
        <rFont val="Times New Roman"/>
        <family val="1"/>
        <charset val="186"/>
        <b/>
      </rPr>
      <t xml:space="preserve">The Participant provides information on water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</si>
  <si>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
    </r>
    <r>
      <rPr>
        <sz val="12"/>
        <rFont val="Times New Roman"/>
        <family val="1"/>
        <charset val="186"/>
        <b/>
      </rPr>
      <t xml:space="preserve">The Participant provides information on the proposed cold water supply system.</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</si>
  <si>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
    </r>
    <r>
      <rPr>
        <sz val="12"/>
        <rFont val="Times New Roman"/>
        <family val="1"/>
        <charset val="186"/>
        <b/>
      </rPr>
      <t xml:space="preserve">The Participant provides information on the proposed hot water supply system.</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</si>
  <si>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The participant provides a description – wastewater pipelines, wastewater collection facilities, wastewater treatment facilities etc.</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</si>
  <si>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</si>
  <si>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Meter readings must be transmitted automatically.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</si>
  <si>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</si>
  <si>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</si>
  <si>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9"/>
        <rFont val="Times New Roman"/>
        <family val="1"/>
        <charset val="186"/>
        <i/>
      </rPr>
      <t xml:space="preserve">Building height from the ground surface – 29 m. </t>
    </r>
    <r>
      <rPr>
        <sz val="9"/>
        <rFont val="Times New Roman"/>
        <family val="1"/>
        <charset val="186"/>
        <i/>
      </rPr>
      <t xml:space="preserve">The antenna mounting pole, i.e., a prefabricated steel structure building, designed for the mounting of telecommunications antennas at a specific height. </t>
    </r>
    <r>
      <rPr>
        <sz val="9"/>
        <rFont val="Times New Roman"/>
        <family val="1"/>
        <charset val="186"/>
        <i/>
      </rPr>
      <t xml:space="preserve">The building's structure must be selected such that in the upper part (height from 22 m to 29 m), it can withstand loads of at least 800 kg, with load distribution of up to 8.0 m². </t>
    </r>
    <r>
      <rPr>
        <sz val="9"/>
        <rFont val="Times New Roman"/>
        <family val="1"/>
        <charset val="186"/>
        <i/>
      </rPr>
      <t xml:space="preserve">Inside the tower, climbing ladders with safety rails must be provided to prevent falls. </t>
    </r>
    <r>
      <rPr>
        <sz val="9"/>
        <rFont val="Times New Roman"/>
        <family val="1"/>
        <charset val="186"/>
        <i/>
      </rPr>
      <t xml:space="preserve">Cable ladders must be provided along the entire height. Calculations for the maximum permissible loads of the building must be included. </t>
    </r>
    <r>
      <rPr>
        <sz val="9"/>
        <rFont val="Times New Roman"/>
        <family val="1"/>
        <charset val="186"/>
        <i/>
      </rPr>
      <t xml:space="preserve">Signal lights must be provided at the top of the tower.                                                                                                                                                                          </t>
    </r>
  </si>
  <si>
    <r>
      <rPr>
        <sz val="9"/>
        <color rgb="FF000000"/>
        <rFont val="Times New Roman"/>
        <family val="1"/>
        <charset val="186"/>
        <i/>
      </rPr>
      <t xml:space="preserve">Detailed information is provided on sheet 3. </t>
    </r>
    <r>
      <rPr>
        <sz val="9"/>
        <color rgb="FF000000"/>
        <rFont val="Times New Roman"/>
        <family val="1"/>
        <charset val="186"/>
        <i/>
      </rPr>
      <t xml:space="preserve">Creation of buildings. </t>
    </r>
    <r>
      <rPr>
        <sz val="9"/>
        <color rgb="FF000000"/>
        <rFont val="Times New Roman"/>
        <family val="1"/>
        <charset val="186"/>
        <i/>
      </rPr>
      <t xml:space="preserve">Construction</t>
    </r>
  </si>
  <si>
    <r>
      <rPr>
        <sz val="12"/>
        <color rgb="FF000000"/>
        <rFont val="Times New Roman"/>
        <family val="1"/>
        <charset val="186"/>
      </rPr>
      <t xml:space="preserve">worksheet 3. Development of buildings. Construction</t>
    </r>
  </si>
  <si>
    <r>
      <rPr>
        <sz val="9"/>
        <color rgb="FF000000"/>
        <rFont val="Times New Roman"/>
        <family val="1"/>
        <charset val="186"/>
        <i/>
      </rPr>
      <t xml:space="preserve">Provide all equipment and furniture required for the room's functionality</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</si>
  <si>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</si>
  <si>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2.8.</t>
    </r>
  </si>
  <si>
    <r>
      <rPr>
        <sz val="12"/>
        <rFont val="Times New Roman"/>
        <family val="1"/>
        <charset val="186"/>
      </rPr>
      <t xml:space="preserve">2.12.</t>
    </r>
  </si>
  <si>
    <r>
      <rPr>
        <sz val="11"/>
        <color rgb="FF000000"/>
        <rFont val="Times New Roman"/>
        <family val="1"/>
        <charset val="186"/>
      </rPr>
      <t xml:space="preserve">A</t>
    </r>
  </si>
  <si>
    <r>
      <rPr>
        <sz val="11"/>
        <rFont val="Times New Roman"/>
        <family val="1"/>
        <charset val="186"/>
      </rPr>
      <t xml:space="preserve">B</t>
    </r>
  </si>
  <si>
    <r>
      <rPr>
        <sz val="12"/>
        <rFont val="Times New Roman"/>
        <family val="1"/>
        <charset val="186"/>
      </rPr>
      <t xml:space="preserve">The foundations of the fence and gates poles, separate concrete foundations for the poles (at least 50 cm x 50 cm, depth: 80 cm); Solid surface vehicle parking area, maximum load per axle of a wheeled vehicle up to 10.5 t; Install a solid surface access road 2.5 m x 2 lanes. With a load of 10.5 t per axle; The surface of the antenna field yard – grass, levelled with a slope not exceeding 4 degrees. </t>
    </r>
    <r>
      <rPr>
        <sz val="12"/>
        <rFont val="Times New Roman"/>
        <family val="1"/>
        <charset val="186"/>
        <b/>
      </rPr>
      <t xml:space="preserve">The Participant provides information on selected foundation type, including structures etc.</t>
    </r>
  </si>
  <si>
    <r>
      <rPr>
        <sz val="12"/>
        <rFont val="Times New Roman"/>
        <family val="1"/>
        <charset val="186"/>
      </rPr>
      <t xml:space="preserve">The fence construction consists of: fence posts, mesh wire fabric, V-shaped top, NATO barbed wire, and concrete foundations; post diameter ≥ 76 mm, wall thickness ≥ 4 mm, made of steel, corrosion-protected, V-shaped top also with diameter ≥ 76 mm, wall thickness ≥ 4 mm, made of steel, corrosion-protected, designed for NATO barbed wire, post spacing: 3.0 m, post bracing (at least every tenth section and where the direction changes); the wire mesh must be corrosion-protected, wire thickness – not less than 3.1 mm, maximum mesh width – 50 mm, depth: 50 cm, anchored in the ground 3 times between posts, secured with 4 tension wires (wire thickness: at least 4.2 mm) reaching to the lower edge of the V-shaped top; V-shaped top with 4 tension wires (wire thickness: at least 4.2 mm), designed to fit and allow for the attachment of NATO barbed wire; The NATO barbed wire diameter – 690 mm (concertina), size 3, X-shaped, hot-dip galvanized. Distance between wire blades: 1.5 cm, wire blade length: 2.2 cm. </t>
    </r>
    <r>
      <rPr>
        <sz val="12"/>
        <rFont val="Times New Roman"/>
        <family val="1"/>
        <charset val="186"/>
        <b/>
      </rPr>
      <t xml:space="preserve">The participant provides information about the selected fence construction.</t>
    </r>
  </si>
  <si>
    <r>
      <rPr>
        <sz val="12"/>
        <rFont val="Times New Roman"/>
        <family val="1"/>
        <charset val="186"/>
      </rPr>
      <t xml:space="preserve">Entrance gates (passage width: 5.0 m, height: 3.3 m) consist of two gates of the same size, adjustable hinges, gate posts, and NATO barbed wire; Gate wings (2 pcs) (opening angle not less than 90°), made of tubing (not less than 80 mm x 40 mm cross-section, wall thickness – not less than 4.0 mm). The interior of the gate is filled with vertical bars (at least 30 mm x 20 mm in diameter, with the distance between the bars ≤ 120 mm). Provision for the gate fixation at the bottom; The bolt for connecting the gate wings, drill holes locked with a padlock, each gate wing with anti-climb protection (plate width:  60 cm, height: 80 cm) made of sheet steel (thickness: no less than 2.0 mm); Padlocks (2 pcs.) with 5 keys and labelled keychains; Posts (2 pcs.), made of square tubing (at least 150 mm x 150 mm), with wall thickness not less than 6.3 mm, designed to support two gate wings, with connection to the wire mesh fence; Anti-climb protection between the gate posts in the form of a concrete strip (length:  6.0 m, width:  20.0 cm; height: 50 cm) with structural reinforcement); </t>
    </r>
    <r>
      <rPr>
        <sz val="12"/>
        <rFont val="Times New Roman"/>
        <family val="1"/>
        <charset val="186"/>
        <b/>
      </rPr>
      <t xml:space="preserve">The participant provides information about the selected gate construction. </t>
    </r>
  </si>
  <si>
    <r>
      <rPr>
        <sz val="12"/>
        <rFont val="Times New Roman"/>
        <family val="1"/>
        <charset val="186"/>
      </rPr>
      <t xml:space="preserve">Provision for communication cable entries and an underground communication route to the planned PBZ headquarters building. There must be no Facilities (buildings or vegetation) obstructing the SATCOM systems' radiation at a 60° horizontal angle as per Figure 3, and a 20° gradient angle as per.                                                                                                                                                                                                                                                                                                        </t>
    </r>
  </si>
  <si>
    <r>
      <rPr>
        <sz val="12"/>
        <rFont val="Times New Roman"/>
        <family val="1"/>
        <charset val="186"/>
      </rPr>
      <t xml:space="preserve">The solution must include rainwater collection and other surface water collection and diversion solutions. </t>
    </r>
    <r>
      <rPr>
        <sz val="12"/>
        <rFont val="Times New Roman"/>
        <family val="1"/>
        <charset val="186"/>
        <b/>
      </rPr>
      <t xml:space="preserve">The participant provides a description – wastewater pipelines, collection facilities, treatment facilities etc.</t>
    </r>
  </si>
  <si>
    <r>
      <rPr>
        <sz val="12"/>
        <rFont val="Times New Roman"/>
        <family val="1"/>
        <charset val="186"/>
      </rPr>
      <t xml:space="preserve">The entire antenna field must be illuminated with LED lights, providing an illumination level of 20 lux. Artificial lighting must be coordinated with surveillance equipment spaces and arranged so as not to dazzle the video surveillance cameras. The private partner must aim to reduce the number of lighting source models used. Outdoor lighting must be controlled from the communications building premises. </t>
    </r>
    <r>
      <rPr>
        <sz val="12"/>
        <rFont val="Times New Roman"/>
        <family val="1"/>
        <charset val="186"/>
        <b/>
      </rPr>
      <t xml:space="preserve">The participant provides a description of lighting systems.</t>
    </r>
  </si>
  <si>
    <r>
      <rPr>
        <sz val="12"/>
        <rFont val="Times New Roman"/>
        <family val="1"/>
        <charset val="186"/>
      </rPr>
      <t xml:space="preserve">Foundations under supporting structures must be designed considering the loads, the nature of the load increase, and the foundation ground properties. The solution on the type of foundation must be based on the results of engineering geological studies and a comparison of the costs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</si>
  <si>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Building structure elements must be new (cannot be refurbished, restored, or used). A lightning rod must be installed on the top of the building. The lightning rod with a grounding system must be connected with a separate conductor. Climbing ladders with protective hoops must be installed. Protective hoops are installed up to a height of 26 m. Along the entire height of the building, next to the ladders, on both sides, open cable mounting (fixing) ladders at least 250 mm wide must be installed, with cross bars spaced at least every 1 m. Building structure elements must be hot-dip galvanized. The possibility of installing three platforms on each tower for two soldiers to stand on during antenna installation must be provided. (h – 20 m, h – 23; h – 26). The distance from the building to the radio communication towers should be between 2 to 5 m.</t>
    </r>
    <r>
      <rPr>
        <sz val="12"/>
        <rFont val="Times New Roman"/>
        <family val="1"/>
        <charset val="186"/>
      </rPr>
      <t xml:space="preserve"> The participant provides information on the selected communication tower construction.</t>
    </r>
    <r>
      <rPr>
        <sz val="12"/>
        <rFont val="Times New Roman"/>
        <family val="1"/>
        <charset val="186"/>
        <b/>
      </rPr>
      <t xml:space="preserve"> </t>
    </r>
  </si>
  <si>
    <r>
      <rPr>
        <sz val="12"/>
        <rFont val="Times New Roman"/>
        <family val="1"/>
        <charset val="186"/>
      </rPr>
      <t xml:space="preserve">At the base of the building (1.5 m height), a metal, weather-resistant (IP-66 protection class or higher) locked electrical distribution panel with two C6A automatic circuit breakers fixed on a DIN rail inside must be provided. </t>
    </r>
    <r>
      <rPr>
        <sz val="12"/>
        <rFont val="Times New Roman"/>
        <family val="1"/>
        <charset val="186"/>
        <b/>
      </rPr>
      <t xml:space="preserve">The participant provides a description of the electrical systems and equipment.</t>
    </r>
  </si>
  <si>
    <r>
      <rPr>
        <sz val="12"/>
        <rFont val="Times New Roman"/>
        <family val="1"/>
        <charset val="186"/>
      </rPr>
      <t xml:space="preserve">The top of the building must be equipped with signal lights (two signal lamps with LED bulbs of no less than 11 W power). The lights must be connected to the automatic circuit breakers with weather-resistant copper cables. </t>
    </r>
    <r>
      <rPr>
        <sz val="12"/>
        <rFont val="Times New Roman"/>
        <family val="1"/>
        <charset val="186"/>
        <b/>
      </rPr>
      <t xml:space="preserve">The participant provides a description of the lighting solutions.</t>
    </r>
  </si>
  <si>
    <r>
      <rPr>
        <sz val="12"/>
        <rFont val="Times New Roman"/>
        <family val="1"/>
        <charset val="186"/>
      </rPr>
      <t xml:space="preserve">The building must have a warranty of no less than 5 years. A grounding/lightning protection system must be installed next to the building. Grounding resistance – no greater than 4 Ω. The building must be connected to this grounding system with a grounding bar. An adapter for the attachment of a 0.6 m parabolic antenna must be installed at the top of the building. The diameter of the adapter tube is 90±2 mm, length 1.0 m, distance from the structure 200 mm.</t>
    </r>
  </si>
  <si>
    <r>
      <rPr>
        <sz val="12"/>
        <rFont val="Times New Roman"/>
        <family val="1"/>
        <charset val="186"/>
      </rPr>
      <t xml:space="preserve">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t>
    </r>
    <r>
      <rPr>
        <sz val="12"/>
        <rFont val="Times New Roman"/>
        <family val="1"/>
        <charset val="186"/>
        <b/>
      </rPr>
      <t xml:space="preserve"> </t>
    </r>
    <r>
      <rPr>
        <sz val="12"/>
        <rFont val="Times New Roman"/>
        <family val="1"/>
        <charset val="186"/>
      </rPr>
      <t xml:space="preserve">Wall covers (by the type of coating) must be compatible with the room purpose, resistant to wet cleaning and, where necessary, to chemicals used for disinfection. Provide 2 openings on each side of the tower (a total of 4 pcs).</t>
    </r>
    <r>
      <rPr>
        <sz val="12"/>
        <color rgb="FF0070C0"/>
        <rFont val="Times New Roman"/>
        <family val="1"/>
        <charset val="186"/>
      </rPr>
      <t xml:space="preserve"> </t>
    </r>
    <r>
      <rPr>
        <sz val="12"/>
        <rFont val="Times New Roman"/>
        <family val="1"/>
        <charset val="186"/>
      </rPr>
      <t xml:space="preserve">The Participant provides information on external wall solutions, including structures, insulation, and finishing layers etc.</t>
    </r>
  </si>
  <si>
    <r>
      <rPr>
        <sz val="9"/>
        <rFont val="Times New Roman"/>
        <family val="1"/>
        <charset val="186"/>
        <i/>
      </rPr>
      <t xml:space="preserve">Provide spaces for office furniture sets No. </t>
    </r>
    <r>
      <rPr>
        <sz val="9"/>
        <rFont val="Times New Roman"/>
        <family val="1"/>
        <charset val="186"/>
        <i/>
      </rPr>
      <t xml:space="preserve">2 – 2 pcs. (according to document 28 of Supplement 2 of Annex 2.1 of the Terms)</t>
    </r>
  </si>
  <si>
    <r>
      <rPr>
        <sz val="9"/>
        <color rgb="FF000000"/>
        <rFont val="Times New Roman"/>
        <family val="1"/>
        <charset val="186"/>
        <i/>
      </rPr>
      <t xml:space="preserve">Provide spaces for office furniture sets No. </t>
    </r>
    <r>
      <rPr>
        <sz val="9"/>
        <color rgb="FF000000"/>
        <rFont val="Times New Roman"/>
        <family val="1"/>
        <charset val="186"/>
        <i/>
      </rPr>
      <t xml:space="preserve">2 – 1 unit   (according to document 28 of Supplement 2 of Annex 2.1 of the Terms)</t>
    </r>
  </si>
  <si>
    <r>
      <rPr>
        <sz val="11"/>
        <color rgb="FF000000"/>
        <rFont val="Times New Roman"/>
        <family val="1"/>
        <charset val="186"/>
        <i/>
      </rPr>
      <t xml:space="preserve">*PS</t>
    </r>
  </si>
  <si>
    <r>
      <rPr>
        <sz val="12"/>
        <rFont val="Times New Roman"/>
        <family val="1"/>
        <charset val="186"/>
      </rPr>
      <t xml:space="preserve">2 units are designed.</t>
    </r>
  </si>
  <si>
    <r>
      <rPr>
        <sz val="12"/>
        <rFont val="Times New Roman"/>
        <family val="1"/>
        <charset val="186"/>
      </rPr>
      <t xml:space="preserve">Electronic security systems switch room </t>
    </r>
  </si>
  <si>
    <r>
      <rPr>
        <sz val="12"/>
        <rFont val="Times New Roman"/>
        <family val="1"/>
        <charset val="186"/>
        <b/>
      </rPr>
      <t xml:space="preserve">Access control systems and devices.</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</si>
  <si>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</si>
  <si>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</si>
  <si>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Magnetic contacts for the protective alarm system are planned on the operable parts of the building's exterior windows, assigned to the corridor area</t>
    </r>
  </si>
  <si>
    <r>
      <rPr>
        <sz val="12"/>
        <rFont val="Times New Roman"/>
        <family val="1"/>
        <charset val="186"/>
      </rPr>
      <t xml:space="preserve">Card readers installed outdoors near the gates must be mechanically robust and weather-resistant. In case of an emergency (power outage), the access control-controlled gates must be capable of being unlocked with a key.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</si>
  <si>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Gate (passage width: 1.25 m, height: 3.3 m) the gate consists of doors, adjustable hinges, gate posts, and NATO barbed wire; opening angle: not less than 90°, made of square tubing (at least 80 mm x 40 mm, wall thickness: not less than 4.0 mm), filled with vertical bars (square tube: at least 30 mm x 20 mm), with the internal distance between the bars ≤ 120 mm, adjustable hinges, and the upper part as anti-climb protection with NATO barbed wire, reinforced with internal wire (type: short, blade length: 12 mm, blade width: 15 mm, distance between blades: 26 mm) Bolt and drill bits for padlock locking, anti-penetration (width: 60 cm, height: 80 cm), made of sheet steel (thickness: no less than 2.0 mm); padlocks (2 pcs.) with 5 keys and inscribed key rings; Door plate on the door (width: no less than 150 mm x 150 mm, weather-resistant), consisting of a replaceable frame, plaque holder, and transparent cover; The door panel is mounted on the hinge inside. The gate opening is controlled by access control.</t>
    </r>
  </si>
  <si>
    <r>
      <rPr>
        <sz val="12"/>
        <rFont val="Times New Roman"/>
        <family val="1"/>
        <charset val="186"/>
      </rPr>
      <t xml:space="preserve">All entry points to the territory, the entire perimeter, and external access to the perimeter fence must be monitored by IP video cameras. Perimeter IP video cameras are installed no further than 50 m apart from each other and adjusted to monitor each other. </t>
    </r>
    <r>
      <rPr>
        <sz val="12"/>
        <rFont val="Times New Roman"/>
        <family val="1"/>
        <charset val="186"/>
        <b/>
      </rPr>
      <t xml:space="preserve">The Participant provides information on video surveillance cameras, video recording, storage, and display devices.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</si>
  <si>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</si>
  <si>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</si>
  <si>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</si>
  <si>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9"/>
        <color theme="1"/>
        <rFont val="Times New Roman"/>
        <family val="1"/>
        <charset val="186"/>
        <i/>
      </rPr>
      <t xml:space="preserve">the walls and ceilings must be built of brick, blocks, or constructed from metal sheets, solid wood, or similar materials providing equivalent resistance to break-ins. The door leaf and frame must be made of metal sheets less than 2 mm thick, solid wood, particleboard, plywood, glass, or similar materials ensuring equivalent resistance to burglary. </t>
    </r>
    <r>
      <rPr>
        <sz val="9"/>
        <color theme="1"/>
        <rFont val="Times New Roman"/>
        <family val="1"/>
        <charset val="186"/>
        <i/>
      </rPr>
      <t xml:space="preserve">Doors must be equipped with one lock with a cylindrical core or a lever lock. </t>
    </r>
    <r>
      <rPr>
        <sz val="9"/>
        <color theme="1"/>
        <rFont val="Times New Roman"/>
        <family val="1"/>
        <charset val="186"/>
        <i/>
      </rPr>
      <t xml:space="preserve">Window frames must be made of durable material, and the glass must be coated with a protective film. </t>
    </r>
    <r>
      <rPr>
        <sz val="9"/>
        <color theme="1"/>
        <rFont val="Times New Roman"/>
        <family val="1"/>
        <charset val="186"/>
        <i/>
      </rPr>
      <t xml:space="preserve">Provide protective blinds on the windows. </t>
    </r>
    <r>
      <rPr>
        <sz val="9"/>
        <color theme="1"/>
        <rFont val="Times New Roman"/>
        <family val="1"/>
        <charset val="186"/>
        <i/>
      </rPr>
      <t xml:space="preserve">From each room, provide 6 channels, each with a minimum diameter of 50 mm, leading to the nearest tower. </t>
    </r>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</si>
  <si>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1. Earthing – required for the protection of electrical equipment and radio communication devices from potential excessive electrical surges 2. Sealed conduits for the routing of communication cables are planned and installed in the building's walls.                                                                                                                                 3. Connections (both ends) N-type male or female Attenuation at 100 MHz – 2.5 dB (1.8 times). Length not less than 50 meters or more. The antenna cable LMR 600-UF must be routed from the building's antenna cable distribution box to the tower's antenna cable distribution box. The cable must not hang outside. The part of the cable buried must be additionally insulated against external factors such as moisture. 
</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</si>
  <si>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Touchless faucets with temperature regulators, as well as solutions for Legionella prevention or pipe cleaning, which prevent the formation of stagnant water in pipes (especially at the furthest points/water taps), must be installed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</si>
  <si>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The antenna field requires</t>
    </r>
    <r>
      <rPr>
        <sz val="12"/>
        <color rgb="FF00B050"/>
        <rFont val="Times New Roman"/>
        <family val="1"/>
        <charset val="186"/>
      </rPr>
      <t xml:space="preserve"> 1 pcs. 380V, 16A 1 unit for each tower and 1 unit for each antenna. 380V  and 230V 16A Power connections to the building. Provision of grounding connections, with a resistance of 10 ohms or less.  Provision of electrical inputs with outdoor electrical distribution cabinets. The participant provides a description of the electrical systems and equipment.</t>
    </r>
  </si>
  <si>
    <r>
      <rPr>
        <sz val="12"/>
        <rFont val="Times New Roman"/>
        <family val="1"/>
        <charset val="186"/>
      </rPr>
      <t xml:space="preserve">IT and communication cables will be installed in pipes with inspection shafts for future maintenance and repair work. Protection against rodents and small animals entering must be ensured. The maximum length of a fiber optic cable with no less than 5 cores between the headquarters building and the antenna field must not exceed 500 m. If the distance is greater, to avoid signal loss, a relay with a repeater must be installed.</t>
    </r>
    <r>
      <rPr>
        <sz val="12"/>
        <rFont val="Times New Roman"/>
        <family val="1"/>
        <charset val="186"/>
      </rPr>
      <t xml:space="preserve"> The participant provides a description of the communication systems.</t>
    </r>
    <r>
      <rPr>
        <sz val="12"/>
        <rFont val="Times New Roman"/>
        <family val="1"/>
        <charset val="186"/>
        <b/>
      </rPr>
      <t xml:space="preserve"> </t>
    </r>
  </si>
  <si>
    <r>
      <rPr>
        <sz val="12"/>
        <rFont val="Times New Roman"/>
        <family val="1"/>
        <charset val="186"/>
      </rPr>
      <t xml:space="preserve">1.3.3.</t>
    </r>
  </si>
  <si>
    <r>
      <rPr>
        <sz val="12"/>
        <rFont val="Times New Roman"/>
        <family val="1"/>
        <charset val="186"/>
      </rPr>
      <t xml:space="preserve">Vestibule</t>
    </r>
  </si>
  <si>
    <r>
      <rPr>
        <sz val="9"/>
        <rFont val="Times New Roman"/>
        <family val="1"/>
        <charset val="186"/>
        <i/>
      </rPr>
      <t xml:space="preserve">Security systems are installed in accordance with document 36 of Supplement 2.1 "Requirements for the installation of electronic protection systems" for type 1 room, Video surveillance – general monitoring of access to the building and building entrances inside the corridor, Access control system – planned at all external doors of the building In the room, 1 three-phase 380V socket 16A is planned.</t>
    </r>
  </si>
  <si>
    <r>
      <rPr>
        <sz val="9"/>
        <rFont val="Times New Roman"/>
        <family val="1"/>
        <charset val="186"/>
        <i/>
      </rPr>
      <t xml:space="preserve">In the room, 1 socket 230V is planned.</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</si>
  <si>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Provide the possibility to access the roof from the interior of the building. Provide a 3 x 5 m light construction antenna mounting platform on the building's roof with secure access to it. It rises 20 cm from light metal structures, covered with 30 mm marine plywood, to which temporary antenna mounts can be drilled or screwed, and its surface cannot be metal. At least two separate pipes/channels with a diameter of at least 7 cm must be installed next to the platform for the routing of 6 antenna cables. The first communication channel must be routed to room No.  1, the second communication channel must be routed to room No. 2.  2. Waterproof 4 electrical network sockets 230V 16A each and 2 units must be provided. 380 V 16 A three-phase. Lockable ladders for roof access from the exterior of the building must be provided.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 </t>
    </r>
  </si>
  <si>
    <r>
      <rPr>
        <sz val="12"/>
        <rFont val="Times New Roman"/>
        <family val="1"/>
        <charset val="186"/>
      </rPr>
      <t xml:space="preserve">Locations and movement paths with few users or where users are not always present must be equipped with occupancy sensors.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the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connections are planned on the exterior wall of the building at the vehicle parking area 2 pcs. 380 V 16 A three-phase.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</si>
  <si>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1"/>
        <color rgb="FF000000"/>
        <rFont val="Times New Roman"/>
        <family val="1"/>
        <charset val="186"/>
        <i/>
      </rPr>
      <t xml:space="preserve">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</si>
  <si>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</si>
  <si>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rFont val="Times New Roman"/>
        <family val="1"/>
        <charset val="186"/>
      </rPr>
      <t xml:space="preserve">The finishing of partitions can be minimal, in accordance with the intended use of the rooms. Wall covers (by the type of coating) must be compatible with the room purpose, resistant to wet cleaning and, where necessary, to chemicals used for disinfection. </t>
    </r>
    <r>
      <rPr>
        <sz val="12"/>
        <rFont val="Times New Roman"/>
        <family val="1"/>
        <charset val="186"/>
        <b/>
      </rPr>
      <t xml:space="preserve">                                                                                                                                                                                                                                       </t>
    </r>
    <r>
      <rPr>
        <sz val="12"/>
        <rFont val="Times New Roman"/>
        <family val="1"/>
        <charset val="186"/>
        <u/>
      </rPr>
      <t xml:space="preserve">Work office in the administrative area. (No. </t>
    </r>
    <r>
      <rPr>
        <sz val="12"/>
        <rFont val="Times New Roman"/>
        <family val="1"/>
        <charset val="186"/>
        <u/>
      </rPr>
      <t xml:space="preserve">1.1.3.</t>
    </r>
    <r>
      <rPr>
        <sz val="12"/>
        <rFont val="Times New Roman"/>
        <family val="1"/>
        <charset val="186"/>
        <b/>
        <u/>
      </rPr>
      <t xml:space="preserve"> </t>
    </r>
    <r>
      <rPr>
        <sz val="12"/>
        <rFont val="Times New Roman"/>
        <family val="1"/>
        <charset val="186"/>
      </rPr>
      <t xml:space="preserve">The walls and ceilings/floors must be made of perforated ceramic brick masonry of at least 200 mm thick, or metal sheets of at least 3 mm thick, or solid wood at least 120 mm thick, or perforated brick or block masonry of at least 250 mm thick, or solid silicate brick masonry of at least 120 mm thick or similar materials providing equivalent resistance to break-ins. </t>
    </r>
    <r>
      <rPr>
        <sz val="12"/>
        <rFont val="Times New Roman"/>
        <family val="1"/>
        <charset val="186"/>
        <b/>
      </rPr>
      <t xml:space="preserve">The Participant provides information on Partition types, structures, finishes etc. </t>
    </r>
    <r>
      <rPr>
        <sz val="12"/>
        <rFont val="Times New Roman"/>
        <family val="1"/>
        <charset val="186"/>
      </rPr>
      <t xml:space="preserve">   </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</si>
  <si>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The access control doors must be equipped with electromagnetic locks and scanning devices for interior exit control, and must include a door handle and, as needed, intercom devices. Doors must be designed to provide sound insulation where required, withstand increased operational loads, and be easy to operate.  In high-traffic areas, doors must also be protected with galvanised steel plates covering up to half their height. Access to doors and movement zones must be protected from damage and accelerated material wear. Information plates must be installed on the doors, allowing for easy modification of displayed information. All internal doors must have locks controlled by keys. There must be a manual method to open the electric skis using a key in case they do not work.  </t>
    </r>
    <r>
      <rPr>
        <sz val="12"/>
        <rFont val="Times New Roman"/>
        <family val="1"/>
        <charset val="186"/>
        <b/>
      </rPr>
      <t xml:space="preserve">                                                                                                                                                                                                               </t>
    </r>
    <r>
      <rPr>
        <sz val="12"/>
        <rFont val="Times New Roman"/>
        <family val="1"/>
        <charset val="186"/>
        <u/>
      </rPr>
      <t xml:space="preserve">Work office in the administrative area. (No. </t>
    </r>
    <r>
      <rPr>
        <sz val="12"/>
        <rFont val="Times New Roman"/>
        <family val="1"/>
        <charset val="186"/>
        <u/>
      </rPr>
      <t xml:space="preserve">1.1.3.)</t>
    </r>
    <r>
      <rPr>
        <sz val="12"/>
        <rFont val="Times New Roman"/>
        <family val="1"/>
        <charset val="186"/>
        <b/>
        <u/>
      </rPr>
      <t xml:space="preserve"> </t>
    </r>
    <r>
      <rPr>
        <sz val="12"/>
        <rFont val="Times New Roman"/>
        <family val="1"/>
        <charset val="186"/>
      </rPr>
      <t xml:space="preserve">Doors must be equipped with at least two locks, one with a cylindrical core tested in accordance with standard 1303, meeting at least security class 4 requirements, and the other being a lever lock. Testing of both lock bodies must be carried out in accordance with standard 12209 and must meet at least Level 4 requirements. If the door contains glass, it must be tested according to standard 356 and meet resistance requirements of at least P5A or be covered with a protective film no thinner than 400 microns, and:
1) testing of door leaves and frames must be carried out in accordance with standard 1627 and must meet security requirements of at least RC classification or higher.
2) The door leaf must be made of profile steel. The pipe profile must be no thinner than 20 x 28 mm, with a wall thickness no thinner than 1.5 mm, and must be installed along the entire perimeter of the frame. The installation location of the lock is reinforced with a box made of pipe profile of at least 20 x 28 mm thick along the entire perimeter of the lock in the plane of the door. If the width of the leaf exceeds 800 mm, an additional support must be installed across the full height of the leaf. The gap between the door leaf and the frame must not exceed 6 mm. Stone wool infill no thinner than 28 mm. On the outer leaf side, a steel sheet, at least 1.5 mm thick, is placed on the tubular profiles. The sheet, no less than 12 mm, must cover the gap between the frame and the door leaf. A steel sheet, at least 1.5 mm thick, is attached to the inner side of the leaf frame. The frame is made of profile steel, with dimensions not smaller than 80 x 40 mm, and the wall thickness not less than 3 mm. The frame must be fixed at least at six points with metal rods or bolts with a diameter of no less than 14 mm, or masonry pins with a diameter of no less than 12 mm and a length of 150 mm. The gap between the frame and the wall, after inserting rods, must be filled with a cement mortar mixture. At least three metal pins with a diameter of no less than 12 mm and length of 15 mm must be installed on the hinge side. </t>
    </r>
    <r>
      <rPr>
        <sz val="12"/>
        <rFont val="Times New Roman"/>
        <family val="1"/>
        <charset val="186"/>
        <b/>
      </rPr>
      <t xml:space="preserve">The Participant provides information on interior room windows, showcases, doors, gates, including sills, trims, fittings, drive mechanisms, and other installed components. </t>
    </r>
    <r>
      <rPr>
        <sz val="12"/>
        <rFont val="Times New Roman"/>
        <family val="1"/>
        <charset val="186"/>
      </rPr>
      <t xml:space="preserve">  </t>
    </r>
  </si>
  <si>
    <r>
      <rPr>
        <sz val="12"/>
        <rFont val="Times New Roman"/>
        <family val="1"/>
        <charset val="186"/>
        <u/>
      </rPr>
      <t xml:space="preserve">Work office in the administrative area. (No. </t>
    </r>
    <r>
      <rPr>
        <sz val="12"/>
        <rFont val="Times New Roman"/>
        <family val="1"/>
        <charset val="186"/>
        <u/>
      </rPr>
      <t xml:space="preserve">1.1.3.)</t>
    </r>
    <r>
      <rPr>
        <sz val="12"/>
        <rFont val="Times New Roman"/>
        <family val="1"/>
        <charset val="186"/>
      </rPr>
      <t xml:space="preserve"> Grilles must be made of 45 x 6 mm steel flat bars, with a maximum spacing of 200 mm between them. Steel rods with a diameter of no less than 20 mm must be embedded into the bars every 150 mm. Opening grille fastening rods must be embedded in the wall to a depth of at least 200 mm. Swinging grilles must be locked with locks in at least two places, whose cylindrical cores must be tested according to standard 1303 and meet at least the requirements of security class 6; padlocks must be tested according to standard 12320 and must meet at least security level 6 requirements. </t>
    </r>
  </si>
  <si>
    <r>
      <rPr>
        <sz val="9"/>
        <rFont val="Times New Roman"/>
        <family val="1"/>
        <charset val="186"/>
        <i/>
      </rPr>
      <t xml:space="preserve"> The walls and ceilings must be built of brick, blocks, or constructed from metal sheets, solid wood, or similar materials providing equivalent resistance to break-ins.  </t>
    </r>
    <r>
      <rPr>
        <sz val="9"/>
        <rFont val="Times New Roman"/>
        <family val="1"/>
        <charset val="186"/>
        <i/>
      </rPr>
      <t xml:space="preserve">No windows are planned in the room. </t>
    </r>
    <r>
      <rPr>
        <sz val="9"/>
        <rFont val="Times New Roman"/>
        <family val="1"/>
        <charset val="186"/>
        <i/>
      </rPr>
      <t xml:space="preserve">The rooms are arranged according to the resolution of the Government of the Republic of Lithuania dated 2018-08-13 No.  </t>
    </r>
    <r>
      <rPr>
        <sz val="9"/>
        <rFont val="Times New Roman"/>
        <family val="1"/>
        <charset val="186"/>
        <i/>
      </rPr>
      <t xml:space="preserve">820 requirements. </t>
    </r>
    <r>
      <rPr>
        <sz val="9"/>
        <rFont val="Times New Roman"/>
        <family val="1"/>
        <charset val="186"/>
        <i/>
      </rPr>
      <t xml:space="preserve">Security systems are installed in accordance with document 36 of Supplement 2.1 "Requirements for the installation of electronic security systems" Type 4 room.</t>
    </r>
    <r>
      <rPr>
        <sz val="9"/>
        <rFont val="Times New Roman"/>
        <family val="1"/>
        <charset val="186"/>
      </rPr>
      <t xml:space="preserve">
</t>
    </r>
    <r>
      <rPr>
        <sz val="9"/>
        <color rgb="FF0070C0"/>
        <rFont val="Times New Roman"/>
        <family val="1"/>
        <charset val="186"/>
      </rPr>
      <t xml:space="preserve">
</t>
    </r>
    <r>
      <rPr>
        <sz val="9"/>
        <color rgb="FF0070C0"/>
        <rFont val="Times New Roman"/>
        <family val="1"/>
        <charset val="186"/>
        <b/>
        <i/>
      </rPr>
      <t xml:space="preserve">  </t>
    </r>
    <r>
      <rPr>
        <sz val="9"/>
        <color rgb="FFFF0000"/>
        <rFont val="Times New Roman"/>
        <family val="1"/>
        <charset val="186"/>
        <b/>
        <i/>
      </rPr>
      <t xml:space="preserve"> </t>
    </r>
    <r>
      <rPr>
        <sz val="9"/>
        <rFont val="Times New Roman"/>
        <family val="1"/>
        <charset val="186"/>
        <b/>
        <i/>
      </rPr>
      <t xml:space="preserve"> </t>
    </r>
    <r>
      <rPr>
        <sz val="9"/>
        <color rgb="FF0070C0"/>
        <rFont val="Times New Roman"/>
        <family val="1"/>
        <charset val="186"/>
        <b/>
        <i/>
      </rPr>
      <t xml:space="preserve"> </t>
    </r>
  </si>
  <si>
    <r>
      <rPr>
        <sz val="11"/>
        <rFont val="Times New Roman"/>
        <family val="1"/>
        <charset val="186"/>
      </rPr>
      <t xml:space="preserve">Supplement 2.1 document 7 "Technical requirements for the creation of an antenna field"</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</si>
  <si>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</si>
  <si>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</si>
  <si>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</si>
  <si>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</si>
  <si>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</si>
  <si>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</si>
  <si>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</si>
  <si>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</si>
  <si>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</si>
  <si>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</si>
  <si>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</si>
  <si>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</si>
  <si>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</si>
  <si>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2"/>
        <rFont val="Times New Roman"/>
        <family val="1"/>
        <charset val="186"/>
      </rPr>
      <t xml:space="preserve">Office</t>
    </r>
  </si>
  <si>
    <r>
      <rPr>
        <sz val="11"/>
        <color rgb="FF000000"/>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</si>
  <si>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</si>
  <si>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</si>
  <si>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</si>
  <si>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</si>
  <si>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rFont val="Times New Roman"/>
        <family val="1"/>
        <charset val="186"/>
      </rPr>
      <t xml:space="preserve">B</t>
    </r>
  </si>
  <si>
    <r>
      <rPr>
        <sz val="9"/>
        <color rgb="FF000000"/>
        <rFont val="Times New Roman"/>
        <family val="1"/>
        <charset val="186"/>
        <i/>
      </rPr>
      <t xml:space="preserve">Provide spaces for office furniture sets No. </t>
    </r>
    <r>
      <rPr>
        <sz val="9"/>
        <color rgb="FF000000"/>
        <rFont val="Times New Roman"/>
        <family val="1"/>
        <charset val="186"/>
        <i/>
      </rPr>
      <t xml:space="preserve">2 – 2 pcs. (according to document 28 of Supplement 2 of Annex 2.1 of the Terms)</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</si>
  <si>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</si>
  <si>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</si>
  <si>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</si>
  <si>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</si>
  <si>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</si>
  <si>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</si>
  <si>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</si>
  <si>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</si>
  <si>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</si>
  <si>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</si>
  <si>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</si>
  <si>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</si>
  <si>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</si>
  <si>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</si>
  <si>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</si>
  <si>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</si>
  <si>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A</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</si>
  <si>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</si>
  <si>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</si>
  <si>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</si>
  <si>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</si>
  <si>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</si>
  <si>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</si>
  <si>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</si>
  <si>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</si>
  <si>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</si>
  <si>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</si>
  <si>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</si>
  <si>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</si>
  <si>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</si>
  <si>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</si>
  <si>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</si>
  <si>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</si>
  <si>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</si>
  <si>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rFont val="Times New Roman"/>
        <family val="1"/>
        <charset val="186"/>
      </rPr>
      <t xml:space="preserve">C</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</si>
  <si>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</si>
  <si>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</si>
  <si>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</si>
  <si>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</si>
  <si>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</si>
  <si>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</si>
  <si>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</si>
  <si>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</si>
  <si>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</si>
  <si>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</si>
  <si>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</si>
  <si>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</si>
  <si>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</si>
  <si>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2"/>
        <rFont val="Times New Roman"/>
        <family val="1"/>
        <charset val="186"/>
      </rPr>
      <t xml:space="preserve">Other. Proposed by the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</si>
  <si>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</si>
  <si>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</si>
  <si>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</si>
  <si>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</si>
  <si>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Radio communication tower</t>
    </r>
  </si>
  <si>
    <r>
      <rPr>
        <sz val="11"/>
        <rFont val="Times New Roman"/>
        <family val="1"/>
        <charset val="186"/>
        <b/>
      </rPr>
      <t xml:space="preserve">-</t>
    </r>
  </si>
  <si>
    <r>
      <rPr>
        <sz val="11"/>
        <rFont val="Times New Roman"/>
        <family val="1"/>
        <charset val="186"/>
        <b/>
      </rPr>
      <t xml:space="preserve">-</t>
    </r>
  </si>
  <si>
    <r>
      <rPr>
        <sz val="11"/>
        <rFont val="Times New Roman"/>
        <family val="1"/>
        <charset val="186"/>
        <b/>
      </rPr>
      <t xml:space="preserve">-</t>
    </r>
  </si>
  <si>
    <r>
      <rPr>
        <sz val="11"/>
        <rFont val="Times New Roman"/>
        <family val="1"/>
        <charset val="186"/>
        <b/>
      </rPr>
      <t xml:space="preserve">-</t>
    </r>
  </si>
  <si>
    <r>
      <rPr>
        <sz val="11"/>
        <rFont val="Times New Roman"/>
        <family val="1"/>
        <charset val="186"/>
        <b/>
      </rPr>
      <t xml:space="preserve">-</t>
    </r>
  </si>
  <si>
    <r>
      <rPr>
        <sz val="11"/>
        <rFont val="Times New Roman"/>
        <family val="1"/>
        <charset val="186"/>
        <b/>
      </rPr>
      <t xml:space="preserve">-</t>
    </r>
  </si>
  <si>
    <r>
      <rPr>
        <sz val="11"/>
        <rFont val="Times New Roman"/>
        <family val="1"/>
        <charset val="186"/>
      </rPr>
      <t xml:space="preserve">C</t>
    </r>
  </si>
  <si>
    <r>
      <rPr>
        <sz val="12"/>
        <rFont val="Times New Roman"/>
        <family val="1"/>
        <charset val="186"/>
      </rPr>
      <t xml:space="preserve">Other. Proposed by the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</si>
  <si>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</si>
  <si>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</si>
  <si>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</si>
  <si>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</si>
  <si>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Supplement 2.1 document 7 "Technical requirements for the creation of an antenna field"</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</si>
  <si>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</si>
  <si>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</si>
  <si>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</si>
  <si>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</si>
  <si>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</si>
  <si>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</si>
  <si>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</si>
  <si>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</si>
  <si>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</si>
  <si>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7 "Technical requirements for the creation of an antenna field"</t>
    </r>
  </si>
  <si>
    <r>
      <rPr>
        <sz val="12"/>
        <color rgb="FF000000"/>
        <rFont val="Times New Roman"/>
        <family val="1"/>
        <charset val="186"/>
        <b/>
      </rPr>
      <t xml:space="preserve">Supplement document (worksheet)</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</si>
  <si>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</si>
  <si>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</si>
  <si>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</si>
  <si>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</si>
  <si>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</si>
  <si>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</si>
  <si>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</si>
  <si>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</si>
  <si>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</si>
  <si>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</si>
  <si>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</si>
  <si>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</si>
  <si>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</si>
  <si>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</si>
  <si>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</si>
  <si>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</si>
  <si>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</si>
  <si>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</si>
  <si>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</si>
  <si>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</si>
  <si>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</si>
  <si>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</si>
  <si>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</si>
  <si>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</si>
  <si>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7 "Technical requirements for the creation of an antenna field"</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</si>
  <si>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</si>
  <si>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</si>
  <si>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</si>
  <si>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</si>
  <si>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</si>
  <si>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</si>
  <si>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</si>
  <si>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</si>
  <si>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</si>
  <si>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7 "Technical requirements for the creation of an antenna field"</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</si>
  <si>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</si>
  <si>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</si>
  <si>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</si>
  <si>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</si>
  <si>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</si>
  <si>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</si>
  <si>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</si>
  <si>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</si>
  <si>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</si>
  <si>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</si>
  <si>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</si>
  <si>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</si>
  <si>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color theme="1"/>
        <rFont val="Times New Roman"/>
        <family val="1"/>
        <charset val="186"/>
        <b/>
      </rPr>
      <t xml:space="preserve">1.</t>
    </r>
  </si>
  <si>
    <r>
      <rPr>
        <sz val="12"/>
        <rFont val="Times New Roman"/>
        <family val="1"/>
        <charset val="186"/>
        <b/>
      </rPr>
      <t xml:space="preserve">1.1.</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</si>
  <si>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</si>
  <si>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</si>
  <si>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</si>
  <si>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2"/>
        <rFont val="Times New Roman"/>
        <family val="1"/>
        <charset val="186"/>
        <b/>
      </rPr>
      <t xml:space="preserve">Other </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</si>
  <si>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</si>
  <si>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</si>
  <si>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</si>
  <si>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</si>
  <si>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Electrical systems and equipment</t>
    </r>
  </si>
  <si>
    <r>
      <rPr>
        <sz val="12"/>
        <rFont val="Times New Roman"/>
        <family val="1"/>
        <charset val="186"/>
      </rPr>
      <t xml:space="preserve">2.3.</t>
    </r>
  </si>
  <si>
    <r>
      <rPr>
        <sz val="12"/>
        <rFont val="Times New Roman"/>
        <family val="1"/>
        <charset val="186"/>
        <b/>
      </rPr>
      <t xml:space="preserve">Access control systems and devices.</t>
    </r>
  </si>
  <si>
    <r>
      <rPr>
        <sz val="12"/>
        <rFont val="Times New Roman"/>
        <family val="1"/>
        <charset val="186"/>
      </rPr>
      <t xml:space="preserve">2.4.</t>
    </r>
  </si>
  <si>
    <r>
      <rPr>
        <sz val="12"/>
        <rFont val="Times New Roman"/>
        <family val="1"/>
        <charset val="186"/>
      </rPr>
      <t xml:space="preserve">2.5.</t>
    </r>
  </si>
  <si>
    <r>
      <rPr>
        <sz val="12"/>
        <rFont val="Times New Roman"/>
        <family val="1"/>
        <charset val="186"/>
      </rPr>
      <t xml:space="preserve">2.6.</t>
    </r>
  </si>
  <si>
    <r>
      <rPr>
        <sz val="12"/>
        <rFont val="Times New Roman"/>
        <family val="1"/>
        <charset val="186"/>
        <b/>
      </rPr>
      <t xml:space="preserve">Video surveillance systems and equipment</t>
    </r>
  </si>
  <si>
    <r>
      <rPr>
        <sz val="12"/>
        <rFont val="Times New Roman"/>
        <family val="1"/>
        <charset val="186"/>
      </rPr>
      <t xml:space="preserve">2.7.</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</si>
  <si>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</si>
  <si>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</si>
  <si>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</si>
  <si>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</si>
  <si>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</si>
  <si>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</si>
  <si>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</si>
  <si>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theme="1"/>
        <rFont val="Times New Roman"/>
        <family val="1"/>
        <charset val="186"/>
        <b/>
      </rPr>
      <t xml:space="preserve">2.</t>
    </r>
  </si>
  <si>
    <r>
      <rPr>
        <sz val="12"/>
        <color theme="1"/>
        <rFont val="Times New Roman"/>
        <family val="1"/>
        <charset val="186"/>
        <b/>
      </rPr>
      <t xml:space="preserve">Radio communication tower</t>
    </r>
  </si>
  <si>
    <r>
      <rPr>
        <sz val="12"/>
        <rFont val="Times New Roman"/>
        <family val="1"/>
        <charset val="186"/>
        <b/>
      </rPr>
      <t xml:space="preserve">2.1.</t>
    </r>
  </si>
  <si>
    <r>
      <rPr>
        <sz val="12"/>
        <color theme="1"/>
        <rFont val="Times New Roman"/>
        <family val="1"/>
        <charset val="186"/>
        <b/>
      </rPr>
      <t xml:space="preserve">Building structures and other elements</t>
    </r>
  </si>
  <si>
    <r>
      <rPr>
        <sz val="12"/>
        <color theme="1"/>
        <rFont val="Times New Roman"/>
        <family val="1"/>
        <charset val="186"/>
        <b/>
      </rPr>
      <t xml:space="preserve">Foundations</t>
    </r>
  </si>
  <si>
    <r>
      <rPr>
        <sz val="12"/>
        <rFont val="Times New Roman"/>
        <family val="1"/>
        <charset val="186"/>
        <b/>
      </rPr>
      <t xml:space="preserve">Structural elements</t>
    </r>
  </si>
  <si>
    <r>
      <rPr>
        <sz val="12"/>
        <rFont val="Times New Roman"/>
        <family val="1"/>
        <charset val="186"/>
        <b/>
      </rPr>
      <t xml:space="preserve">2.2.</t>
    </r>
  </si>
  <si>
    <r>
      <rPr>
        <sz val="12"/>
        <rFont val="Times New Roman"/>
        <family val="1"/>
        <charset val="186"/>
        <b/>
      </rPr>
      <t xml:space="preserve">Building engineering systems </t>
    </r>
  </si>
  <si>
    <r>
      <rPr>
        <sz val="12"/>
        <rFont val="Times New Roman"/>
        <family val="1"/>
        <charset val="186"/>
        <b/>
      </rPr>
      <t xml:space="preserve">Electrical systems and equipment</t>
    </r>
  </si>
  <si>
    <r>
      <rPr>
        <sz val="12"/>
        <rFont val="Times New Roman"/>
        <family val="1"/>
        <charset val="186"/>
        <b/>
      </rPr>
      <t xml:space="preserve">Lighting solutions</t>
    </r>
  </si>
  <si>
    <r>
      <rPr>
        <sz val="12"/>
        <rFont val="Times New Roman"/>
        <family val="1"/>
        <charset val="186"/>
        <b/>
      </rPr>
      <t xml:space="preserve">Communication systems</t>
    </r>
  </si>
  <si>
    <r>
      <rPr>
        <sz val="12"/>
        <color theme="1"/>
        <rFont val="Times New Roman"/>
        <family val="1"/>
        <charset val="186"/>
        <b/>
      </rPr>
      <t xml:space="preserve">Other equipment</t>
    </r>
  </si>
  <si>
    <r>
      <rPr>
        <sz val="12"/>
        <color theme="1"/>
        <rFont val="Times New Roman"/>
        <family val="1"/>
        <charset val="186"/>
      </rPr>
      <t xml:space="preserve">2.3.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</si>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</sst>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2"/>
      <color rgb="FFFF0000"/>
      <name val="Times New Roman"/>
      <family val="1"/>
      <charset val="186"/>
    </font>
    <font>
      <b/>
      <sz val="11"/>
      <color rgb="FFFF0000"/>
      <name val="Times New Roman"/>
      <family val="1"/>
      <charset val="186"/>
    </font>
    <font>
      <i/>
      <sz val="9"/>
      <color rgb="FF000000"/>
      <name val="Times New Roman"/>
      <family val="1"/>
      <charset val="186"/>
    </font>
    <font>
      <sz val="12"/>
      <color rgb="FF0070C0"/>
      <name val="Times New Roman"/>
      <family val="1"/>
      <charset val="186"/>
    </font>
    <font>
      <i/>
      <sz val="9"/>
      <name val="Times New Roman"/>
      <family val="1"/>
      <charset val="186"/>
    </font>
    <font>
      <i/>
      <sz val="9"/>
      <color theme="1"/>
      <name val="Times New Roman"/>
      <family val="1"/>
      <charset val="186"/>
    </font>
    <font>
      <b/>
      <i/>
      <sz val="9"/>
      <color rgb="FF0070C0"/>
      <name val="Times New Roman"/>
      <family val="1"/>
      <charset val="186"/>
    </font>
    <font>
      <b/>
      <i/>
      <sz val="9"/>
      <color rgb="FFFF0000"/>
      <name val="Times New Roman"/>
      <family val="1"/>
      <charset val="186"/>
    </font>
    <font>
      <b/>
      <i/>
      <sz val="9"/>
      <name val="Times New Roman"/>
      <family val="1"/>
      <charset val="186"/>
    </font>
    <font>
      <sz val="12"/>
      <color rgb="FF00B050"/>
      <name val="Times New Roman"/>
      <family val="1"/>
      <charset val="186"/>
    </font>
    <font>
      <u/>
      <sz val="12"/>
      <name val="Times New Roman"/>
      <family val="1"/>
      <charset val="186"/>
    </font>
    <font>
      <b/>
      <u/>
      <sz val="12"/>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
      <patternFill patternType="solid">
        <fgColor theme="0" tint="-0.14999847407452621"/>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bottom/>
      <diagonal/>
    </border>
  </borders>
  <cellStyleXfs count="2">
    <xf numFmtId="0" fontId="0" fillId="0" borderId="0"/>
    <xf numFmtId="0" fontId="15" fillId="2" borderId="0" applyBorder="0" applyProtection="0"/>
  </cellStyleXfs>
  <cellXfs count="306">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3" fillId="3" borderId="4" xfId="0" applyFont="1" applyFill="1" applyBorder="1"/>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4"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8" fillId="0" borderId="0" xfId="0" applyFont="1"/>
    <xf numFmtId="0" fontId="13" fillId="6" borderId="4" xfId="0" applyFont="1" applyFill="1" applyBorder="1"/>
    <xf numFmtId="0" fontId="13" fillId="12"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8"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6" fillId="7" borderId="4" xfId="0" applyFont="1" applyFill="1" applyBorder="1" applyAlignment="1">
      <alignment horizontal="left" vertical="center"/>
    </xf>
    <xf numFmtId="0" fontId="29" fillId="7" borderId="4" xfId="0" applyFont="1" applyFill="1" applyBorder="1" applyAlignment="1">
      <alignment horizontal="left" vertical="center" wrapText="1"/>
    </xf>
    <xf numFmtId="0" fontId="26" fillId="0" borderId="0" xfId="0" applyFont="1"/>
    <xf numFmtId="0" fontId="27" fillId="0" borderId="0" xfId="0" applyFont="1" applyAlignment="1">
      <alignment horizontal="left" vertical="top" wrapText="1"/>
    </xf>
    <xf numFmtId="0" fontId="27" fillId="0" borderId="0" xfId="0" applyFont="1" applyAlignment="1">
      <alignment horizontal="center" vertical="center" wrapText="1"/>
    </xf>
    <xf numFmtId="0" fontId="25" fillId="0" borderId="0" xfId="0" applyFont="1" applyAlignment="1">
      <alignment horizontal="left" vertical="top" wrapText="1"/>
    </xf>
    <xf numFmtId="0" fontId="16"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7" fillId="7" borderId="8" xfId="0" applyFont="1" applyFill="1" applyBorder="1" applyAlignment="1">
      <alignment horizontal="left" vertical="top" wrapText="1"/>
    </xf>
    <xf numFmtId="0" fontId="27"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13" fillId="11" borderId="3" xfId="0" applyFont="1" applyFill="1" applyBorder="1" applyAlignment="1">
      <alignment horizontal="left" vertical="top" wrapText="1"/>
    </xf>
    <xf numFmtId="0" fontId="13" fillId="11" borderId="4" xfId="0" applyFont="1" applyFill="1" applyBorder="1" applyAlignment="1">
      <alignment horizontal="center" vertical="center" wrapText="1"/>
    </xf>
    <xf numFmtId="0" fontId="13" fillId="11" borderId="4" xfId="0" applyFont="1" applyFill="1" applyBorder="1" applyAlignment="1">
      <alignment vertical="top"/>
    </xf>
    <xf numFmtId="0" fontId="27" fillId="7" borderId="12" xfId="0" applyFont="1" applyFill="1" applyBorder="1" applyAlignment="1">
      <alignment horizontal="left" vertical="top" wrapText="1"/>
    </xf>
    <xf numFmtId="0" fontId="27" fillId="7" borderId="12" xfId="0" applyFont="1" applyFill="1" applyBorder="1" applyAlignment="1">
      <alignment horizontal="center" vertical="center" wrapText="1"/>
    </xf>
    <xf numFmtId="0" fontId="25"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7" fillId="19"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17" fillId="0" borderId="6" xfId="0" applyFont="1" applyBorder="1" applyAlignment="1">
      <alignment horizontal="center" vertical="center"/>
    </xf>
    <xf numFmtId="0" fontId="13" fillId="16" borderId="3" xfId="0" applyFont="1" applyFill="1" applyBorder="1"/>
    <xf numFmtId="0" fontId="20" fillId="11" borderId="3" xfId="0" applyFont="1" applyFill="1" applyBorder="1" applyAlignment="1">
      <alignment horizontal="center" vertical="center" wrapText="1" readingOrder="1"/>
    </xf>
    <xf numFmtId="0" fontId="20" fillId="16" borderId="3" xfId="0" applyFont="1" applyFill="1" applyBorder="1" applyAlignment="1">
      <alignment horizontal="center" vertical="center" wrapText="1" readingOrder="1"/>
    </xf>
    <xf numFmtId="0" fontId="16" fillId="18" borderId="8" xfId="0" applyFont="1" applyFill="1" applyBorder="1" applyAlignment="1">
      <alignment horizontal="left" vertical="center" wrapText="1"/>
    </xf>
    <xf numFmtId="0" fontId="26" fillId="7" borderId="8" xfId="0" applyFont="1" applyFill="1" applyBorder="1" applyAlignment="1">
      <alignment horizontal="left" vertical="center"/>
    </xf>
    <xf numFmtId="0" fontId="13" fillId="12" borderId="13"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20"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17" fillId="11" borderId="3" xfId="0" applyFont="1" applyFill="1" applyBorder="1" applyAlignment="1">
      <alignment horizontal="center" vertical="top" wrapText="1"/>
    </xf>
    <xf numFmtId="0" fontId="1" fillId="0" borderId="4" xfId="0" applyFont="1" applyBorder="1" applyAlignment="1">
      <alignment vertical="top"/>
    </xf>
    <xf numFmtId="0" fontId="32"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7" fillId="0" borderId="4" xfId="0" applyFont="1" applyBorder="1" applyAlignment="1">
      <alignment horizontal="left" vertical="top" wrapText="1"/>
    </xf>
    <xf numFmtId="0" fontId="28" fillId="0" borderId="4" xfId="0" applyFont="1" applyBorder="1" applyAlignment="1">
      <alignment horizontal="left" vertical="top" wrapText="1"/>
    </xf>
    <xf numFmtId="0" fontId="28"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Border="1" applyAlignment="1">
      <alignment horizontal="left" vertical="top" wrapText="1"/>
    </xf>
    <xf numFmtId="0" fontId="26" fillId="0" borderId="4" xfId="0" applyFont="1" applyBorder="1" applyAlignment="1">
      <alignment horizontal="left" vertical="top" wrapText="1"/>
    </xf>
    <xf numFmtId="0" fontId="6" fillId="0" borderId="4" xfId="0" applyFont="1" applyBorder="1" applyAlignment="1">
      <alignment horizontal="left" vertical="top" wrapText="1"/>
    </xf>
    <xf numFmtId="0" fontId="2" fillId="4" borderId="5"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6" fillId="0" borderId="4" xfId="0" applyFont="1" applyBorder="1" applyAlignment="1">
      <alignment horizontal="left" vertical="top" wrapText="1"/>
    </xf>
    <xf numFmtId="0" fontId="20" fillId="12"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33" fillId="4" borderId="5" xfId="0" applyFont="1" applyFill="1" applyBorder="1" applyAlignment="1">
      <alignment horizontal="left" vertical="center" wrapText="1"/>
    </xf>
    <xf numFmtId="0" fontId="12" fillId="20" borderId="4" xfId="0" applyFont="1" applyFill="1" applyBorder="1" applyAlignment="1">
      <alignment vertical="top" wrapText="1"/>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Border="1" applyAlignment="1">
      <alignment horizontal="center" vertical="top" wrapText="1"/>
    </xf>
    <xf numFmtId="0" fontId="26" fillId="7" borderId="4" xfId="0" applyFont="1" applyFill="1" applyBorder="1" applyAlignment="1">
      <alignment horizontal="center" vertical="center"/>
    </xf>
    <xf numFmtId="0" fontId="6" fillId="11" borderId="4" xfId="0" applyFont="1" applyFill="1" applyBorder="1" applyAlignment="1">
      <alignment horizontal="center" vertical="center" wrapText="1"/>
    </xf>
    <xf numFmtId="0" fontId="14" fillId="20" borderId="4" xfId="0" applyFont="1" applyFill="1" applyBorder="1" applyAlignment="1">
      <alignment horizontal="left" vertical="top" wrapText="1"/>
    </xf>
    <xf numFmtId="0" fontId="17" fillId="18" borderId="4" xfId="0" applyFont="1" applyFill="1" applyBorder="1" applyAlignment="1">
      <alignment horizontal="left" vertical="center" wrapText="1"/>
    </xf>
    <xf numFmtId="0" fontId="20" fillId="18" borderId="4"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20" fillId="21" borderId="4" xfId="0" applyFont="1" applyFill="1" applyBorder="1" applyAlignment="1">
      <alignment horizontal="center" vertical="center" wrapText="1" readingOrder="1"/>
    </xf>
    <xf numFmtId="0" fontId="20" fillId="21" borderId="4" xfId="0" applyFont="1" applyFill="1" applyBorder="1" applyAlignment="1">
      <alignment vertical="center" wrapText="1" readingOrder="1"/>
    </xf>
    <xf numFmtId="0" fontId="20" fillId="20" borderId="4" xfId="0" applyFont="1" applyFill="1" applyBorder="1" applyAlignment="1">
      <alignment vertical="center" wrapText="1" readingOrder="1"/>
    </xf>
    <xf numFmtId="0" fontId="14" fillId="20" borderId="4" xfId="0" applyFont="1" applyFill="1" applyBorder="1" applyAlignment="1">
      <alignment horizontal="center" vertical="top" wrapText="1"/>
    </xf>
    <xf numFmtId="0" fontId="14" fillId="20" borderId="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3" fillId="0" borderId="0" xfId="0" applyFont="1" applyFill="1" applyBorder="1"/>
    <xf numFmtId="0" fontId="13" fillId="0" borderId="0" xfId="0" applyFont="1" applyFill="1" applyBorder="1" applyAlignment="1">
      <alignment horizontal="center" vertical="top" wrapText="1"/>
    </xf>
    <xf numFmtId="0" fontId="6" fillId="0" borderId="0" xfId="0" applyFont="1" applyFill="1" applyBorder="1" applyAlignment="1">
      <alignment horizontal="center" vertical="center" wrapText="1"/>
    </xf>
    <xf numFmtId="0" fontId="26" fillId="0" borderId="0" xfId="0" applyFont="1" applyFill="1" applyBorder="1" applyAlignment="1">
      <alignment horizontal="left" vertical="center"/>
    </xf>
    <xf numFmtId="0" fontId="16" fillId="4" borderId="4" xfId="0" applyFont="1" applyFill="1" applyBorder="1" applyAlignment="1">
      <alignment horizontal="center" vertical="center" wrapText="1"/>
    </xf>
    <xf numFmtId="0" fontId="13" fillId="0" borderId="0" xfId="0" applyFont="1" applyBorder="1"/>
    <xf numFmtId="0" fontId="20" fillId="0" borderId="0" xfId="0" applyFont="1" applyFill="1" applyBorder="1" applyAlignment="1">
      <alignment horizontal="center" vertical="center" wrapText="1" readingOrder="1"/>
    </xf>
    <xf numFmtId="0" fontId="16" fillId="18" borderId="4" xfId="0" applyFont="1" applyFill="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center" vertical="top" wrapText="1"/>
    </xf>
    <xf numFmtId="0" fontId="12" fillId="0" borderId="0" xfId="0" applyFont="1" applyBorder="1" applyAlignment="1">
      <alignment horizontal="left" vertical="top" wrapText="1"/>
    </xf>
    <xf numFmtId="0" fontId="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18" fillId="0" borderId="4" xfId="0" applyFont="1" applyBorder="1"/>
    <xf numFmtId="0" fontId="4" fillId="0" borderId="10"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7" fillId="11" borderId="4" xfId="0" applyFont="1" applyFill="1" applyBorder="1" applyAlignment="1">
      <alignment horizontal="center" vertical="center"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3" fillId="7" borderId="12" xfId="0" applyFont="1" applyFill="1" applyBorder="1"/>
    <xf numFmtId="0" fontId="6" fillId="7" borderId="8" xfId="0" applyFont="1" applyFill="1" applyBorder="1" applyAlignment="1">
      <alignment horizontal="left" vertical="center"/>
    </xf>
    <xf numFmtId="0" fontId="4" fillId="17" borderId="4" xfId="0" applyFont="1" applyFill="1" applyBorder="1" applyAlignment="1">
      <alignment horizontal="center" vertical="center" wrapText="1"/>
    </xf>
    <xf numFmtId="0" fontId="6" fillId="0" borderId="0" xfId="0" applyFont="1" applyAlignment="1">
      <alignment horizontal="left"/>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5"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28" fillId="20" borderId="4" xfId="0" applyFont="1" applyFill="1" applyBorder="1" applyAlignment="1">
      <alignment horizontal="left" vertical="center" wrapText="1"/>
    </xf>
    <xf numFmtId="0" fontId="7" fillId="11" borderId="3" xfId="0" applyFont="1" applyFill="1" applyBorder="1" applyAlignment="1">
      <alignment horizontal="left" vertical="center" wrapText="1"/>
    </xf>
    <xf numFmtId="0" fontId="6" fillId="22" borderId="4" xfId="0" applyFont="1" applyFill="1" applyBorder="1" applyAlignment="1">
      <alignment horizontal="left" vertical="top" wrapText="1"/>
    </xf>
    <xf numFmtId="0" fontId="28" fillId="20" borderId="4" xfId="0" applyFont="1" applyFill="1" applyBorder="1" applyAlignment="1">
      <alignment horizontal="center" vertical="center" wrapText="1"/>
    </xf>
    <xf numFmtId="0" fontId="28" fillId="13" borderId="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20" fillId="12" borderId="14" xfId="0" applyFont="1" applyFill="1" applyBorder="1" applyAlignment="1">
      <alignment vertical="center" wrapText="1" readingOrder="1"/>
    </xf>
    <xf numFmtId="0" fontId="20" fillId="0" borderId="15" xfId="0" applyFont="1" applyFill="1" applyBorder="1" applyAlignment="1">
      <alignment vertical="center" wrapText="1" readingOrder="1"/>
    </xf>
    <xf numFmtId="0" fontId="20" fillId="12" borderId="15" xfId="0" applyFont="1" applyFill="1" applyBorder="1" applyAlignment="1">
      <alignment vertical="center" wrapText="1" readingOrder="1"/>
    </xf>
    <xf numFmtId="0" fontId="20" fillId="12" borderId="16" xfId="0" applyFont="1" applyFill="1" applyBorder="1" applyAlignment="1">
      <alignment vertical="center" wrapText="1" readingOrder="1"/>
    </xf>
    <xf numFmtId="0" fontId="27" fillId="7" borderId="4" xfId="0" applyFont="1" applyFill="1" applyBorder="1" applyAlignment="1">
      <alignment horizontal="center" vertical="center" wrapText="1"/>
    </xf>
    <xf numFmtId="0" fontId="6" fillId="7" borderId="4" xfId="0" applyFont="1" applyFill="1" applyBorder="1" applyAlignment="1">
      <alignment horizontal="left" vertical="center"/>
    </xf>
    <xf numFmtId="0" fontId="27" fillId="7" borderId="4" xfId="0" applyFont="1" applyFill="1" applyBorder="1" applyAlignment="1">
      <alignment horizontal="left" vertical="top" wrapText="1"/>
    </xf>
    <xf numFmtId="0" fontId="20" fillId="0" borderId="17" xfId="0" applyFont="1" applyFill="1" applyBorder="1" applyAlignment="1">
      <alignment vertical="center" wrapText="1" readingOrder="1"/>
    </xf>
    <xf numFmtId="0" fontId="14"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2" fillId="0" borderId="4" xfId="0" applyFont="1" applyFill="1" applyBorder="1" applyAlignment="1">
      <alignment horizontal="left" vertical="top" wrapText="1"/>
    </xf>
    <xf numFmtId="0" fontId="7" fillId="20" borderId="4" xfId="0" applyFont="1" applyFill="1" applyBorder="1" applyAlignment="1">
      <alignment horizontal="center" vertical="center" wrapText="1"/>
    </xf>
    <xf numFmtId="0" fontId="7" fillId="0" borderId="4" xfId="0" applyFont="1" applyBorder="1" applyAlignment="1">
      <alignment horizontal="left" vertical="top" wrapText="1"/>
    </xf>
    <xf numFmtId="0" fontId="13" fillId="11" borderId="3" xfId="0" applyFont="1" applyFill="1" applyBorder="1" applyAlignment="1">
      <alignment horizontal="center" vertical="top" wrapText="1"/>
    </xf>
    <xf numFmtId="0" fontId="12" fillId="0" borderId="12" xfId="0" applyFont="1" applyBorder="1" applyAlignment="1">
      <alignment horizontal="left" vertical="top" wrapText="1"/>
    </xf>
    <xf numFmtId="0" fontId="34" fillId="4" borderId="4" xfId="0" applyFont="1" applyFill="1" applyBorder="1" applyAlignment="1">
      <alignment horizontal="left" vertical="center" wrapText="1"/>
    </xf>
    <xf numFmtId="0" fontId="6" fillId="0" borderId="4" xfId="0" applyFont="1" applyBorder="1" applyAlignment="1">
      <alignment horizontal="left" vertical="top" wrapText="1"/>
    </xf>
    <xf numFmtId="0" fontId="35" fillId="0" borderId="4" xfId="0" applyFont="1" applyFill="1" applyBorder="1" applyAlignment="1">
      <alignment horizontal="left" vertical="top" wrapText="1" readingOrder="1"/>
    </xf>
    <xf numFmtId="0" fontId="6" fillId="0" borderId="4" xfId="0" applyFont="1" applyBorder="1" applyAlignment="1">
      <alignment horizontal="left" vertical="top" wrapText="1"/>
    </xf>
    <xf numFmtId="0" fontId="6" fillId="0" borderId="4" xfId="0" applyFont="1" applyBorder="1" applyAlignment="1">
      <alignment horizontal="left" vertical="top" wrapText="1"/>
    </xf>
    <xf numFmtId="0" fontId="14" fillId="0" borderId="4" xfId="0" applyFont="1" applyBorder="1" applyAlignment="1">
      <alignment horizontal="center" vertical="center" wrapText="1"/>
    </xf>
    <xf numFmtId="0" fontId="35" fillId="0" borderId="8" xfId="0" applyFont="1" applyFill="1" applyBorder="1" applyAlignment="1">
      <alignment horizontal="left" vertical="top" wrapText="1" readingOrder="1"/>
    </xf>
    <xf numFmtId="0" fontId="37" fillId="0" borderId="4" xfId="0" applyFont="1" applyFill="1" applyBorder="1" applyAlignment="1">
      <alignment horizontal="left" vertical="top"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38" fillId="7" borderId="12" xfId="0" applyFont="1" applyFill="1" applyBorder="1" applyAlignment="1">
      <alignment horizontal="left" vertical="top" wrapText="1"/>
    </xf>
    <xf numFmtId="0" fontId="37" fillId="0" borderId="4" xfId="0" applyFont="1" applyFill="1" applyBorder="1" applyAlignment="1">
      <alignment horizontal="left" vertical="top" wrapText="1"/>
    </xf>
    <xf numFmtId="0" fontId="35" fillId="0" borderId="12" xfId="0" applyFont="1" applyFill="1" applyBorder="1" applyAlignment="1">
      <alignment horizontal="left" vertical="top" wrapText="1"/>
    </xf>
    <xf numFmtId="0" fontId="6" fillId="0" borderId="8" xfId="0" applyFont="1" applyFill="1" applyBorder="1" applyAlignment="1">
      <alignment horizontal="left" vertical="center" wrapText="1"/>
    </xf>
    <xf numFmtId="0" fontId="22" fillId="0" borderId="8" xfId="0" applyFont="1" applyFill="1" applyBorder="1" applyAlignment="1">
      <alignment horizontal="center" vertical="center" wrapText="1"/>
    </xf>
    <xf numFmtId="0" fontId="13" fillId="12" borderId="9" xfId="0" applyFont="1" applyFill="1" applyBorder="1"/>
    <xf numFmtId="0" fontId="38" fillId="0" borderId="4" xfId="0" applyFont="1" applyFill="1" applyBorder="1" applyAlignment="1">
      <alignment horizontal="left" vertical="top" wrapText="1"/>
    </xf>
    <xf numFmtId="0" fontId="38" fillId="0" borderId="12" xfId="0" applyFont="1" applyBorder="1" applyAlignment="1">
      <alignment horizontal="left" vertical="top" wrapText="1"/>
    </xf>
    <xf numFmtId="0" fontId="29" fillId="7" borderId="4" xfId="0" applyFont="1" applyFill="1" applyBorder="1" applyAlignment="1">
      <alignment horizontal="left" vertical="top" wrapText="1"/>
    </xf>
    <xf numFmtId="0" fontId="37" fillId="0" borderId="4" xfId="0" applyFont="1" applyBorder="1" applyAlignment="1">
      <alignment horizontal="left" vertical="top" wrapText="1"/>
    </xf>
    <xf numFmtId="0" fontId="6" fillId="0" borderId="4" xfId="0" applyFont="1" applyBorder="1" applyAlignment="1">
      <alignment horizontal="left" vertical="top" wrapText="1"/>
    </xf>
    <xf numFmtId="0" fontId="37" fillId="0" borderId="12" xfId="0" applyFont="1" applyBorder="1" applyAlignment="1">
      <alignment horizontal="left" vertical="top" wrapText="1"/>
    </xf>
    <xf numFmtId="0" fontId="6" fillId="5" borderId="13" xfId="0" applyFont="1" applyFill="1" applyBorder="1"/>
    <xf numFmtId="0" fontId="6" fillId="0" borderId="4" xfId="0" applyFont="1" applyBorder="1" applyAlignment="1">
      <alignment horizontal="left" vertical="top"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27"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19" borderId="8" xfId="0" applyFont="1" applyFill="1" applyBorder="1" applyAlignment="1">
      <alignment horizontal="center" vertical="center" wrapText="1"/>
    </xf>
    <xf numFmtId="0" fontId="16" fillId="19"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8" fillId="0" borderId="8" xfId="0" applyFont="1" applyBorder="1" applyAlignment="1">
      <alignment horizontal="left" vertical="top" wrapText="1"/>
    </xf>
    <xf numFmtId="0" fontId="38" fillId="0" borderId="3" xfId="0" applyFont="1" applyBorder="1" applyAlignment="1">
      <alignment horizontal="left" vertical="top" wrapText="1"/>
    </xf>
    <xf numFmtId="0" fontId="38" fillId="0" borderId="8" xfId="0" applyFont="1" applyFill="1" applyBorder="1" applyAlignment="1">
      <alignment horizontal="left" vertical="top" wrapText="1"/>
    </xf>
    <xf numFmtId="0" fontId="38" fillId="0" borderId="3" xfId="0" applyFont="1" applyFill="1" applyBorder="1" applyAlignment="1">
      <alignment horizontal="left" vertical="top" wrapText="1"/>
    </xf>
    <xf numFmtId="0" fontId="16" fillId="4" borderId="18"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4" xfId="0" applyFont="1" applyFill="1" applyBorder="1" applyAlignment="1">
      <alignment horizontal="left" vertical="center"/>
    </xf>
    <xf numFmtId="0" fontId="14" fillId="0" borderId="0" xfId="0" applyFont="1" applyAlignment="1">
      <alignment horizontal="left"/>
    </xf>
    <xf numFmtId="0" fontId="14" fillId="0" borderId="4" xfId="0" applyFont="1" applyBorder="1" applyAlignment="1">
      <alignment horizontal="left"/>
    </xf>
    <xf numFmtId="0" fontId="18"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Fill="1" applyBorder="1" applyAlignment="1">
      <alignment horizontal="left" vertical="center"/>
    </xf>
    <xf numFmtId="0" fontId="18" fillId="0" borderId="4" xfId="0" applyFont="1" applyFill="1" applyBorder="1" applyAlignment="1">
      <alignment horizontal="left" vertical="center"/>
    </xf>
    <xf numFmtId="0" fontId="17" fillId="13" borderId="4" xfId="0" applyFont="1" applyFill="1" applyBorder="1" applyAlignment="1">
      <alignment horizontal="center" vertical="center"/>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36"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8" fillId="3" borderId="8" xfId="0" applyFont="1" applyFill="1" applyBorder="1" applyAlignment="1">
      <alignment horizontal="center" vertical="top" wrapText="1"/>
    </xf>
    <xf numFmtId="0" fontId="8" fillId="3" borderId="3" xfId="0" applyFont="1" applyFill="1" applyBorder="1" applyAlignment="1">
      <alignment horizontal="center" vertical="top" wrapText="1"/>
    </xf>
    <xf numFmtId="0" fontId="9" fillId="5" borderId="8" xfId="0" applyFont="1" applyFill="1" applyBorder="1" applyAlignment="1">
      <alignment horizontal="left" vertical="center" wrapText="1"/>
    </xf>
    <xf numFmtId="0" fontId="9"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7" fillId="0" borderId="8" xfId="0" applyFont="1" applyBorder="1" applyAlignment="1">
      <alignment horizontal="left" vertical="top" wrapText="1"/>
    </xf>
    <xf numFmtId="0" fontId="7" fillId="0" borderId="3" xfId="0" applyFont="1" applyBorder="1" applyAlignment="1">
      <alignment horizontal="left" vertical="top" wrapText="1"/>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8" fillId="13" borderId="8"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3" xfId="0" applyFont="1" applyFill="1" applyBorder="1" applyAlignment="1">
      <alignment horizontal="center"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244928</xdr:colOff>
      <xdr:row>15</xdr:row>
      <xdr:rowOff>2258787</xdr:rowOff>
    </xdr:from>
    <xdr:to>
      <xdr:col>2</xdr:col>
      <xdr:colOff>3773261</xdr:colOff>
      <xdr:row>15</xdr:row>
      <xdr:rowOff>4531180</xdr:rowOff>
    </xdr:to>
    <xdr:pic>
      <xdr:nvPicPr>
        <xdr:cNvPr id="4" name="Grafik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57" y="8722180"/>
          <a:ext cx="3528333" cy="2272393"/>
        </a:xfrm>
        <a:prstGeom prst="rect">
          <a:avLst/>
        </a:prstGeom>
        <a:noFill/>
        <a:ln>
          <a:noFill/>
        </a:ln>
      </xdr:spPr>
    </xdr:pic>
    <xdr:clientData/>
  </xdr:twoCellAnchor>
  <xdr:twoCellAnchor editAs="oneCell">
    <xdr:from>
      <xdr:col>2</xdr:col>
      <xdr:colOff>4068535</xdr:colOff>
      <xdr:row>15</xdr:row>
      <xdr:rowOff>2408466</xdr:rowOff>
    </xdr:from>
    <xdr:to>
      <xdr:col>2</xdr:col>
      <xdr:colOff>7827826</xdr:colOff>
      <xdr:row>15</xdr:row>
      <xdr:rowOff>4513490</xdr:rowOff>
    </xdr:to>
    <xdr:pic>
      <xdr:nvPicPr>
        <xdr:cNvPr id="5" name="Grafik 7"/>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70964" y="8871859"/>
          <a:ext cx="3759291" cy="2105024"/>
        </a:xfrm>
        <a:prstGeom prst="rect">
          <a:avLst/>
        </a:prstGeom>
        <a:noFill/>
        <a:ln>
          <a:noFill/>
        </a:ln>
      </xdr:spPr>
    </xdr:pic>
    <xdr:clientData/>
  </xdr:twoCellAnchor>
  <xdr:twoCellAnchor editAs="oneCell">
    <xdr:from>
      <xdr:col>2</xdr:col>
      <xdr:colOff>1673677</xdr:colOff>
      <xdr:row>17</xdr:row>
      <xdr:rowOff>1183818</xdr:rowOff>
    </xdr:from>
    <xdr:to>
      <xdr:col>2</xdr:col>
      <xdr:colOff>6177641</xdr:colOff>
      <xdr:row>17</xdr:row>
      <xdr:rowOff>3864425</xdr:rowOff>
    </xdr:to>
    <xdr:pic>
      <xdr:nvPicPr>
        <xdr:cNvPr id="14" name="Grafik 8" descr="C:\Users\11340581\AppData\Local\Microsoft\Windows\INetCache\Content.Word\Zugangstor.jpg"/>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76106" y="13634354"/>
          <a:ext cx="4503964" cy="2680607"/>
        </a:xfrm>
        <a:prstGeom prst="rect">
          <a:avLst/>
        </a:prstGeom>
        <a:noFill/>
        <a:ln>
          <a:noFill/>
        </a:ln>
      </xdr:spPr>
    </xdr:pic>
    <xdr:clientData/>
  </xdr:twoCellAnchor>
  <xdr:twoCellAnchor editAs="oneCell">
    <xdr:from>
      <xdr:col>2</xdr:col>
      <xdr:colOff>2211160</xdr:colOff>
      <xdr:row>18</xdr:row>
      <xdr:rowOff>1990043</xdr:rowOff>
    </xdr:from>
    <xdr:to>
      <xdr:col>2</xdr:col>
      <xdr:colOff>5354412</xdr:colOff>
      <xdr:row>19</xdr:row>
      <xdr:rowOff>2833686</xdr:rowOff>
    </xdr:to>
    <xdr:pic>
      <xdr:nvPicPr>
        <xdr:cNvPr id="15" name="Grafik 10"/>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13589" y="18427472"/>
          <a:ext cx="3143252" cy="3687535"/>
        </a:xfrm>
        <a:prstGeom prst="rect">
          <a:avLst/>
        </a:prstGeom>
        <a:noFill/>
        <a:ln>
          <a:noFill/>
        </a:ln>
      </xdr:spPr>
    </xdr:pic>
    <xdr:clientData/>
  </xdr:twoCellAnchor>
  <xdr:twoCellAnchor>
    <xdr:from>
      <xdr:col>2</xdr:col>
      <xdr:colOff>1043030</xdr:colOff>
      <xdr:row>20</xdr:row>
      <xdr:rowOff>625930</xdr:rowOff>
    </xdr:from>
    <xdr:to>
      <xdr:col>2</xdr:col>
      <xdr:colOff>6517821</xdr:colOff>
      <xdr:row>20</xdr:row>
      <xdr:rowOff>2435679</xdr:rowOff>
    </xdr:to>
    <xdr:pic>
      <xdr:nvPicPr>
        <xdr:cNvPr id="7" name="Picture 6" descr="Steigungswinkel"/>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145459" y="22914430"/>
          <a:ext cx="5474791" cy="1809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65"/>
  <sheetViews>
    <sheetView tabSelected="1" zoomScaleNormal="100" workbookViewId="0">
      <selection activeCell="K17" sqref="K17"/>
    </sheetView>
  </sheetViews>
  <sheetFormatPr defaultColWidth="9.140625" defaultRowHeight="15" x14ac:dyDescent="0.25"/>
  <cols>
    <col min="1" max="1" width="10.42578125" style="20" customWidth="1"/>
    <col min="2" max="2" width="50.140625"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4" style="21" customWidth="1"/>
    <col min="9" max="9" width="12.7109375" style="21" customWidth="1"/>
    <col min="10" max="10" width="46.5703125" style="22" customWidth="1"/>
    <col min="11" max="11" width="15.7109375" style="22" customWidth="1"/>
    <col min="12" max="12" width="15.28515625" style="22" customWidth="1"/>
    <col min="13" max="13" width="9.140625" style="22" customWidth="1"/>
    <col min="14" max="14" width="35.42578125" style="22" customWidth="1"/>
    <col min="15" max="15" width="15.7109375" style="22" customWidth="1"/>
    <col min="16" max="16" width="19.28515625" style="22" customWidth="1"/>
    <col min="17" max="17" width="20" style="22" customWidth="1"/>
    <col min="18" max="18" width="20.7109375" style="22"/>
    <col min="19" max="19" width="92.28515625" style="22" customWidth="1"/>
    <col min="20" max="1032" width="20.7109375" style="22"/>
  </cols>
  <sheetData>
    <row r="1" spans="1:19" x14ac:dyDescent="0.25">
      <c r="D1" s="253" t="s">
        <v>196</v>
      </c>
      <c r="E1" s="253"/>
      <c r="F1" s="253"/>
      <c r="G1" s="253"/>
      <c r="H1" s="253"/>
      <c r="I1" s="253"/>
      <c r="J1" s="253"/>
    </row>
    <row r="2" spans="1:19" ht="15" customHeight="1" x14ac:dyDescent="0.25"/>
    <row r="3" spans="1:19" ht="15" customHeight="1" x14ac:dyDescent="0.25">
      <c r="B3" s="23" t="s">
        <v>2</v>
      </c>
      <c r="C3" s="23"/>
      <c r="D3" s="260" t="s">
        <v>194</v>
      </c>
      <c r="E3" s="260"/>
      <c r="F3" s="260"/>
      <c r="G3" s="260"/>
      <c r="H3" s="260"/>
      <c r="I3" s="260"/>
      <c r="J3" s="260"/>
    </row>
    <row r="4" spans="1:19" ht="15" customHeight="1" x14ac:dyDescent="0.25">
      <c r="B4" s="23" t="s">
        <v>3</v>
      </c>
      <c r="C4" s="23"/>
      <c r="D4" s="260" t="s">
        <v>195</v>
      </c>
      <c r="E4" s="260"/>
      <c r="F4" s="260"/>
      <c r="G4" s="260"/>
      <c r="H4" s="260"/>
      <c r="I4" s="260"/>
      <c r="J4" s="260"/>
    </row>
    <row r="5" spans="1:19" ht="15" customHeight="1" x14ac:dyDescent="0.25">
      <c r="B5" s="23" t="s">
        <v>4</v>
      </c>
      <c r="C5" s="23"/>
      <c r="D5" s="260" t="s">
        <v>76</v>
      </c>
      <c r="E5" s="261"/>
      <c r="F5" s="261"/>
      <c r="G5" s="261"/>
      <c r="H5" s="261"/>
      <c r="I5" s="261"/>
      <c r="J5" s="261"/>
    </row>
    <row r="6" spans="1:19" ht="15" customHeight="1" x14ac:dyDescent="0.25">
      <c r="B6" s="24" t="s">
        <v>5</v>
      </c>
      <c r="C6" s="24"/>
      <c r="D6" s="262" t="s">
        <v>6</v>
      </c>
      <c r="E6" s="262"/>
      <c r="F6" s="262"/>
      <c r="G6" s="262"/>
      <c r="H6" s="262"/>
      <c r="I6" s="262"/>
      <c r="J6" s="262"/>
    </row>
    <row r="7" spans="1:19" ht="15" customHeight="1" x14ac:dyDescent="0.25">
      <c r="B7" s="24" t="s">
        <v>7</v>
      </c>
      <c r="C7" s="24"/>
      <c r="D7" s="263" t="s">
        <v>276</v>
      </c>
      <c r="E7" s="264"/>
      <c r="F7" s="264"/>
      <c r="G7" s="264"/>
      <c r="H7" s="264"/>
      <c r="I7" s="264"/>
      <c r="J7" s="264"/>
    </row>
    <row r="8" spans="1:19" ht="15" customHeight="1" x14ac:dyDescent="0.25">
      <c r="B8" s="37" t="s">
        <v>11</v>
      </c>
      <c r="C8" s="37"/>
      <c r="D8" s="258" t="s">
        <v>77</v>
      </c>
      <c r="E8" s="258"/>
      <c r="F8" s="258"/>
      <c r="G8" s="258"/>
      <c r="H8" s="258"/>
      <c r="I8" s="258"/>
      <c r="J8" s="258"/>
    </row>
    <row r="9" spans="1:19" ht="15" customHeight="1" x14ac:dyDescent="0.25">
      <c r="B9" s="22"/>
      <c r="C9" s="22"/>
      <c r="D9" s="25"/>
      <c r="E9" s="25"/>
      <c r="F9" s="25"/>
      <c r="G9" s="25"/>
      <c r="H9" s="25"/>
      <c r="I9" s="25"/>
      <c r="J9" s="25"/>
    </row>
    <row r="10" spans="1:19" ht="35.450000000000003" customHeight="1" x14ac:dyDescent="0.25">
      <c r="A10" s="242" t="s">
        <v>0</v>
      </c>
      <c r="B10" s="242" t="s">
        <v>13</v>
      </c>
      <c r="C10" s="244" t="s">
        <v>80</v>
      </c>
      <c r="D10" s="244" t="s">
        <v>81</v>
      </c>
      <c r="E10" s="244" t="s">
        <v>82</v>
      </c>
      <c r="F10" s="244" t="s">
        <v>83</v>
      </c>
      <c r="G10" s="244" t="s">
        <v>84</v>
      </c>
      <c r="H10" s="244" t="s">
        <v>14</v>
      </c>
      <c r="I10" s="244" t="s">
        <v>15</v>
      </c>
      <c r="J10" s="242" t="s">
        <v>16</v>
      </c>
      <c r="K10" s="246" t="s">
        <v>44</v>
      </c>
      <c r="L10" s="239" t="s">
        <v>64</v>
      </c>
      <c r="M10" s="242" t="s">
        <v>41</v>
      </c>
      <c r="N10" s="265" t="s">
        <v>85</v>
      </c>
      <c r="O10" s="265"/>
      <c r="P10" s="265"/>
      <c r="Q10" s="265"/>
      <c r="R10" s="266" t="s">
        <v>51</v>
      </c>
      <c r="S10" s="237" t="s">
        <v>1</v>
      </c>
    </row>
    <row r="11" spans="1:19" ht="210" customHeight="1" x14ac:dyDescent="0.25">
      <c r="A11" s="252"/>
      <c r="B11" s="243"/>
      <c r="C11" s="245"/>
      <c r="D11" s="245"/>
      <c r="E11" s="245"/>
      <c r="F11" s="245"/>
      <c r="G11" s="245"/>
      <c r="H11" s="245"/>
      <c r="I11" s="245"/>
      <c r="J11" s="243"/>
      <c r="K11" s="247"/>
      <c r="L11" s="240"/>
      <c r="M11" s="243"/>
      <c r="N11" s="88" t="s">
        <v>86</v>
      </c>
      <c r="O11" s="88" t="s">
        <v>90</v>
      </c>
      <c r="P11" s="35" t="s">
        <v>91</v>
      </c>
      <c r="Q11" s="35" t="s">
        <v>92</v>
      </c>
      <c r="R11" s="267"/>
      <c r="S11" s="238"/>
    </row>
    <row r="12" spans="1:19" ht="48.4" customHeight="1" x14ac:dyDescent="0.25">
      <c r="A12" s="243"/>
      <c r="B12" s="26" t="s">
        <v>63</v>
      </c>
      <c r="C12" s="26" t="s">
        <v>46</v>
      </c>
      <c r="D12" s="26" t="s">
        <v>277</v>
      </c>
      <c r="E12" s="26" t="s">
        <v>278</v>
      </c>
      <c r="F12" s="26" t="s">
        <v>279</v>
      </c>
      <c r="G12" s="26" t="s">
        <v>280</v>
      </c>
      <c r="H12" s="26" t="s">
        <v>281</v>
      </c>
      <c r="I12" s="26" t="s">
        <v>282</v>
      </c>
      <c r="J12" s="26" t="s">
        <v>283</v>
      </c>
      <c r="K12" s="72" t="s">
        <v>42</v>
      </c>
      <c r="L12" s="79" t="s">
        <v>284</v>
      </c>
      <c r="M12" s="72" t="s">
        <v>285</v>
      </c>
      <c r="N12" s="89" t="s">
        <v>286</v>
      </c>
      <c r="O12" s="89" t="s">
        <v>287</v>
      </c>
      <c r="P12" s="72" t="s">
        <v>288</v>
      </c>
      <c r="Q12" s="72" t="s">
        <v>289</v>
      </c>
      <c r="R12" s="72" t="s">
        <v>45</v>
      </c>
      <c r="S12" s="27"/>
    </row>
    <row r="13" spans="1:19" ht="18" customHeight="1" x14ac:dyDescent="0.25">
      <c r="A13" s="146" t="s">
        <v>8</v>
      </c>
      <c r="B13" s="96" t="s">
        <v>157</v>
      </c>
      <c r="C13" s="144"/>
      <c r="D13" s="145"/>
      <c r="E13" s="145"/>
      <c r="F13" s="145"/>
      <c r="G13" s="145"/>
      <c r="H13" s="145"/>
      <c r="I13" s="145"/>
      <c r="J13" s="132"/>
      <c r="K13" s="147"/>
      <c r="L13" s="147"/>
      <c r="M13" s="148"/>
      <c r="N13" s="149"/>
      <c r="O13" s="149"/>
      <c r="P13" s="148"/>
      <c r="Q13" s="148"/>
      <c r="R13" s="147"/>
      <c r="S13" s="92"/>
    </row>
    <row r="14" spans="1:19" ht="15" customHeight="1" x14ac:dyDescent="0.25">
      <c r="A14" s="142" t="s">
        <v>106</v>
      </c>
      <c r="B14" s="80" t="s">
        <v>176</v>
      </c>
      <c r="C14" s="211">
        <f>SUM(C15:C26)</f>
      </c>
      <c r="D14" s="211">
        <f>SUM(D15:D26)</f>
      </c>
      <c r="E14" s="81"/>
      <c r="F14" s="211">
        <f>SUM(F15:F26)</f>
      </c>
      <c r="G14" s="211">
        <f>SUM(G15:G26)</f>
      </c>
      <c r="H14" s="109">
        <f>SUM(H15:H17)</f>
      </c>
      <c r="I14" s="82"/>
      <c r="J14" s="83"/>
      <c r="K14" s="93"/>
      <c r="L14" s="93"/>
      <c r="M14" s="46"/>
      <c r="N14" s="94"/>
      <c r="O14" s="94"/>
      <c r="P14" s="95"/>
      <c r="Q14" s="95"/>
      <c r="R14" s="93"/>
      <c r="S14" s="28"/>
    </row>
    <row r="15" spans="1:19" ht="69.75" customHeight="1" x14ac:dyDescent="0.25">
      <c r="A15" s="108" t="s">
        <v>150</v>
      </c>
      <c r="B15" s="14" t="s">
        <v>79</v>
      </c>
      <c r="C15" s="108">
        <v>2</v>
      </c>
      <c r="D15" s="108">
        <v>2</v>
      </c>
      <c r="E15" s="41" t="s">
        <v>188</v>
      </c>
      <c r="F15" s="108">
        <v>2</v>
      </c>
      <c r="G15" s="108">
        <v>2</v>
      </c>
      <c r="H15" s="108">
        <v>12</v>
      </c>
      <c r="I15" s="218" t="s">
        <v>231</v>
      </c>
      <c r="J15" s="248" t="s">
        <v>259</v>
      </c>
      <c r="K15" s="46"/>
      <c r="L15" s="46"/>
      <c r="M15" s="46"/>
      <c r="N15" s="220" t="s">
        <v>244</v>
      </c>
      <c r="O15" s="90" t="s">
        <v>246</v>
      </c>
      <c r="P15" s="105"/>
      <c r="Q15" s="105"/>
      <c r="R15" s="46"/>
      <c r="S15" s="28"/>
    </row>
    <row r="16" spans="1:19" ht="106.5" customHeight="1" x14ac:dyDescent="0.25">
      <c r="A16" s="108" t="s">
        <v>151</v>
      </c>
      <c r="B16" s="14" t="s">
        <v>290</v>
      </c>
      <c r="C16" s="108">
        <v>1</v>
      </c>
      <c r="D16" s="108">
        <v>1</v>
      </c>
      <c r="E16" s="41" t="s">
        <v>291</v>
      </c>
      <c r="F16" s="108">
        <v>1</v>
      </c>
      <c r="G16" s="108">
        <v>1</v>
      </c>
      <c r="H16" s="108">
        <v>8</v>
      </c>
      <c r="I16" s="218" t="s">
        <v>292</v>
      </c>
      <c r="J16" s="249"/>
      <c r="K16" s="46"/>
      <c r="L16" s="46"/>
      <c r="M16" s="46"/>
      <c r="N16" s="215" t="s">
        <v>245</v>
      </c>
      <c r="O16" s="90" t="s">
        <v>293</v>
      </c>
      <c r="P16" s="129"/>
      <c r="Q16" s="129"/>
      <c r="R16" s="46"/>
      <c r="S16" s="28"/>
    </row>
    <row r="17" spans="1:19" ht="101.25" customHeight="1" x14ac:dyDescent="0.25">
      <c r="A17" s="108" t="s">
        <v>152</v>
      </c>
      <c r="B17" s="14" t="s">
        <v>294</v>
      </c>
      <c r="C17" s="108">
        <v>2</v>
      </c>
      <c r="D17" s="108">
        <v>2</v>
      </c>
      <c r="E17" s="41" t="s">
        <v>295</v>
      </c>
      <c r="F17" s="108">
        <v>2</v>
      </c>
      <c r="G17" s="108">
        <v>2</v>
      </c>
      <c r="H17" s="108">
        <v>12</v>
      </c>
      <c r="I17" s="218" t="s">
        <v>296</v>
      </c>
      <c r="J17" s="232" t="s">
        <v>275</v>
      </c>
      <c r="K17" s="46"/>
      <c r="L17" s="46"/>
      <c r="M17" s="46"/>
      <c r="N17" s="215" t="s">
        <v>297</v>
      </c>
      <c r="O17" s="90" t="s">
        <v>298</v>
      </c>
      <c r="P17" s="129"/>
      <c r="Q17" s="129"/>
      <c r="R17" s="46"/>
      <c r="S17" s="215"/>
    </row>
    <row r="18" spans="1:19" ht="15.75" customHeight="1" x14ac:dyDescent="0.25">
      <c r="A18" s="108"/>
      <c r="B18" s="14"/>
      <c r="C18" s="108"/>
      <c r="D18" s="108"/>
      <c r="E18" s="41"/>
      <c r="F18" s="108"/>
      <c r="G18" s="108"/>
      <c r="H18" s="108"/>
      <c r="I18" s="218"/>
      <c r="J18" s="218"/>
      <c r="K18" s="46"/>
      <c r="L18" s="46"/>
      <c r="M18" s="46"/>
      <c r="N18" s="215"/>
      <c r="O18" s="90"/>
      <c r="P18" s="129"/>
      <c r="Q18" s="129"/>
      <c r="R18" s="46"/>
      <c r="S18" s="28"/>
    </row>
    <row r="19" spans="1:19" ht="16.5" customHeight="1" x14ac:dyDescent="0.25">
      <c r="A19" s="142" t="s">
        <v>107</v>
      </c>
      <c r="B19" s="80" t="s">
        <v>181</v>
      </c>
      <c r="C19" s="80"/>
      <c r="D19" s="80"/>
      <c r="E19" s="80"/>
      <c r="F19" s="80"/>
      <c r="G19" s="80"/>
      <c r="H19" s="172">
        <f>SUM(H20:H22)</f>
      </c>
      <c r="I19" s="80"/>
      <c r="J19" s="80"/>
      <c r="K19" s="80"/>
      <c r="L19" s="80"/>
      <c r="M19" s="80"/>
      <c r="N19" s="80"/>
      <c r="O19" s="80"/>
      <c r="P19" s="80"/>
      <c r="Q19" s="80"/>
      <c r="R19" s="80"/>
      <c r="S19" s="28"/>
    </row>
    <row r="20" spans="1:19" ht="63.75" customHeight="1" x14ac:dyDescent="0.25">
      <c r="A20" s="108" t="s">
        <v>184</v>
      </c>
      <c r="B20" s="14" t="s">
        <v>182</v>
      </c>
      <c r="C20" s="108" t="s">
        <v>299</v>
      </c>
      <c r="D20" s="108" t="s">
        <v>300</v>
      </c>
      <c r="E20" s="108" t="s">
        <v>301</v>
      </c>
      <c r="F20" s="108" t="s">
        <v>302</v>
      </c>
      <c r="G20" s="108" t="s">
        <v>303</v>
      </c>
      <c r="H20" s="108">
        <v>8</v>
      </c>
      <c r="I20" s="41" t="s">
        <v>94</v>
      </c>
      <c r="J20" s="229" t="s">
        <v>251</v>
      </c>
      <c r="K20" s="46"/>
      <c r="L20" s="46"/>
      <c r="M20" s="46"/>
      <c r="N20" s="90"/>
      <c r="O20" s="90"/>
      <c r="P20" s="129"/>
      <c r="Q20" s="129"/>
      <c r="R20" s="46"/>
      <c r="S20" s="28"/>
    </row>
    <row r="21" spans="1:19" ht="27" customHeight="1" x14ac:dyDescent="0.25">
      <c r="A21" s="108" t="s">
        <v>185</v>
      </c>
      <c r="B21" s="14" t="s">
        <v>248</v>
      </c>
      <c r="C21" s="108" t="s">
        <v>304</v>
      </c>
      <c r="D21" s="108" t="s">
        <v>305</v>
      </c>
      <c r="E21" s="108" t="s">
        <v>306</v>
      </c>
      <c r="F21" s="108" t="s">
        <v>307</v>
      </c>
      <c r="G21" s="108" t="s">
        <v>308</v>
      </c>
      <c r="H21" s="108">
        <v>6</v>
      </c>
      <c r="I21" s="41" t="s">
        <v>230</v>
      </c>
      <c r="J21" s="250" t="s">
        <v>250</v>
      </c>
      <c r="K21" s="46"/>
      <c r="L21" s="46"/>
      <c r="M21" s="46"/>
      <c r="N21" s="90"/>
      <c r="O21" s="90"/>
      <c r="P21" s="129"/>
      <c r="Q21" s="129"/>
      <c r="R21" s="46"/>
      <c r="S21" s="28"/>
    </row>
    <row r="22" spans="1:19" ht="27" customHeight="1" x14ac:dyDescent="0.25">
      <c r="A22" s="108" t="s">
        <v>186</v>
      </c>
      <c r="B22" s="14" t="s">
        <v>183</v>
      </c>
      <c r="C22" s="108" t="s">
        <v>309</v>
      </c>
      <c r="D22" s="108" t="s">
        <v>310</v>
      </c>
      <c r="E22" s="108" t="s">
        <v>311</v>
      </c>
      <c r="F22" s="108" t="s">
        <v>312</v>
      </c>
      <c r="G22" s="108" t="s">
        <v>313</v>
      </c>
      <c r="H22" s="108">
        <v>14</v>
      </c>
      <c r="I22" s="41" t="s">
        <v>314</v>
      </c>
      <c r="J22" s="251"/>
      <c r="K22" s="46"/>
      <c r="L22" s="46"/>
      <c r="M22" s="46"/>
      <c r="N22" s="90"/>
      <c r="O22" s="90"/>
      <c r="P22" s="129"/>
      <c r="Q22" s="129"/>
      <c r="R22" s="46"/>
      <c r="S22" s="28"/>
    </row>
    <row r="23" spans="1:19" ht="16.5" customHeight="1" x14ac:dyDescent="0.25">
      <c r="A23" s="108"/>
      <c r="B23" s="14"/>
      <c r="C23" s="108"/>
      <c r="D23" s="108"/>
      <c r="E23" s="108"/>
      <c r="F23" s="108"/>
      <c r="G23" s="108"/>
      <c r="H23" s="108"/>
      <c r="I23" s="41"/>
      <c r="J23" s="208"/>
      <c r="K23" s="46"/>
      <c r="L23" s="46"/>
      <c r="M23" s="46"/>
      <c r="N23" s="90"/>
      <c r="O23" s="90"/>
      <c r="P23" s="129"/>
      <c r="Q23" s="129"/>
      <c r="R23" s="46"/>
      <c r="S23" s="28"/>
    </row>
    <row r="24" spans="1:19" ht="15" customHeight="1" x14ac:dyDescent="0.25">
      <c r="A24" s="142" t="s">
        <v>108</v>
      </c>
      <c r="B24" s="80" t="s">
        <v>189</v>
      </c>
      <c r="C24" s="80"/>
      <c r="D24" s="80"/>
      <c r="E24" s="80"/>
      <c r="F24" s="80"/>
      <c r="G24" s="80"/>
      <c r="H24" s="172">
        <f>SUM(H25:H27)</f>
      </c>
      <c r="I24" s="80"/>
      <c r="J24" s="82"/>
      <c r="K24" s="82"/>
      <c r="L24" s="82"/>
      <c r="M24" s="82"/>
      <c r="N24" s="82"/>
      <c r="O24" s="82"/>
      <c r="P24" s="82"/>
      <c r="Q24" s="82"/>
      <c r="R24" s="82"/>
      <c r="S24" s="28"/>
    </row>
    <row r="25" spans="1:19" ht="42.75" customHeight="1" x14ac:dyDescent="0.25">
      <c r="A25" s="108" t="s">
        <v>190</v>
      </c>
      <c r="B25" s="14" t="s">
        <v>93</v>
      </c>
      <c r="C25" s="108" t="s">
        <v>315</v>
      </c>
      <c r="D25" s="108" t="s">
        <v>316</v>
      </c>
      <c r="E25" s="108" t="s">
        <v>317</v>
      </c>
      <c r="F25" s="108" t="s">
        <v>318</v>
      </c>
      <c r="G25" s="108" t="s">
        <v>319</v>
      </c>
      <c r="H25" s="108">
        <v>2</v>
      </c>
      <c r="I25" s="41" t="s">
        <v>320</v>
      </c>
      <c r="J25" s="230" t="s">
        <v>252</v>
      </c>
      <c r="K25" s="46"/>
      <c r="L25" s="46"/>
      <c r="M25" s="46"/>
      <c r="N25" s="215" t="s">
        <v>226</v>
      </c>
      <c r="O25" s="90" t="s">
        <v>270</v>
      </c>
      <c r="P25" s="129"/>
      <c r="Q25" s="129"/>
      <c r="R25" s="46"/>
      <c r="S25" s="28"/>
    </row>
    <row r="26" spans="1:19" ht="79.5" customHeight="1" x14ac:dyDescent="0.25">
      <c r="A26" s="108" t="s">
        <v>191</v>
      </c>
      <c r="B26" s="14" t="s">
        <v>192</v>
      </c>
      <c r="C26" s="108" t="s">
        <v>321</v>
      </c>
      <c r="D26" s="108" t="s">
        <v>322</v>
      </c>
      <c r="E26" s="108" t="s">
        <v>323</v>
      </c>
      <c r="F26" s="108">
        <v>1</v>
      </c>
      <c r="G26" s="108" t="s">
        <v>324</v>
      </c>
      <c r="H26" s="108">
        <v>36</v>
      </c>
      <c r="I26" s="218" t="s">
        <v>325</v>
      </c>
      <c r="J26" s="234" t="s">
        <v>266</v>
      </c>
      <c r="K26" s="46"/>
      <c r="L26" s="46"/>
      <c r="M26" s="46"/>
      <c r="N26" s="215" t="s">
        <v>326</v>
      </c>
      <c r="O26" s="90" t="s">
        <v>327</v>
      </c>
      <c r="P26" s="129"/>
      <c r="Q26" s="129"/>
      <c r="R26" s="46"/>
      <c r="S26" s="28"/>
    </row>
    <row r="27" spans="1:19" ht="79.5" customHeight="1" x14ac:dyDescent="0.25">
      <c r="A27" s="108" t="s">
        <v>264</v>
      </c>
      <c r="B27" s="14" t="s">
        <v>265</v>
      </c>
      <c r="C27" s="108" t="s">
        <v>328</v>
      </c>
      <c r="D27" s="108" t="s">
        <v>329</v>
      </c>
      <c r="E27" s="108" t="s">
        <v>330</v>
      </c>
      <c r="F27" s="108">
        <v>1</v>
      </c>
      <c r="G27" s="108" t="s">
        <v>331</v>
      </c>
      <c r="H27" s="108">
        <v>2</v>
      </c>
      <c r="I27" s="218" t="s">
        <v>332</v>
      </c>
      <c r="J27" s="234" t="s">
        <v>267</v>
      </c>
      <c r="K27" s="46"/>
      <c r="L27" s="46"/>
      <c r="M27" s="46"/>
      <c r="N27" s="215"/>
      <c r="O27" s="91"/>
      <c r="P27" s="129"/>
      <c r="Q27" s="129"/>
      <c r="R27" s="46"/>
      <c r="S27" s="28"/>
    </row>
    <row r="28" spans="1:19" ht="16.5" customHeight="1" x14ac:dyDescent="0.25">
      <c r="A28" s="108"/>
      <c r="B28" s="14"/>
      <c r="C28" s="108"/>
      <c r="D28" s="108"/>
      <c r="E28" s="108"/>
      <c r="F28" s="108"/>
      <c r="G28" s="108"/>
      <c r="H28" s="108"/>
      <c r="I28" s="41"/>
      <c r="J28" s="212"/>
      <c r="K28" s="46"/>
      <c r="L28" s="46"/>
      <c r="M28" s="46"/>
      <c r="N28" s="219"/>
      <c r="O28" s="91"/>
      <c r="P28" s="129"/>
      <c r="Q28" s="129"/>
      <c r="R28" s="46"/>
      <c r="S28" s="28"/>
    </row>
    <row r="29" spans="1:19" ht="39" customHeight="1" x14ac:dyDescent="0.25">
      <c r="A29" s="141" t="s">
        <v>122</v>
      </c>
      <c r="B29" s="52" t="s">
        <v>62</v>
      </c>
      <c r="C29" s="52"/>
      <c r="D29" s="52"/>
      <c r="E29" s="52"/>
      <c r="F29" s="52"/>
      <c r="G29" s="52"/>
      <c r="H29" s="52"/>
      <c r="I29" s="52"/>
      <c r="J29" s="223" t="s">
        <v>43</v>
      </c>
      <c r="K29" s="46"/>
      <c r="L29" s="46"/>
      <c r="M29" s="46"/>
      <c r="N29" s="97"/>
      <c r="O29" s="97"/>
      <c r="P29" s="129"/>
      <c r="Q29" s="129"/>
      <c r="R29" s="46"/>
      <c r="S29" s="28"/>
    </row>
    <row r="30" spans="1:19" ht="21.75" customHeight="1" x14ac:dyDescent="0.25">
      <c r="A30" s="52"/>
      <c r="B30" s="52"/>
      <c r="C30" s="52"/>
      <c r="D30" s="52"/>
      <c r="E30" s="52"/>
      <c r="F30" s="52"/>
      <c r="G30" s="52"/>
      <c r="H30" s="52"/>
      <c r="I30" s="52"/>
      <c r="J30" s="52"/>
      <c r="K30" s="46"/>
      <c r="L30" s="46"/>
      <c r="M30" s="46"/>
      <c r="N30" s="97"/>
      <c r="O30" s="97"/>
      <c r="P30" s="129"/>
      <c r="Q30" s="129"/>
      <c r="R30" s="46"/>
      <c r="S30" s="28"/>
    </row>
    <row r="31" spans="1:19" ht="23.25" customHeight="1" x14ac:dyDescent="0.25">
      <c r="A31" s="158"/>
      <c r="B31" s="77" t="s">
        <v>75</v>
      </c>
      <c r="C31" s="158"/>
      <c r="D31" s="158"/>
      <c r="E31" s="158"/>
      <c r="F31" s="158"/>
      <c r="G31" s="158"/>
      <c r="H31" s="158">
        <f>SUM(H14+H19+H24)</f>
      </c>
      <c r="I31" s="158"/>
      <c r="J31" s="213"/>
      <c r="K31" s="158"/>
      <c r="L31" s="158"/>
      <c r="M31" s="158"/>
      <c r="N31" s="158"/>
      <c r="O31" s="158"/>
      <c r="P31" s="158"/>
      <c r="Q31" s="158"/>
      <c r="R31" s="158"/>
      <c r="S31" s="28"/>
    </row>
    <row r="32" spans="1:19" ht="53.25" customHeight="1" x14ac:dyDescent="0.25">
      <c r="A32" s="157"/>
      <c r="B32" s="157"/>
      <c r="C32" s="157"/>
      <c r="D32" s="157"/>
      <c r="E32" s="157"/>
      <c r="F32" s="157"/>
      <c r="G32" s="157"/>
      <c r="H32" s="157"/>
      <c r="I32" s="157"/>
      <c r="J32" s="157"/>
      <c r="K32" s="154"/>
      <c r="L32" s="154"/>
      <c r="M32" s="46"/>
      <c r="N32" s="97"/>
      <c r="O32" s="97"/>
      <c r="P32" s="129"/>
      <c r="Q32" s="129"/>
      <c r="R32" s="46"/>
      <c r="S32" s="130" t="s">
        <v>87</v>
      </c>
    </row>
    <row r="33" spans="1:19" ht="81.75" customHeight="1" x14ac:dyDescent="0.25">
      <c r="A33" s="156"/>
      <c r="B33" s="165"/>
      <c r="C33" s="152"/>
      <c r="D33" s="162"/>
      <c r="E33" s="163"/>
      <c r="F33" s="162"/>
      <c r="G33" s="162"/>
      <c r="H33" s="162"/>
      <c r="I33" s="162"/>
      <c r="J33" s="164"/>
      <c r="K33" s="154"/>
      <c r="L33" s="154"/>
      <c r="M33" s="158" t="s">
        <v>17</v>
      </c>
      <c r="N33" s="158"/>
      <c r="O33" s="158"/>
      <c r="P33" s="158"/>
      <c r="Q33" s="158"/>
      <c r="R33" s="146" t="s">
        <v>74</v>
      </c>
      <c r="S33" s="159"/>
    </row>
    <row r="34" spans="1:19" ht="22.5" customHeight="1" x14ac:dyDescent="0.25">
      <c r="A34" s="156"/>
      <c r="B34" s="165"/>
      <c r="C34" s="152"/>
      <c r="D34" s="152"/>
      <c r="E34" s="155"/>
      <c r="F34" s="152"/>
      <c r="G34" s="152"/>
      <c r="H34" s="152"/>
      <c r="I34" s="152"/>
      <c r="J34" s="153"/>
      <c r="K34" s="154"/>
      <c r="L34" s="154"/>
      <c r="M34" s="154"/>
      <c r="N34" s="160"/>
      <c r="O34" s="160"/>
      <c r="P34" s="160"/>
      <c r="Q34" s="160"/>
      <c r="R34" s="154"/>
      <c r="S34" s="154"/>
    </row>
    <row r="35" spans="1:19" ht="21" customHeight="1" x14ac:dyDescent="0.25">
      <c r="A35" s="156"/>
      <c r="B35" s="157"/>
      <c r="C35" s="152"/>
      <c r="D35" s="152"/>
      <c r="E35" s="155"/>
      <c r="F35" s="152"/>
      <c r="G35" s="152"/>
      <c r="H35" s="152"/>
      <c r="I35" s="152"/>
      <c r="J35" s="153"/>
      <c r="K35" s="154"/>
      <c r="L35" s="154"/>
      <c r="M35" s="166"/>
      <c r="N35" s="166"/>
      <c r="O35" s="166"/>
      <c r="P35" s="166"/>
      <c r="Q35" s="166"/>
      <c r="R35" s="166"/>
      <c r="S35" s="159"/>
    </row>
    <row r="36" spans="1:19" ht="21" customHeight="1" x14ac:dyDescent="0.25">
      <c r="A36" s="209" t="s">
        <v>9</v>
      </c>
      <c r="B36" s="161" t="s">
        <v>155</v>
      </c>
      <c r="C36" s="143"/>
      <c r="D36" s="150"/>
      <c r="E36" s="150"/>
      <c r="F36" s="150"/>
      <c r="G36" s="150"/>
      <c r="H36" s="150"/>
      <c r="I36" s="151"/>
      <c r="J36" s="132"/>
      <c r="K36" s="132"/>
      <c r="L36" s="132"/>
      <c r="M36" s="132"/>
      <c r="N36" s="132"/>
      <c r="O36" s="132"/>
      <c r="P36" s="132"/>
      <c r="Q36" s="132"/>
      <c r="R36" s="132"/>
      <c r="S36" s="168"/>
    </row>
    <row r="37" spans="1:19" ht="80.25" customHeight="1" x14ac:dyDescent="0.25">
      <c r="A37" s="203" t="s">
        <v>95</v>
      </c>
      <c r="B37" s="204" t="s">
        <v>156</v>
      </c>
      <c r="C37" s="205" t="s">
        <v>333</v>
      </c>
      <c r="D37" s="205" t="s">
        <v>334</v>
      </c>
      <c r="E37" s="205" t="s">
        <v>335</v>
      </c>
      <c r="F37" s="205" t="s">
        <v>336</v>
      </c>
      <c r="G37" s="205" t="s">
        <v>337</v>
      </c>
      <c r="H37" s="206">
        <v>36000</v>
      </c>
      <c r="I37" s="203" t="s">
        <v>338</v>
      </c>
      <c r="J37" s="224" t="s">
        <v>197</v>
      </c>
      <c r="K37" s="46"/>
      <c r="L37" s="46"/>
      <c r="M37" s="46"/>
      <c r="N37" s="91"/>
      <c r="O37" s="91"/>
      <c r="P37" s="46"/>
      <c r="Q37" s="46"/>
      <c r="R37" s="46"/>
      <c r="S37" s="8"/>
    </row>
    <row r="38" spans="1:19" ht="34.5" customHeight="1" x14ac:dyDescent="0.25">
      <c r="A38" s="207" t="s">
        <v>96</v>
      </c>
      <c r="B38" s="204" t="s">
        <v>158</v>
      </c>
      <c r="C38" s="205" t="s">
        <v>339</v>
      </c>
      <c r="D38" s="205" t="s">
        <v>340</v>
      </c>
      <c r="E38" s="205" t="s">
        <v>341</v>
      </c>
      <c r="F38" s="205" t="s">
        <v>342</v>
      </c>
      <c r="G38" s="205" t="s">
        <v>343</v>
      </c>
      <c r="H38" s="205" t="s">
        <v>344</v>
      </c>
      <c r="I38" s="203" t="s">
        <v>345</v>
      </c>
      <c r="J38" s="225" t="s">
        <v>224</v>
      </c>
      <c r="K38" s="46"/>
      <c r="L38" s="46"/>
      <c r="M38" s="46"/>
      <c r="N38" s="91"/>
      <c r="O38" s="91"/>
      <c r="P38" s="46"/>
      <c r="Q38" s="46"/>
      <c r="R38" s="46"/>
      <c r="S38" s="8"/>
    </row>
    <row r="39" spans="1:19" ht="16.5" customHeight="1" x14ac:dyDescent="0.25">
      <c r="A39" s="207"/>
      <c r="B39" s="226"/>
      <c r="C39" s="227"/>
      <c r="D39" s="227"/>
      <c r="E39" s="227"/>
      <c r="F39" s="227"/>
      <c r="G39" s="227"/>
      <c r="H39" s="227"/>
      <c r="I39" s="207"/>
      <c r="J39" s="225"/>
      <c r="K39" s="46"/>
      <c r="L39" s="228"/>
      <c r="M39" s="46"/>
      <c r="N39" s="91"/>
      <c r="O39" s="91"/>
      <c r="P39" s="46"/>
      <c r="Q39" s="46"/>
      <c r="R39" s="46"/>
      <c r="S39" s="8"/>
    </row>
    <row r="40" spans="1:19" ht="41.25" customHeight="1" x14ac:dyDescent="0.25">
      <c r="A40" s="76" t="s">
        <v>97</v>
      </c>
      <c r="B40" s="176" t="s">
        <v>346</v>
      </c>
      <c r="C40" s="75"/>
      <c r="D40" s="76"/>
      <c r="E40" s="76"/>
      <c r="F40" s="76"/>
      <c r="G40" s="76"/>
      <c r="H40" s="76"/>
      <c r="I40" s="76"/>
      <c r="J40" s="223" t="s">
        <v>347</v>
      </c>
      <c r="K40" s="45"/>
      <c r="L40" s="73"/>
      <c r="M40" s="46"/>
      <c r="N40" s="46"/>
      <c r="O40" s="46"/>
      <c r="P40" s="46"/>
      <c r="Q40" s="46"/>
      <c r="R40" s="46"/>
      <c r="S40" s="34"/>
    </row>
    <row r="41" spans="1:19" ht="27" customHeight="1" x14ac:dyDescent="0.25">
      <c r="A41" s="175"/>
      <c r="B41" s="175"/>
      <c r="C41" s="84"/>
      <c r="D41" s="85"/>
      <c r="E41" s="85"/>
      <c r="F41" s="85"/>
      <c r="G41" s="85"/>
      <c r="H41" s="85"/>
      <c r="I41" s="85"/>
      <c r="J41" s="86"/>
      <c r="K41" s="74"/>
      <c r="L41" s="73"/>
      <c r="M41" s="87"/>
      <c r="N41" s="46"/>
      <c r="O41" s="46"/>
      <c r="P41" s="46"/>
      <c r="Q41" s="46"/>
      <c r="R41" s="46"/>
      <c r="S41" s="34"/>
    </row>
    <row r="42" spans="1:19" ht="25.5" customHeight="1" thickBot="1" x14ac:dyDescent="0.3">
      <c r="A42" s="131"/>
      <c r="B42" s="131"/>
      <c r="C42" s="77"/>
      <c r="D42" s="77"/>
      <c r="E42" s="77"/>
      <c r="F42" s="77"/>
      <c r="G42" s="77"/>
      <c r="H42" s="126">
        <f>SUM(H37)</f>
      </c>
      <c r="I42" s="127"/>
      <c r="J42" s="77"/>
      <c r="K42" s="77"/>
      <c r="L42" s="77"/>
      <c r="M42" s="77"/>
      <c r="N42" s="77"/>
      <c r="O42" s="77"/>
      <c r="P42" s="77"/>
      <c r="Q42" s="77"/>
      <c r="R42" s="77"/>
      <c r="S42" s="28"/>
    </row>
    <row r="43" spans="1:19" ht="36.75" customHeight="1" thickBot="1" x14ac:dyDescent="0.3">
      <c r="A43" s="40"/>
      <c r="B43" s="54"/>
      <c r="C43" s="55"/>
      <c r="D43" s="56"/>
      <c r="E43" s="56"/>
      <c r="F43" s="56"/>
      <c r="G43" s="56"/>
      <c r="H43" s="56"/>
      <c r="I43" s="56"/>
      <c r="J43" s="57"/>
      <c r="M43" s="195"/>
      <c r="N43" s="196"/>
      <c r="O43" s="196"/>
      <c r="P43" s="197"/>
      <c r="Q43" s="197"/>
      <c r="R43" s="98"/>
      <c r="S43" s="100" t="s">
        <v>348</v>
      </c>
    </row>
    <row r="44" spans="1:19" ht="101.25" customHeight="1" x14ac:dyDescent="0.25">
      <c r="A44" s="22"/>
      <c r="B44" s="22"/>
      <c r="C44" s="22"/>
      <c r="D44" s="22"/>
      <c r="E44" s="22"/>
      <c r="F44" s="22"/>
      <c r="G44" s="22"/>
      <c r="H44" s="22"/>
      <c r="I44" s="22"/>
      <c r="M44" s="158" t="s">
        <v>349</v>
      </c>
      <c r="N44" s="158"/>
      <c r="O44" s="158"/>
      <c r="P44" s="158"/>
      <c r="Q44" s="158"/>
      <c r="R44" s="58" t="s">
        <v>350</v>
      </c>
    </row>
    <row r="45" spans="1:19" ht="34.5" customHeight="1" x14ac:dyDescent="0.25">
      <c r="A45" s="22"/>
      <c r="B45" s="22"/>
      <c r="C45" s="22"/>
      <c r="D45" s="22"/>
      <c r="E45" s="22"/>
      <c r="F45" s="22"/>
      <c r="G45" s="22"/>
      <c r="H45" s="22"/>
      <c r="I45" s="22"/>
      <c r="M45" s="166"/>
      <c r="N45" s="166"/>
      <c r="O45" s="166"/>
      <c r="P45" s="166"/>
      <c r="Q45" s="166"/>
      <c r="R45" s="166"/>
    </row>
    <row r="46" spans="1:19" ht="18" customHeight="1" x14ac:dyDescent="0.25">
      <c r="A46" s="209" t="s">
        <v>10</v>
      </c>
      <c r="B46" s="161" t="s">
        <v>178</v>
      </c>
      <c r="C46" s="143"/>
      <c r="D46" s="150"/>
      <c r="E46" s="150"/>
      <c r="F46" s="150"/>
      <c r="G46" s="150"/>
      <c r="H46" s="150"/>
      <c r="I46" s="151"/>
      <c r="J46" s="132"/>
      <c r="K46" s="132"/>
      <c r="L46" s="132"/>
      <c r="M46" s="132"/>
      <c r="N46" s="132"/>
      <c r="O46" s="132"/>
      <c r="P46" s="132"/>
      <c r="Q46" s="132"/>
      <c r="R46" s="132"/>
      <c r="S46" s="217" t="s">
        <v>247</v>
      </c>
    </row>
    <row r="47" spans="1:19" ht="127.5" customHeight="1" x14ac:dyDescent="0.25">
      <c r="A47" s="203" t="s">
        <v>177</v>
      </c>
      <c r="B47" s="204" t="s">
        <v>351</v>
      </c>
      <c r="C47" s="206" t="s">
        <v>352</v>
      </c>
      <c r="D47" s="206" t="s">
        <v>353</v>
      </c>
      <c r="E47" s="206" t="s">
        <v>354</v>
      </c>
      <c r="F47" s="206" t="s">
        <v>355</v>
      </c>
      <c r="G47" s="206" t="s">
        <v>356</v>
      </c>
      <c r="H47" s="206" t="s">
        <v>357</v>
      </c>
      <c r="I47" s="203" t="s">
        <v>358</v>
      </c>
      <c r="J47" s="224" t="s">
        <v>223</v>
      </c>
      <c r="K47" s="46"/>
      <c r="L47" s="46"/>
      <c r="M47" s="46"/>
      <c r="N47" s="90"/>
      <c r="O47" s="90"/>
      <c r="P47" s="46"/>
      <c r="Q47" s="46"/>
      <c r="R47" s="46"/>
      <c r="S47" s="8"/>
    </row>
    <row r="48" spans="1:19" ht="48" customHeight="1" x14ac:dyDescent="0.25">
      <c r="A48" s="76" t="s">
        <v>187</v>
      </c>
      <c r="B48" s="176" t="s">
        <v>359</v>
      </c>
      <c r="C48" s="200"/>
      <c r="D48" s="200"/>
      <c r="E48" s="200"/>
      <c r="F48" s="200"/>
      <c r="G48" s="200"/>
      <c r="H48" s="200"/>
      <c r="I48" s="200"/>
      <c r="J48" s="223" t="s">
        <v>360</v>
      </c>
      <c r="K48" s="200"/>
      <c r="L48" s="200"/>
      <c r="M48" s="46"/>
      <c r="N48" s="90"/>
      <c r="O48" s="90"/>
      <c r="P48" s="46"/>
      <c r="Q48" s="46"/>
      <c r="R48" s="46"/>
      <c r="S48" s="8"/>
    </row>
    <row r="49" spans="1:1032" ht="20.25" customHeight="1" x14ac:dyDescent="0.25">
      <c r="A49" s="199"/>
      <c r="B49" s="200"/>
      <c r="C49" s="201"/>
      <c r="D49" s="201"/>
      <c r="E49" s="201"/>
      <c r="F49" s="201"/>
      <c r="G49" s="201"/>
      <c r="H49" s="201"/>
      <c r="I49" s="201"/>
      <c r="J49" s="201"/>
      <c r="K49" s="201"/>
      <c r="L49" s="201"/>
      <c r="M49" s="46"/>
      <c r="N49" s="90"/>
      <c r="O49" s="90"/>
      <c r="P49" s="46"/>
      <c r="Q49" s="46"/>
      <c r="R49" s="46"/>
      <c r="S49" s="8"/>
    </row>
    <row r="50" spans="1:1032" ht="20.25" customHeight="1" x14ac:dyDescent="0.25">
      <c r="A50" s="77"/>
      <c r="B50" s="77"/>
      <c r="C50" s="77"/>
      <c r="D50" s="77"/>
      <c r="E50" s="77"/>
      <c r="F50" s="77"/>
      <c r="G50" s="77"/>
      <c r="H50" s="77"/>
      <c r="I50" s="77"/>
      <c r="J50" s="77"/>
      <c r="K50" s="77"/>
      <c r="L50" s="77"/>
      <c r="M50" s="77"/>
      <c r="N50" s="77"/>
      <c r="O50" s="77"/>
      <c r="P50" s="77"/>
      <c r="Q50" s="77"/>
      <c r="R50" s="77"/>
      <c r="S50" s="8"/>
    </row>
    <row r="51" spans="1:1032" ht="18.75" customHeight="1" thickBot="1" x14ac:dyDescent="0.3">
      <c r="A51" s="191"/>
      <c r="B51" s="165"/>
      <c r="C51" s="192"/>
      <c r="D51" s="193"/>
      <c r="E51" s="193"/>
      <c r="F51" s="193"/>
      <c r="G51" s="193"/>
      <c r="H51" s="166"/>
      <c r="I51" s="191"/>
      <c r="J51" s="194"/>
      <c r="K51" s="154"/>
      <c r="L51" s="154"/>
      <c r="M51" s="198"/>
      <c r="N51" s="202"/>
      <c r="O51" s="202"/>
      <c r="P51" s="46"/>
      <c r="Q51" s="46"/>
      <c r="R51" s="46"/>
      <c r="S51" s="184" t="s">
        <v>361</v>
      </c>
    </row>
    <row r="52" spans="1:1032" ht="86.25" customHeight="1" x14ac:dyDescent="0.25">
      <c r="A52" s="191"/>
      <c r="B52" s="165"/>
      <c r="C52" s="192"/>
      <c r="D52" s="193"/>
      <c r="E52" s="193"/>
      <c r="F52" s="193"/>
      <c r="G52" s="193"/>
      <c r="H52" s="166"/>
      <c r="I52" s="191"/>
      <c r="J52" s="194"/>
      <c r="K52" s="154"/>
      <c r="L52" s="154"/>
      <c r="M52" s="182" t="s">
        <v>362</v>
      </c>
      <c r="N52" s="182"/>
      <c r="O52" s="182"/>
      <c r="P52" s="182"/>
      <c r="Q52" s="182"/>
      <c r="R52" s="58" t="s">
        <v>363</v>
      </c>
      <c r="S52" s="154"/>
    </row>
    <row r="53" spans="1:1032" ht="34.5" customHeight="1" x14ac:dyDescent="0.25">
      <c r="A53" s="191"/>
      <c r="B53" s="165"/>
      <c r="C53" s="192"/>
      <c r="D53" s="193"/>
      <c r="E53" s="193"/>
      <c r="F53" s="193"/>
      <c r="G53" s="193"/>
      <c r="H53" s="166"/>
      <c r="I53" s="191"/>
      <c r="J53" s="194"/>
      <c r="K53" s="154"/>
      <c r="L53" s="154"/>
      <c r="M53" s="154"/>
      <c r="N53" s="160"/>
      <c r="O53" s="160"/>
      <c r="P53" s="160"/>
      <c r="Q53" s="160"/>
      <c r="R53" s="154"/>
      <c r="S53" s="154"/>
    </row>
    <row r="54" spans="1:1032" ht="33" customHeight="1" x14ac:dyDescent="0.25">
      <c r="A54" s="40"/>
      <c r="B54" s="44" t="s">
        <v>12</v>
      </c>
      <c r="C54" s="42"/>
      <c r="D54" s="43"/>
      <c r="E54" s="43"/>
      <c r="F54" s="43"/>
      <c r="G54" s="43"/>
      <c r="H54" s="43"/>
      <c r="I54" s="43"/>
      <c r="J54" s="33"/>
    </row>
    <row r="55" spans="1:1032" ht="15" customHeight="1" x14ac:dyDescent="0.25">
      <c r="A55" s="29"/>
      <c r="B55" s="259" t="s">
        <v>53</v>
      </c>
      <c r="C55" s="259"/>
      <c r="D55" s="259"/>
      <c r="E55" s="259"/>
      <c r="F55" s="259"/>
      <c r="G55" s="259"/>
      <c r="H55" s="259"/>
      <c r="I55" s="259"/>
      <c r="J55" s="259"/>
      <c r="K55" s="259"/>
      <c r="L55" s="259"/>
      <c r="M55" s="259"/>
      <c r="N55" s="259"/>
      <c r="O55" s="259"/>
      <c r="P55" s="259"/>
      <c r="Q55" s="259"/>
      <c r="R55" s="259"/>
    </row>
    <row r="56" spans="1:1032" ht="16.899999999999999" customHeight="1" x14ac:dyDescent="0.25">
      <c r="B56" s="255" t="s">
        <v>54</v>
      </c>
      <c r="C56" s="255"/>
      <c r="D56" s="255"/>
      <c r="E56" s="255"/>
      <c r="F56" s="255"/>
      <c r="G56" s="255"/>
      <c r="H56" s="255"/>
      <c r="I56" s="255"/>
      <c r="J56" s="255"/>
      <c r="K56" s="255"/>
      <c r="L56" s="255"/>
      <c r="M56" s="255"/>
      <c r="N56" s="255"/>
      <c r="O56" s="255"/>
      <c r="P56" s="255"/>
      <c r="Q56" s="255"/>
      <c r="R56" s="255"/>
    </row>
    <row r="57" spans="1:1032" ht="15" customHeight="1" x14ac:dyDescent="0.25">
      <c r="B57" s="256" t="s">
        <v>60</v>
      </c>
      <c r="C57" s="256"/>
      <c r="D57" s="256"/>
      <c r="E57" s="256"/>
      <c r="F57" s="256"/>
      <c r="G57" s="256"/>
      <c r="H57" s="256"/>
      <c r="I57" s="256"/>
      <c r="J57" s="256"/>
      <c r="K57" s="256"/>
      <c r="L57" s="256"/>
      <c r="M57" s="256"/>
      <c r="N57" s="256"/>
      <c r="O57" s="256"/>
      <c r="P57" s="256"/>
      <c r="Q57" s="256"/>
      <c r="R57" s="256"/>
    </row>
    <row r="58" spans="1:1032" ht="15" customHeight="1" x14ac:dyDescent="0.25">
      <c r="B58" s="257" t="s">
        <v>55</v>
      </c>
      <c r="C58" s="257"/>
      <c r="D58" s="257"/>
      <c r="E58" s="257"/>
      <c r="F58" s="257"/>
      <c r="G58" s="257"/>
      <c r="H58" s="257"/>
      <c r="I58" s="257"/>
      <c r="J58" s="257"/>
      <c r="K58" s="257"/>
      <c r="L58" s="257"/>
      <c r="M58" s="257"/>
      <c r="N58" s="257"/>
      <c r="O58" s="257"/>
      <c r="P58" s="257"/>
      <c r="Q58" s="257"/>
      <c r="R58" s="257"/>
    </row>
    <row r="59" spans="1:1032" ht="17.649999999999999" customHeight="1" x14ac:dyDescent="0.25">
      <c r="B59" s="254" t="s">
        <v>56</v>
      </c>
      <c r="C59" s="254"/>
      <c r="D59" s="254"/>
      <c r="E59" s="254"/>
      <c r="F59" s="254"/>
      <c r="G59" s="254"/>
      <c r="H59" s="254"/>
      <c r="I59" s="254"/>
      <c r="J59" s="254"/>
      <c r="K59" s="254"/>
      <c r="L59" s="254"/>
      <c r="M59" s="254"/>
      <c r="N59" s="254"/>
      <c r="O59" s="254"/>
      <c r="P59" s="254"/>
      <c r="Q59" s="254"/>
      <c r="R59" s="254"/>
    </row>
    <row r="60" spans="1:1032" s="31" customFormat="1" x14ac:dyDescent="0.25">
      <c r="A60" s="30"/>
      <c r="B60" s="38" t="s">
        <v>57</v>
      </c>
      <c r="C60" s="38"/>
      <c r="D60" s="38"/>
      <c r="E60" s="38"/>
      <c r="F60" s="38"/>
      <c r="G60" s="38"/>
      <c r="H60" s="38"/>
      <c r="I60" s="38"/>
      <c r="J60" s="22"/>
      <c r="K60" s="22"/>
      <c r="L60" s="22"/>
      <c r="M60" s="22"/>
      <c r="N60" s="22"/>
      <c r="O60" s="22"/>
      <c r="P60" s="22"/>
      <c r="Q60" s="22"/>
      <c r="R60" s="22"/>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c r="AAA60" s="30"/>
      <c r="AAB60" s="30"/>
      <c r="AAC60" s="30"/>
      <c r="AAD60" s="30"/>
      <c r="AAE60" s="30"/>
      <c r="AAF60" s="30"/>
      <c r="AAG60" s="30"/>
      <c r="AAH60" s="30"/>
      <c r="AAI60" s="30"/>
      <c r="AAJ60" s="30"/>
      <c r="AAK60" s="30"/>
      <c r="AAL60" s="30"/>
      <c r="AAM60" s="30"/>
      <c r="AAN60" s="30"/>
      <c r="AAO60" s="30"/>
      <c r="AAP60" s="30"/>
      <c r="AAQ60" s="30"/>
      <c r="AAR60" s="30"/>
      <c r="AAS60" s="30"/>
      <c r="AAT60" s="30"/>
      <c r="AAU60" s="30"/>
      <c r="AAV60" s="30"/>
      <c r="AAW60" s="30"/>
      <c r="AAX60" s="30"/>
      <c r="AAY60" s="30"/>
      <c r="AAZ60" s="30"/>
      <c r="ABA60" s="30"/>
      <c r="ABB60" s="30"/>
      <c r="ABC60" s="30"/>
      <c r="ABD60" s="30"/>
      <c r="ABE60" s="30"/>
      <c r="ABF60" s="30"/>
      <c r="ABG60" s="30"/>
      <c r="ABH60" s="30"/>
      <c r="ABI60" s="30"/>
      <c r="ABJ60" s="30"/>
      <c r="ABK60" s="30"/>
      <c r="ABL60" s="30"/>
      <c r="ABM60" s="30"/>
      <c r="ABN60" s="30"/>
      <c r="ABO60" s="30"/>
      <c r="ABP60" s="30"/>
      <c r="ABQ60" s="30"/>
      <c r="ABR60" s="30"/>
      <c r="ABS60" s="30"/>
      <c r="ABT60" s="30"/>
      <c r="ABU60" s="30"/>
      <c r="ABV60" s="30"/>
      <c r="ABW60" s="30"/>
      <c r="ABX60" s="30"/>
      <c r="ABY60" s="30"/>
      <c r="ABZ60" s="30"/>
      <c r="ACA60" s="30"/>
      <c r="ACB60" s="30"/>
      <c r="ACC60" s="30"/>
      <c r="ACD60" s="30"/>
      <c r="ACE60" s="30"/>
      <c r="ACF60" s="30"/>
      <c r="ACG60" s="30"/>
      <c r="ACH60" s="30"/>
      <c r="ACI60" s="30"/>
      <c r="ACJ60" s="30"/>
      <c r="ACK60" s="30"/>
      <c r="ACL60" s="30"/>
      <c r="ACM60" s="30"/>
      <c r="ACN60" s="30"/>
      <c r="ACO60" s="30"/>
      <c r="ACP60" s="30"/>
      <c r="ACQ60" s="30"/>
      <c r="ACR60" s="30"/>
      <c r="ACS60" s="30"/>
      <c r="ACT60" s="30"/>
      <c r="ACU60" s="30"/>
      <c r="ACV60" s="30"/>
      <c r="ACW60" s="30"/>
      <c r="ACX60" s="30"/>
      <c r="ACY60" s="30"/>
      <c r="ACZ60" s="30"/>
      <c r="ADA60" s="30"/>
      <c r="ADB60" s="30"/>
      <c r="ADC60" s="30"/>
      <c r="ADD60" s="30"/>
      <c r="ADE60" s="30"/>
      <c r="ADF60" s="30"/>
      <c r="ADG60" s="30"/>
      <c r="ADH60" s="30"/>
      <c r="ADI60" s="30"/>
      <c r="ADJ60" s="30"/>
      <c r="ADK60" s="30"/>
      <c r="ADL60" s="30"/>
      <c r="ADM60" s="30"/>
      <c r="ADN60" s="30"/>
      <c r="ADO60" s="30"/>
      <c r="ADP60" s="30"/>
      <c r="ADQ60" s="30"/>
      <c r="ADR60" s="30"/>
      <c r="ADS60" s="30"/>
      <c r="ADT60" s="30"/>
      <c r="ADU60" s="30"/>
      <c r="ADV60" s="30"/>
      <c r="ADW60" s="30"/>
      <c r="ADX60" s="30"/>
      <c r="ADY60" s="30"/>
      <c r="ADZ60" s="30"/>
      <c r="AEA60" s="30"/>
      <c r="AEB60" s="30"/>
      <c r="AEC60" s="30"/>
      <c r="AED60" s="30"/>
      <c r="AEE60" s="30"/>
      <c r="AEF60" s="30"/>
      <c r="AEG60" s="30"/>
      <c r="AEH60" s="30"/>
      <c r="AEI60" s="30"/>
      <c r="AEJ60" s="30"/>
      <c r="AEK60" s="30"/>
      <c r="AEL60" s="30"/>
      <c r="AEM60" s="30"/>
      <c r="AEN60" s="30"/>
      <c r="AEO60" s="30"/>
      <c r="AEP60" s="30"/>
      <c r="AEQ60" s="30"/>
      <c r="AER60" s="30"/>
      <c r="AES60" s="30"/>
      <c r="AET60" s="30"/>
      <c r="AEU60" s="30"/>
      <c r="AEV60" s="30"/>
      <c r="AEW60" s="30"/>
      <c r="AEX60" s="30"/>
      <c r="AEY60" s="30"/>
      <c r="AEZ60" s="30"/>
      <c r="AFA60" s="30"/>
      <c r="AFB60" s="30"/>
      <c r="AFC60" s="30"/>
      <c r="AFD60" s="30"/>
      <c r="AFE60" s="30"/>
      <c r="AFF60" s="30"/>
      <c r="AFG60" s="30"/>
      <c r="AFH60" s="30"/>
      <c r="AFI60" s="30"/>
      <c r="AFJ60" s="30"/>
      <c r="AFK60" s="30"/>
      <c r="AFL60" s="30"/>
      <c r="AFM60" s="30"/>
      <c r="AFN60" s="30"/>
      <c r="AFO60" s="30"/>
      <c r="AFP60" s="30"/>
      <c r="AFQ60" s="30"/>
      <c r="AFR60" s="30"/>
      <c r="AFS60" s="30"/>
      <c r="AFT60" s="30"/>
      <c r="AFU60" s="30"/>
      <c r="AFV60" s="30"/>
      <c r="AFW60" s="30"/>
      <c r="AFX60" s="30"/>
      <c r="AFY60" s="30"/>
      <c r="AFZ60" s="30"/>
      <c r="AGA60" s="30"/>
      <c r="AGB60" s="30"/>
      <c r="AGC60" s="30"/>
      <c r="AGD60" s="30"/>
      <c r="AGE60" s="30"/>
      <c r="AGF60" s="30"/>
      <c r="AGG60" s="30"/>
      <c r="AGH60" s="30"/>
      <c r="AGI60" s="30"/>
      <c r="AGJ60" s="30"/>
      <c r="AGK60" s="30"/>
      <c r="AGL60" s="30"/>
      <c r="AGM60" s="30"/>
      <c r="AGN60" s="30"/>
      <c r="AGO60" s="30"/>
      <c r="AGP60" s="30"/>
      <c r="AGQ60" s="30"/>
      <c r="AGR60" s="30"/>
      <c r="AGS60" s="30"/>
      <c r="AGT60" s="30"/>
      <c r="AGU60" s="30"/>
      <c r="AGV60" s="30"/>
      <c r="AGW60" s="30"/>
      <c r="AGX60" s="30"/>
      <c r="AGY60" s="30"/>
      <c r="AGZ60" s="30"/>
      <c r="AHA60" s="30"/>
      <c r="AHB60" s="30"/>
      <c r="AHC60" s="30"/>
      <c r="AHD60" s="30"/>
      <c r="AHE60" s="30"/>
      <c r="AHF60" s="30"/>
      <c r="AHG60" s="30"/>
      <c r="AHH60" s="30"/>
      <c r="AHI60" s="30"/>
      <c r="AHJ60" s="30"/>
      <c r="AHK60" s="30"/>
      <c r="AHL60" s="30"/>
      <c r="AHM60" s="30"/>
      <c r="AHN60" s="30"/>
      <c r="AHO60" s="30"/>
      <c r="AHP60" s="30"/>
      <c r="AHQ60" s="30"/>
      <c r="AHR60" s="30"/>
      <c r="AHS60" s="30"/>
      <c r="AHT60" s="30"/>
      <c r="AHU60" s="30"/>
      <c r="AHV60" s="30"/>
      <c r="AHW60" s="30"/>
      <c r="AHX60" s="30"/>
      <c r="AHY60" s="30"/>
      <c r="AHZ60" s="30"/>
      <c r="AIA60" s="30"/>
      <c r="AIB60" s="30"/>
      <c r="AIC60" s="30"/>
      <c r="AID60" s="30"/>
      <c r="AIE60" s="30"/>
      <c r="AIF60" s="30"/>
      <c r="AIG60" s="30"/>
      <c r="AIH60" s="30"/>
      <c r="AII60" s="30"/>
      <c r="AIJ60" s="30"/>
      <c r="AIK60" s="30"/>
      <c r="AIL60" s="30"/>
      <c r="AIM60" s="30"/>
      <c r="AIN60" s="30"/>
      <c r="AIO60" s="30"/>
      <c r="AIP60" s="30"/>
      <c r="AIQ60" s="30"/>
      <c r="AIR60" s="30"/>
      <c r="AIS60" s="30"/>
      <c r="AIT60" s="30"/>
      <c r="AIU60" s="30"/>
      <c r="AIV60" s="30"/>
      <c r="AIW60" s="30"/>
      <c r="AIX60" s="30"/>
      <c r="AIY60" s="30"/>
      <c r="AIZ60" s="30"/>
      <c r="AJA60" s="30"/>
      <c r="AJB60" s="30"/>
      <c r="AJC60" s="30"/>
      <c r="AJD60" s="30"/>
      <c r="AJE60" s="30"/>
      <c r="AJF60" s="30"/>
      <c r="AJG60" s="30"/>
      <c r="AJH60" s="30"/>
      <c r="AJI60" s="30"/>
      <c r="AJJ60" s="30"/>
      <c r="AJK60" s="30"/>
      <c r="AJL60" s="30"/>
      <c r="AJM60" s="30"/>
      <c r="AJN60" s="30"/>
      <c r="AJO60" s="30"/>
      <c r="AJP60" s="30"/>
      <c r="AJQ60" s="30"/>
      <c r="AJR60" s="30"/>
      <c r="AJS60" s="30"/>
      <c r="AJT60" s="30"/>
      <c r="AJU60" s="30"/>
      <c r="AJV60" s="30"/>
      <c r="AJW60" s="30"/>
      <c r="AJX60" s="30"/>
      <c r="AJY60" s="30"/>
      <c r="AJZ60" s="30"/>
      <c r="AKA60" s="30"/>
      <c r="AKB60" s="30"/>
      <c r="AKC60" s="30"/>
      <c r="AKD60" s="30"/>
      <c r="AKE60" s="30"/>
      <c r="AKF60" s="30"/>
      <c r="AKG60" s="30"/>
      <c r="AKH60" s="30"/>
      <c r="AKI60" s="30"/>
      <c r="AKJ60" s="30"/>
      <c r="AKK60" s="30"/>
      <c r="AKL60" s="30"/>
      <c r="AKM60" s="30"/>
      <c r="AKN60" s="30"/>
      <c r="AKO60" s="30"/>
      <c r="AKP60" s="30"/>
      <c r="AKQ60" s="30"/>
      <c r="AKR60" s="30"/>
      <c r="AKS60" s="30"/>
      <c r="AKT60" s="30"/>
      <c r="AKU60" s="30"/>
      <c r="AKV60" s="30"/>
      <c r="AKW60" s="30"/>
      <c r="AKX60" s="30"/>
      <c r="AKY60" s="30"/>
      <c r="AKZ60" s="30"/>
      <c r="ALA60" s="30"/>
      <c r="ALB60" s="30"/>
      <c r="ALC60" s="30"/>
      <c r="ALD60" s="30"/>
      <c r="ALE60" s="30"/>
      <c r="ALF60" s="30"/>
      <c r="ALG60" s="30"/>
      <c r="ALH60" s="30"/>
      <c r="ALI60" s="30"/>
      <c r="ALJ60" s="30"/>
      <c r="ALK60" s="30"/>
      <c r="ALL60" s="30"/>
      <c r="ALM60" s="30"/>
      <c r="ALN60" s="30"/>
      <c r="ALO60" s="30"/>
      <c r="ALP60" s="30"/>
      <c r="ALQ60" s="30"/>
      <c r="ALR60" s="30"/>
      <c r="ALS60" s="30"/>
      <c r="ALT60" s="30"/>
      <c r="ALU60" s="30"/>
      <c r="ALV60" s="30"/>
      <c r="ALW60" s="30"/>
      <c r="ALX60" s="30"/>
      <c r="ALY60" s="30"/>
      <c r="ALZ60" s="30"/>
      <c r="AMA60" s="30"/>
      <c r="AMB60" s="30"/>
      <c r="AMC60" s="30"/>
      <c r="AMD60" s="30"/>
      <c r="AME60" s="30"/>
      <c r="AMF60" s="30"/>
      <c r="AMG60" s="30"/>
      <c r="AMH60" s="30"/>
      <c r="AMI60" s="30"/>
      <c r="AMJ60" s="30"/>
      <c r="AMK60" s="30"/>
      <c r="AML60" s="30"/>
      <c r="AMM60" s="30"/>
      <c r="AMN60" s="30"/>
      <c r="AMO60" s="30"/>
      <c r="AMP60" s="30"/>
      <c r="AMQ60" s="30"/>
      <c r="AMR60" s="30"/>
    </row>
    <row r="61" spans="1:1032" x14ac:dyDescent="0.25">
      <c r="B61" s="22" t="s">
        <v>58</v>
      </c>
      <c r="C61" s="22"/>
      <c r="D61" s="38"/>
      <c r="E61" s="38"/>
      <c r="F61" s="38"/>
      <c r="G61" s="38"/>
      <c r="H61" s="38"/>
      <c r="I61" s="38"/>
    </row>
    <row r="62" spans="1:1032" x14ac:dyDescent="0.25">
      <c r="B62" s="39" t="s">
        <v>59</v>
      </c>
      <c r="C62" s="39"/>
      <c r="D62" s="38"/>
      <c r="E62" s="38"/>
      <c r="F62" s="38"/>
      <c r="G62" s="38"/>
      <c r="H62" s="38"/>
      <c r="I62" s="38"/>
    </row>
    <row r="63" spans="1:1032" x14ac:dyDescent="0.25">
      <c r="B63" s="21" t="s">
        <v>88</v>
      </c>
      <c r="G63" s="101"/>
      <c r="H63" s="22"/>
      <c r="I63" s="22"/>
    </row>
    <row r="64" spans="1:1032" x14ac:dyDescent="0.25">
      <c r="B64" s="102" t="s">
        <v>89</v>
      </c>
      <c r="C64" s="102"/>
      <c r="D64" s="102"/>
      <c r="E64" s="102"/>
      <c r="F64" s="102"/>
      <c r="G64" s="103"/>
      <c r="H64" s="104"/>
      <c r="I64" s="104"/>
      <c r="J64" s="104"/>
      <c r="K64" s="104"/>
    </row>
    <row r="65" spans="2:11" x14ac:dyDescent="0.25">
      <c r="B65" s="241" t="s">
        <v>271</v>
      </c>
      <c r="C65" s="241"/>
      <c r="D65" s="241"/>
      <c r="E65" s="241"/>
      <c r="F65" s="241"/>
      <c r="G65" s="241"/>
      <c r="H65" s="241"/>
      <c r="I65" s="241"/>
      <c r="J65" s="241"/>
      <c r="K65" s="241"/>
    </row>
  </sheetData>
  <mergeCells count="31">
    <mergeCell ref="A10:A12"/>
    <mergeCell ref="D1:J1"/>
    <mergeCell ref="B59:R59"/>
    <mergeCell ref="B56:R56"/>
    <mergeCell ref="B57:R57"/>
    <mergeCell ref="B58:R58"/>
    <mergeCell ref="D8:J8"/>
    <mergeCell ref="B55:R55"/>
    <mergeCell ref="D3:J3"/>
    <mergeCell ref="D4:J4"/>
    <mergeCell ref="D5:J5"/>
    <mergeCell ref="D6:J6"/>
    <mergeCell ref="D7:J7"/>
    <mergeCell ref="N10:Q10"/>
    <mergeCell ref="M10:M11"/>
    <mergeCell ref="R10:R11"/>
    <mergeCell ref="S10:S11"/>
    <mergeCell ref="L10:L11"/>
    <mergeCell ref="B65:K65"/>
    <mergeCell ref="B10:B11"/>
    <mergeCell ref="D10:D11"/>
    <mergeCell ref="E10:E11"/>
    <mergeCell ref="F10:F11"/>
    <mergeCell ref="G10:G11"/>
    <mergeCell ref="K10:K11"/>
    <mergeCell ref="J10:J11"/>
    <mergeCell ref="I10:I11"/>
    <mergeCell ref="C10:C11"/>
    <mergeCell ref="H10:H11"/>
    <mergeCell ref="J15:J16"/>
    <mergeCell ref="J21:J22"/>
  </mergeCells>
  <pageMargins left="0.70866141732283472" right="0.70866141732283472" top="0.74803149606299213" bottom="0.74803149606299213" header="0.51181102362204722" footer="0.51181102362204722"/>
  <pageSetup paperSize="8" scale="62" firstPageNumber="0"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F67"/>
  <sheetViews>
    <sheetView topLeftCell="A43" zoomScale="85" zoomScaleNormal="85" workbookViewId="0">
      <selection activeCell="D31" sqref="D31"/>
    </sheetView>
  </sheetViews>
  <sheetFormatPr defaultRowHeight="15.75" x14ac:dyDescent="0.25"/>
  <cols>
    <col min="1" max="1" width="9.140625" style="4"/>
    <col min="2" max="2" width="35.28515625" style="136" customWidth="1"/>
    <col min="3" max="3" width="144.85546875" style="136" customWidth="1"/>
    <col min="4" max="4" width="31" style="136" customWidth="1"/>
    <col min="5" max="5" width="29.42578125" style="5" customWidth="1"/>
    <col min="6" max="6" width="46.140625" style="5" customWidth="1"/>
    <col min="7" max="7" width="54" style="1" customWidth="1"/>
    <col min="8" max="1020" width="9.140625" style="1"/>
  </cols>
  <sheetData>
    <row r="1" spans="1:7" x14ac:dyDescent="0.25">
      <c r="D1" s="283" t="s">
        <v>364</v>
      </c>
      <c r="E1" s="283"/>
      <c r="F1" s="283"/>
    </row>
    <row r="3" spans="1:7" ht="15" customHeight="1" x14ac:dyDescent="0.25">
      <c r="B3" s="47" t="s">
        <v>365</v>
      </c>
      <c r="C3" s="284" t="s">
        <v>366</v>
      </c>
      <c r="D3" s="285"/>
      <c r="E3" s="285"/>
      <c r="F3" s="285"/>
      <c r="G3" s="285"/>
    </row>
    <row r="4" spans="1:7" ht="15" customHeight="1" x14ac:dyDescent="0.25">
      <c r="B4" s="47" t="s">
        <v>367</v>
      </c>
      <c r="C4" s="284" t="s">
        <v>368</v>
      </c>
      <c r="D4" s="285"/>
      <c r="E4" s="285"/>
      <c r="F4" s="285"/>
      <c r="G4" s="285"/>
    </row>
    <row r="5" spans="1:7" ht="15" customHeight="1" x14ac:dyDescent="0.25">
      <c r="B5" s="47" t="s">
        <v>369</v>
      </c>
      <c r="C5" s="284" t="s">
        <v>370</v>
      </c>
      <c r="D5" s="285"/>
      <c r="E5" s="285"/>
      <c r="F5" s="285"/>
      <c r="G5" s="285"/>
    </row>
    <row r="6" spans="1:7" ht="15" customHeight="1" x14ac:dyDescent="0.25">
      <c r="B6" s="48" t="s">
        <v>371</v>
      </c>
      <c r="C6" s="286" t="s">
        <v>372</v>
      </c>
      <c r="D6" s="287"/>
      <c r="E6" s="287"/>
      <c r="F6" s="287"/>
      <c r="G6" s="287"/>
    </row>
    <row r="7" spans="1:7" ht="15" customHeight="1" x14ac:dyDescent="0.25">
      <c r="B7" s="48" t="s">
        <v>373</v>
      </c>
      <c r="C7" s="281" t="s">
        <v>374</v>
      </c>
      <c r="D7" s="282"/>
      <c r="E7" s="282"/>
      <c r="F7" s="282"/>
      <c r="G7" s="282"/>
    </row>
    <row r="8" spans="1:7" ht="15" customHeight="1" x14ac:dyDescent="0.25">
      <c r="B8" s="47" t="s">
        <v>375</v>
      </c>
      <c r="C8" s="279" t="s">
        <v>78</v>
      </c>
      <c r="D8" s="280"/>
      <c r="E8" s="280"/>
      <c r="F8" s="280"/>
      <c r="G8" s="280"/>
    </row>
    <row r="9" spans="1:7" ht="15" customHeight="1" x14ac:dyDescent="0.25">
      <c r="B9" s="1"/>
      <c r="D9" s="6"/>
      <c r="E9" s="133"/>
      <c r="F9" s="133"/>
    </row>
    <row r="10" spans="1:7" ht="120" customHeight="1" x14ac:dyDescent="0.25">
      <c r="A10" s="9"/>
      <c r="B10" s="32"/>
      <c r="C10" s="190"/>
      <c r="D10" s="35" t="s">
        <v>52</v>
      </c>
      <c r="E10" s="32" t="s">
        <v>376</v>
      </c>
      <c r="F10" s="35" t="s">
        <v>377</v>
      </c>
      <c r="G10" s="35" t="s">
        <v>378</v>
      </c>
    </row>
    <row r="11" spans="1:7" ht="106.5" customHeight="1" x14ac:dyDescent="0.25">
      <c r="A11" s="9"/>
      <c r="B11" s="36" t="s">
        <v>379</v>
      </c>
      <c r="C11" s="36" t="s">
        <v>61</v>
      </c>
      <c r="D11" s="19" t="s">
        <v>380</v>
      </c>
      <c r="E11" s="19" t="s">
        <v>381</v>
      </c>
      <c r="F11" s="19" t="s">
        <v>382</v>
      </c>
      <c r="G11" s="10"/>
    </row>
    <row r="12" spans="1:7" s="1" customFormat="1" ht="32.25" customHeight="1" x14ac:dyDescent="0.25">
      <c r="A12" s="49" t="s">
        <v>383</v>
      </c>
      <c r="B12" s="50" t="s">
        <v>164</v>
      </c>
      <c r="C12" s="51"/>
      <c r="D12" s="60"/>
      <c r="E12" s="61"/>
      <c r="F12" s="61"/>
      <c r="G12" s="10"/>
    </row>
    <row r="13" spans="1:7" s="1" customFormat="1" ht="75" customHeight="1" x14ac:dyDescent="0.25">
      <c r="A13" s="116" t="s">
        <v>384</v>
      </c>
      <c r="B13" s="118" t="s">
        <v>19</v>
      </c>
      <c r="C13" s="134" t="s">
        <v>198</v>
      </c>
      <c r="D13" s="11"/>
      <c r="E13" s="19"/>
      <c r="F13" s="19"/>
      <c r="G13" s="134"/>
    </row>
    <row r="14" spans="1:7" s="1" customFormat="1" ht="60.75" customHeight="1" x14ac:dyDescent="0.25">
      <c r="A14" s="116" t="s">
        <v>385</v>
      </c>
      <c r="B14" s="118" t="s">
        <v>72</v>
      </c>
      <c r="C14" s="134" t="s">
        <v>199</v>
      </c>
      <c r="D14" s="11"/>
      <c r="E14" s="19"/>
      <c r="F14" s="19"/>
      <c r="G14" s="134"/>
    </row>
    <row r="15" spans="1:7" s="1" customFormat="1" ht="75.75" customHeight="1" x14ac:dyDescent="0.25">
      <c r="A15" s="116" t="s">
        <v>386</v>
      </c>
      <c r="B15" s="118" t="s">
        <v>70</v>
      </c>
      <c r="C15" s="274" t="s">
        <v>243</v>
      </c>
      <c r="D15" s="12"/>
      <c r="E15" s="13"/>
      <c r="F15" s="13"/>
      <c r="G15" s="134"/>
    </row>
    <row r="16" spans="1:7" s="1" customFormat="1" ht="96" customHeight="1" x14ac:dyDescent="0.25">
      <c r="A16" s="116" t="s">
        <v>387</v>
      </c>
      <c r="B16" s="118" t="s">
        <v>71</v>
      </c>
      <c r="C16" s="275"/>
      <c r="D16" s="12"/>
      <c r="E16" s="13"/>
      <c r="F16" s="13"/>
      <c r="G16" s="134"/>
    </row>
    <row r="17" spans="1:7" s="1" customFormat="1" ht="33" customHeight="1" x14ac:dyDescent="0.25">
      <c r="A17" s="116" t="s">
        <v>123</v>
      </c>
      <c r="B17" s="118" t="s">
        <v>36</v>
      </c>
      <c r="C17" s="274" t="s">
        <v>206</v>
      </c>
      <c r="D17" s="12"/>
      <c r="E17" s="13"/>
      <c r="F17" s="13"/>
      <c r="G17" s="134"/>
    </row>
    <row r="18" spans="1:7" s="1" customFormat="1" ht="26.25" customHeight="1" x14ac:dyDescent="0.25">
      <c r="A18" s="116" t="s">
        <v>124</v>
      </c>
      <c r="B18" s="118" t="s">
        <v>37</v>
      </c>
      <c r="C18" s="275"/>
      <c r="D18" s="15"/>
      <c r="E18" s="7"/>
      <c r="F18" s="7"/>
      <c r="G18" s="134"/>
    </row>
    <row r="19" spans="1:7" s="1" customFormat="1" ht="185.25" customHeight="1" x14ac:dyDescent="0.25">
      <c r="A19" s="116" t="s">
        <v>125</v>
      </c>
      <c r="B19" s="118" t="s">
        <v>20</v>
      </c>
      <c r="C19" s="233" t="s">
        <v>268</v>
      </c>
      <c r="D19" s="15"/>
      <c r="E19" s="7"/>
      <c r="F19" s="7"/>
      <c r="G19" s="134"/>
    </row>
    <row r="20" spans="1:7" s="1" customFormat="1" ht="58.5" customHeight="1" x14ac:dyDescent="0.25">
      <c r="A20" s="116" t="s">
        <v>126</v>
      </c>
      <c r="B20" s="119" t="s">
        <v>21</v>
      </c>
      <c r="C20" s="134" t="s">
        <v>200</v>
      </c>
      <c r="D20" s="15"/>
      <c r="E20" s="7"/>
      <c r="F20" s="7"/>
      <c r="G20" s="134"/>
    </row>
    <row r="21" spans="1:7" s="1" customFormat="1" ht="57.75" customHeight="1" x14ac:dyDescent="0.25">
      <c r="A21" s="116" t="s">
        <v>127</v>
      </c>
      <c r="B21" s="118" t="s">
        <v>22</v>
      </c>
      <c r="C21" s="134" t="s">
        <v>201</v>
      </c>
      <c r="D21" s="15"/>
      <c r="E21" s="7"/>
      <c r="F21" s="7"/>
      <c r="G21" s="134"/>
    </row>
    <row r="22" spans="1:7" s="1" customFormat="1" ht="70.5" customHeight="1" x14ac:dyDescent="0.25">
      <c r="A22" s="116" t="s">
        <v>128</v>
      </c>
      <c r="B22" s="135" t="s">
        <v>23</v>
      </c>
      <c r="C22" s="134" t="s">
        <v>202</v>
      </c>
      <c r="D22" s="15"/>
      <c r="E22" s="7"/>
      <c r="F22" s="7"/>
      <c r="G22" s="14"/>
    </row>
    <row r="23" spans="1:7" s="1" customFormat="1" ht="108" customHeight="1" x14ac:dyDescent="0.25">
      <c r="A23" s="116" t="s">
        <v>129</v>
      </c>
      <c r="B23" s="135" t="s">
        <v>24</v>
      </c>
      <c r="C23" s="134" t="s">
        <v>272</v>
      </c>
      <c r="D23" s="15"/>
      <c r="E23" s="7"/>
      <c r="F23" s="7"/>
      <c r="G23" s="110"/>
    </row>
    <row r="24" spans="1:7" s="1" customFormat="1" ht="90.75" customHeight="1" x14ac:dyDescent="0.25">
      <c r="A24" s="116" t="s">
        <v>130</v>
      </c>
      <c r="B24" s="135" t="s">
        <v>69</v>
      </c>
      <c r="C24" s="134" t="s">
        <v>203</v>
      </c>
      <c r="D24" s="111"/>
      <c r="E24" s="7"/>
      <c r="F24" s="7"/>
      <c r="G24" s="134"/>
    </row>
    <row r="25" spans="1:7" s="1" customFormat="1" ht="106.5" customHeight="1" x14ac:dyDescent="0.25">
      <c r="A25" s="116" t="s">
        <v>131</v>
      </c>
      <c r="B25" s="120" t="s">
        <v>38</v>
      </c>
      <c r="C25" s="134" t="s">
        <v>207</v>
      </c>
      <c r="D25" s="111"/>
      <c r="E25" s="7"/>
      <c r="F25" s="7"/>
      <c r="G25" s="134"/>
    </row>
    <row r="26" spans="1:7" s="1" customFormat="1" ht="45.75" customHeight="1" x14ac:dyDescent="0.25">
      <c r="A26" s="116" t="s">
        <v>132</v>
      </c>
      <c r="B26" s="120" t="s">
        <v>25</v>
      </c>
      <c r="C26" s="134" t="s">
        <v>205</v>
      </c>
      <c r="D26" s="111"/>
      <c r="E26" s="7"/>
      <c r="F26" s="7"/>
      <c r="G26" s="112"/>
    </row>
    <row r="27" spans="1:7" s="1" customFormat="1" ht="54" customHeight="1" x14ac:dyDescent="0.25">
      <c r="A27" s="116" t="s">
        <v>133</v>
      </c>
      <c r="B27" s="135" t="s">
        <v>159</v>
      </c>
      <c r="C27" s="134" t="s">
        <v>204</v>
      </c>
      <c r="D27" s="111"/>
      <c r="E27" s="7"/>
      <c r="F27" s="7"/>
      <c r="G27" s="134"/>
    </row>
    <row r="28" spans="1:7" s="1" customFormat="1" ht="409.5" customHeight="1" x14ac:dyDescent="0.25">
      <c r="A28" s="116" t="s">
        <v>210</v>
      </c>
      <c r="B28" s="135" t="s">
        <v>39</v>
      </c>
      <c r="C28" s="170" t="s">
        <v>273</v>
      </c>
      <c r="D28" s="111"/>
      <c r="E28" s="7"/>
      <c r="F28" s="7"/>
      <c r="G28" s="134"/>
    </row>
    <row r="29" spans="1:7" s="1" customFormat="1" ht="89.25" customHeight="1" x14ac:dyDescent="0.25">
      <c r="A29" s="116" t="s">
        <v>134</v>
      </c>
      <c r="B29" s="135" t="s">
        <v>27</v>
      </c>
      <c r="C29" s="134" t="s">
        <v>208</v>
      </c>
      <c r="D29" s="111"/>
      <c r="E29" s="7"/>
      <c r="F29" s="7"/>
      <c r="G29" s="134"/>
    </row>
    <row r="30" spans="1:7" s="1" customFormat="1" ht="52.5" customHeight="1" x14ac:dyDescent="0.25">
      <c r="A30" s="116" t="s">
        <v>135</v>
      </c>
      <c r="B30" s="120" t="s">
        <v>26</v>
      </c>
      <c r="C30" s="134" t="s">
        <v>209</v>
      </c>
      <c r="D30" s="111"/>
      <c r="E30" s="7"/>
      <c r="F30" s="7"/>
      <c r="G30" s="134"/>
    </row>
    <row r="31" spans="1:7" s="1" customFormat="1" ht="94.5" customHeight="1" thickBot="1" x14ac:dyDescent="0.3">
      <c r="A31" s="116" t="s">
        <v>147</v>
      </c>
      <c r="B31" s="120" t="s">
        <v>40</v>
      </c>
      <c r="C31" s="236" t="s">
        <v>274</v>
      </c>
      <c r="D31" s="111"/>
      <c r="E31" s="7"/>
      <c r="F31" s="7"/>
      <c r="G31" s="113"/>
    </row>
    <row r="32" spans="1:7" s="1" customFormat="1" ht="34.5" customHeight="1" thickBot="1" x14ac:dyDescent="0.3">
      <c r="A32" s="49" t="s">
        <v>388</v>
      </c>
      <c r="B32" s="50" t="s">
        <v>28</v>
      </c>
      <c r="C32" s="62"/>
      <c r="D32" s="66"/>
      <c r="E32" s="67"/>
      <c r="F32" s="68"/>
      <c r="G32" s="59"/>
    </row>
    <row r="33" spans="1:7" s="1" customFormat="1" ht="121.5" customHeight="1" x14ac:dyDescent="0.25">
      <c r="A33" s="138" t="s">
        <v>389</v>
      </c>
      <c r="B33" s="121" t="s">
        <v>99</v>
      </c>
      <c r="C33" s="124" t="s">
        <v>211</v>
      </c>
      <c r="D33" s="64"/>
      <c r="E33" s="65"/>
      <c r="F33" s="65"/>
      <c r="G33" s="134"/>
    </row>
    <row r="34" spans="1:7" s="1" customFormat="1" ht="54.75" customHeight="1" x14ac:dyDescent="0.25">
      <c r="A34" s="138" t="s">
        <v>390</v>
      </c>
      <c r="B34" s="135" t="s">
        <v>100</v>
      </c>
      <c r="C34" s="214" t="s">
        <v>212</v>
      </c>
      <c r="D34" s="15"/>
      <c r="E34" s="7"/>
      <c r="F34" s="7"/>
      <c r="G34" s="134"/>
    </row>
    <row r="35" spans="1:7" s="1" customFormat="1" ht="87" customHeight="1" x14ac:dyDescent="0.25">
      <c r="A35" s="138" t="s">
        <v>391</v>
      </c>
      <c r="B35" s="135" t="s">
        <v>101</v>
      </c>
      <c r="C35" s="134" t="s">
        <v>213</v>
      </c>
      <c r="D35" s="15"/>
      <c r="E35" s="7"/>
      <c r="F35" s="7"/>
      <c r="G35" s="3"/>
    </row>
    <row r="36" spans="1:7" s="1" customFormat="1" ht="79.5" customHeight="1" x14ac:dyDescent="0.25">
      <c r="A36" s="138" t="s">
        <v>98</v>
      </c>
      <c r="B36" s="122" t="s">
        <v>102</v>
      </c>
      <c r="C36" s="115" t="s">
        <v>214</v>
      </c>
      <c r="D36" s="15"/>
      <c r="E36" s="7"/>
      <c r="F36" s="7"/>
      <c r="G36" s="134"/>
    </row>
    <row r="37" spans="1:7" s="1" customFormat="1" ht="74.25" customHeight="1" x14ac:dyDescent="0.25">
      <c r="A37" s="138" t="s">
        <v>103</v>
      </c>
      <c r="B37" s="135" t="s">
        <v>104</v>
      </c>
      <c r="C37" s="134" t="s">
        <v>215</v>
      </c>
      <c r="D37" s="15"/>
      <c r="E37" s="7"/>
      <c r="F37" s="7"/>
      <c r="G37" s="3"/>
    </row>
    <row r="38" spans="1:7" s="1" customFormat="1" ht="139.5" customHeight="1" x14ac:dyDescent="0.25">
      <c r="A38" s="138" t="s">
        <v>105</v>
      </c>
      <c r="B38" s="135" t="s">
        <v>111</v>
      </c>
      <c r="C38" s="170" t="s">
        <v>216</v>
      </c>
      <c r="D38" s="15"/>
      <c r="E38" s="7"/>
      <c r="F38" s="7"/>
      <c r="G38" s="3"/>
    </row>
    <row r="39" spans="1:7" s="1" customFormat="1" ht="69.75" customHeight="1" x14ac:dyDescent="0.25">
      <c r="A39" s="138" t="s">
        <v>109</v>
      </c>
      <c r="B39" s="171" t="s">
        <v>112</v>
      </c>
      <c r="C39" s="134" t="s">
        <v>217</v>
      </c>
      <c r="D39" s="16"/>
      <c r="E39" s="7"/>
      <c r="F39" s="7"/>
      <c r="G39" s="134"/>
    </row>
    <row r="40" spans="1:7" s="1" customFormat="1" ht="186.75" customHeight="1" x14ac:dyDescent="0.25">
      <c r="A40" s="138" t="s">
        <v>228</v>
      </c>
      <c r="B40" s="135" t="s">
        <v>113</v>
      </c>
      <c r="C40" s="134" t="s">
        <v>261</v>
      </c>
      <c r="D40" s="16"/>
      <c r="E40" s="7"/>
      <c r="F40" s="7"/>
      <c r="G40" s="134"/>
    </row>
    <row r="41" spans="1:7" s="1" customFormat="1" ht="67.5" customHeight="1" x14ac:dyDescent="0.25">
      <c r="A41" s="138" t="s">
        <v>110</v>
      </c>
      <c r="B41" s="135" t="s">
        <v>114</v>
      </c>
      <c r="C41" s="134" t="s">
        <v>218</v>
      </c>
      <c r="D41" s="114"/>
      <c r="E41" s="7"/>
      <c r="F41" s="7"/>
      <c r="G41" s="134"/>
    </row>
    <row r="42" spans="1:7" s="1" customFormat="1" ht="72" customHeight="1" x14ac:dyDescent="0.25">
      <c r="A42" s="138" t="s">
        <v>115</v>
      </c>
      <c r="B42" s="135" t="s">
        <v>117</v>
      </c>
      <c r="C42" s="124" t="s">
        <v>219</v>
      </c>
      <c r="D42" s="16"/>
      <c r="E42" s="7"/>
      <c r="F42" s="7"/>
      <c r="G42" s="134"/>
    </row>
    <row r="43" spans="1:7" s="137" customFormat="1" ht="40.5" customHeight="1" x14ac:dyDescent="0.25">
      <c r="A43" s="139" t="s">
        <v>116</v>
      </c>
      <c r="B43" s="122" t="s">
        <v>66</v>
      </c>
      <c r="C43" s="135" t="s">
        <v>142</v>
      </c>
      <c r="D43" s="16"/>
      <c r="E43" s="7"/>
      <c r="F43" s="7"/>
      <c r="G43" s="115"/>
    </row>
    <row r="44" spans="1:7" s="1" customFormat="1" ht="206.25" customHeight="1" x14ac:dyDescent="0.25">
      <c r="A44" s="138" t="s">
        <v>229</v>
      </c>
      <c r="B44" s="135" t="s">
        <v>29</v>
      </c>
      <c r="C44" s="134" t="s">
        <v>269</v>
      </c>
      <c r="D44" s="114"/>
      <c r="E44" s="7"/>
      <c r="F44" s="7"/>
      <c r="G44" s="134"/>
    </row>
    <row r="45" spans="1:7" s="1" customFormat="1" ht="57" customHeight="1" x14ac:dyDescent="0.25">
      <c r="A45" s="138" t="s">
        <v>118</v>
      </c>
      <c r="B45" s="135" t="s">
        <v>32</v>
      </c>
      <c r="C45" s="221" t="s">
        <v>256</v>
      </c>
      <c r="D45" s="16"/>
      <c r="E45" s="7"/>
      <c r="F45" s="7"/>
      <c r="G45" s="134"/>
    </row>
    <row r="46" spans="1:7" s="1" customFormat="1" ht="66.75" customHeight="1" x14ac:dyDescent="0.25">
      <c r="A46" s="138" t="s">
        <v>119</v>
      </c>
      <c r="B46" s="135" t="s">
        <v>249</v>
      </c>
      <c r="C46" s="221" t="s">
        <v>257</v>
      </c>
      <c r="D46" s="16"/>
      <c r="E46" s="7"/>
      <c r="F46" s="7"/>
      <c r="G46" s="134"/>
    </row>
    <row r="47" spans="1:7" s="1" customFormat="1" ht="45" customHeight="1" x14ac:dyDescent="0.25">
      <c r="A47" s="138" t="s">
        <v>120</v>
      </c>
      <c r="B47" s="135" t="s">
        <v>31</v>
      </c>
      <c r="C47" s="222" t="s">
        <v>258</v>
      </c>
      <c r="D47" s="114"/>
      <c r="E47" s="7"/>
      <c r="F47" s="7"/>
      <c r="G47" s="134"/>
    </row>
    <row r="48" spans="1:7" s="1" customFormat="1" ht="24.75" customHeight="1" x14ac:dyDescent="0.25">
      <c r="A48" s="276" t="s">
        <v>121</v>
      </c>
      <c r="B48" s="277" t="s">
        <v>141</v>
      </c>
      <c r="C48" s="273" t="s">
        <v>227</v>
      </c>
      <c r="D48" s="272"/>
      <c r="E48" s="272"/>
      <c r="F48" s="272"/>
      <c r="G48" s="273"/>
    </row>
    <row r="49" spans="1:7" s="1" customFormat="1" ht="89.25" customHeight="1" x14ac:dyDescent="0.25">
      <c r="A49" s="276"/>
      <c r="B49" s="277"/>
      <c r="C49" s="278"/>
      <c r="D49" s="272"/>
      <c r="E49" s="272"/>
      <c r="F49" s="272"/>
      <c r="G49" s="273"/>
    </row>
    <row r="50" spans="1:7" s="1" customFormat="1" ht="106.5" customHeight="1" x14ac:dyDescent="0.25">
      <c r="A50" s="140" t="s">
        <v>136</v>
      </c>
      <c r="B50" s="135" t="s">
        <v>30</v>
      </c>
      <c r="C50" s="134" t="s">
        <v>220</v>
      </c>
      <c r="D50" s="17"/>
      <c r="E50" s="7"/>
      <c r="F50" s="7"/>
      <c r="G50" s="134"/>
    </row>
    <row r="51" spans="1:7" s="1" customFormat="1" ht="45.75" customHeight="1" x14ac:dyDescent="0.25">
      <c r="A51" s="138" t="s">
        <v>137</v>
      </c>
      <c r="B51" s="135" t="s">
        <v>33</v>
      </c>
      <c r="C51" s="134" t="s">
        <v>221</v>
      </c>
      <c r="D51" s="15"/>
      <c r="E51" s="7"/>
      <c r="F51" s="7"/>
      <c r="G51" s="110"/>
    </row>
    <row r="52" spans="1:7" s="1" customFormat="1" ht="42.75" customHeight="1" x14ac:dyDescent="0.25">
      <c r="A52" s="116" t="s">
        <v>138</v>
      </c>
      <c r="B52" s="135" t="s">
        <v>68</v>
      </c>
      <c r="C52" s="135" t="s">
        <v>143</v>
      </c>
      <c r="D52" s="15"/>
      <c r="E52" s="7"/>
      <c r="F52" s="7"/>
      <c r="G52" s="134"/>
    </row>
    <row r="53" spans="1:7" s="1" customFormat="1" ht="108" customHeight="1" x14ac:dyDescent="0.25">
      <c r="A53" s="116" t="s">
        <v>139</v>
      </c>
      <c r="B53" s="135" t="s">
        <v>67</v>
      </c>
      <c r="C53" s="134" t="s">
        <v>222</v>
      </c>
      <c r="D53" s="15"/>
      <c r="E53" s="7"/>
      <c r="F53" s="7"/>
      <c r="G53" s="110"/>
    </row>
    <row r="54" spans="1:7" s="1" customFormat="1" ht="39" customHeight="1" x14ac:dyDescent="0.25">
      <c r="A54" s="116" t="s">
        <v>140</v>
      </c>
      <c r="B54" s="135" t="s">
        <v>34</v>
      </c>
      <c r="C54" s="135" t="s">
        <v>148</v>
      </c>
      <c r="D54" s="17"/>
      <c r="E54" s="7"/>
      <c r="F54" s="7"/>
      <c r="G54" s="134"/>
    </row>
    <row r="55" spans="1:7" s="1" customFormat="1" ht="57.75" customHeight="1" x14ac:dyDescent="0.25">
      <c r="A55" s="116" t="s">
        <v>144</v>
      </c>
      <c r="B55" s="135" t="s">
        <v>73</v>
      </c>
      <c r="C55" s="135" t="s">
        <v>149</v>
      </c>
      <c r="D55" s="15"/>
      <c r="E55" s="7"/>
      <c r="F55" s="7"/>
      <c r="G55" s="134"/>
    </row>
    <row r="56" spans="1:7" s="1" customFormat="1" ht="144.75" customHeight="1" x14ac:dyDescent="0.25">
      <c r="A56" s="116" t="s">
        <v>145</v>
      </c>
      <c r="B56" s="135" t="s">
        <v>65</v>
      </c>
      <c r="C56" s="135" t="s">
        <v>35</v>
      </c>
      <c r="D56" s="15"/>
      <c r="E56" s="7"/>
      <c r="F56" s="7"/>
      <c r="G56" s="134"/>
    </row>
    <row r="57" spans="1:7" s="1" customFormat="1" ht="104.45" customHeight="1" x14ac:dyDescent="0.25">
      <c r="A57" s="116" t="s">
        <v>146</v>
      </c>
      <c r="B57" s="183" t="s">
        <v>392</v>
      </c>
      <c r="C57" s="134" t="s">
        <v>260</v>
      </c>
      <c r="D57" s="15"/>
      <c r="E57" s="7"/>
      <c r="F57" s="7"/>
      <c r="G57" s="3"/>
    </row>
    <row r="58" spans="1:7" s="1" customFormat="1" ht="49.5" customHeight="1" x14ac:dyDescent="0.25">
      <c r="A58" s="141" t="s">
        <v>393</v>
      </c>
      <c r="B58" s="53" t="s">
        <v>394</v>
      </c>
      <c r="C58" s="231" t="s">
        <v>395</v>
      </c>
      <c r="D58" s="15"/>
      <c r="E58" s="7"/>
      <c r="F58" s="7"/>
      <c r="G58" s="34"/>
    </row>
    <row r="59" spans="1:7" s="1" customFormat="1" ht="27.75" customHeight="1" thickBot="1" x14ac:dyDescent="0.3">
      <c r="A59" s="52"/>
      <c r="B59" s="53"/>
      <c r="C59" s="53"/>
      <c r="D59" s="78"/>
      <c r="E59" s="63"/>
      <c r="F59" s="60"/>
      <c r="G59" s="169"/>
    </row>
    <row r="60" spans="1:7" s="4" customFormat="1" ht="36" customHeight="1" thickBot="1" x14ac:dyDescent="0.3">
      <c r="A60" s="18"/>
      <c r="B60" s="18"/>
      <c r="C60" s="18"/>
      <c r="D60" s="18"/>
      <c r="E60" s="70"/>
      <c r="F60" s="235"/>
      <c r="G60" s="233" t="s">
        <v>396</v>
      </c>
    </row>
    <row r="61" spans="1:7" s="1" customFormat="1" ht="101.25" customHeight="1" x14ac:dyDescent="0.25">
      <c r="A61" s="4"/>
      <c r="B61" s="136"/>
      <c r="C61" s="136"/>
      <c r="D61" s="136"/>
      <c r="E61" s="69" t="s">
        <v>397</v>
      </c>
      <c r="F61" s="58" t="s">
        <v>398</v>
      </c>
      <c r="G61" s="3"/>
    </row>
    <row r="62" spans="1:7" s="1" customFormat="1" ht="24.75" customHeight="1" x14ac:dyDescent="0.25">
      <c r="A62" s="4"/>
      <c r="B62" s="136"/>
      <c r="C62" s="136"/>
      <c r="D62" s="136"/>
      <c r="E62" s="167"/>
      <c r="F62" s="166"/>
    </row>
    <row r="63" spans="1:7" s="1" customFormat="1" x14ac:dyDescent="0.25">
      <c r="A63" s="4"/>
      <c r="B63" s="2" t="s">
        <v>399</v>
      </c>
      <c r="C63" s="2"/>
      <c r="D63" s="2"/>
      <c r="E63" s="5"/>
      <c r="F63" s="5"/>
    </row>
    <row r="64" spans="1:7" s="1" customFormat="1" ht="15" customHeight="1" x14ac:dyDescent="0.25">
      <c r="A64" s="4"/>
      <c r="B64" s="268" t="s">
        <v>47</v>
      </c>
      <c r="C64" s="268"/>
      <c r="D64" s="268"/>
      <c r="E64" s="268"/>
      <c r="F64" s="268"/>
      <c r="G64" s="268"/>
    </row>
    <row r="65" spans="1:7" s="1" customFormat="1" ht="18.399999999999999" customHeight="1" x14ac:dyDescent="0.25">
      <c r="A65" s="4"/>
      <c r="B65" s="269" t="s">
        <v>48</v>
      </c>
      <c r="C65" s="269"/>
      <c r="D65" s="269"/>
      <c r="E65" s="269"/>
      <c r="F65" s="269"/>
      <c r="G65" s="269"/>
    </row>
    <row r="66" spans="1:7" s="1" customFormat="1" x14ac:dyDescent="0.25">
      <c r="A66" s="4"/>
      <c r="B66" s="270" t="s">
        <v>49</v>
      </c>
      <c r="C66" s="270"/>
      <c r="D66" s="270"/>
      <c r="E66" s="270"/>
      <c r="F66" s="270"/>
      <c r="G66" s="270"/>
    </row>
    <row r="67" spans="1:7" s="1" customFormat="1" x14ac:dyDescent="0.25">
      <c r="A67" s="4"/>
      <c r="B67" s="271" t="s">
        <v>50</v>
      </c>
      <c r="C67" s="271"/>
      <c r="D67" s="271"/>
      <c r="E67" s="271"/>
      <c r="F67" s="133"/>
    </row>
  </sheetData>
  <mergeCells count="20">
    <mergeCell ref="C8:G8"/>
    <mergeCell ref="C7:G7"/>
    <mergeCell ref="D1:F1"/>
    <mergeCell ref="C3:G3"/>
    <mergeCell ref="C4:G4"/>
    <mergeCell ref="C5:G5"/>
    <mergeCell ref="C6:G6"/>
    <mergeCell ref="C15:C16"/>
    <mergeCell ref="C17:C18"/>
    <mergeCell ref="A48:A49"/>
    <mergeCell ref="B48:B49"/>
    <mergeCell ref="C48:C49"/>
    <mergeCell ref="B64:G64"/>
    <mergeCell ref="B65:G65"/>
    <mergeCell ref="B66:G66"/>
    <mergeCell ref="B67:E67"/>
    <mergeCell ref="E48:E49"/>
    <mergeCell ref="F48:F49"/>
    <mergeCell ref="G48:G49"/>
    <mergeCell ref="D48:D49"/>
  </mergeCells>
  <pageMargins left="0.7" right="0.7" top="0.75" bottom="0.75" header="0.51180555555555496" footer="0.51180555555555496"/>
  <pageSetup paperSize="8" scale="60" firstPageNumber="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Z54"/>
  <sheetViews>
    <sheetView zoomScale="40" zoomScaleNormal="40" workbookViewId="0">
      <selection activeCell="C27" sqref="C27"/>
    </sheetView>
  </sheetViews>
  <sheetFormatPr defaultRowHeight="15.75" x14ac:dyDescent="0.25"/>
  <cols>
    <col min="1" max="1" width="9.140625" style="4"/>
    <col min="2" max="2" width="37.28515625" style="106" customWidth="1"/>
    <col min="3" max="3" width="206" style="106" customWidth="1"/>
    <col min="4" max="4" width="31" style="106" customWidth="1"/>
    <col min="5" max="5" width="29.42578125" style="5" customWidth="1"/>
    <col min="6" max="6" width="35.140625" style="5" customWidth="1"/>
    <col min="7" max="7" width="98.5703125" style="1" customWidth="1"/>
    <col min="8" max="1014" width="9.140625" style="1"/>
  </cols>
  <sheetData>
    <row r="1" spans="1:7" x14ac:dyDescent="0.25">
      <c r="D1" s="283" t="s">
        <v>400</v>
      </c>
      <c r="E1" s="283"/>
      <c r="F1" s="283"/>
    </row>
    <row r="3" spans="1:7" ht="15" customHeight="1" x14ac:dyDescent="0.25">
      <c r="B3" s="47" t="s">
        <v>401</v>
      </c>
      <c r="C3" s="284" t="s">
        <v>402</v>
      </c>
      <c r="D3" s="285"/>
      <c r="E3" s="285"/>
      <c r="F3" s="285"/>
      <c r="G3" s="285"/>
    </row>
    <row r="4" spans="1:7" ht="15" customHeight="1" x14ac:dyDescent="0.25">
      <c r="B4" s="47" t="s">
        <v>403</v>
      </c>
      <c r="C4" s="284" t="s">
        <v>404</v>
      </c>
      <c r="D4" s="285"/>
      <c r="E4" s="285"/>
      <c r="F4" s="285"/>
      <c r="G4" s="285"/>
    </row>
    <row r="5" spans="1:7" ht="15" customHeight="1" x14ac:dyDescent="0.25">
      <c r="B5" s="47" t="s">
        <v>405</v>
      </c>
      <c r="C5" s="284" t="s">
        <v>406</v>
      </c>
      <c r="D5" s="285"/>
      <c r="E5" s="285"/>
      <c r="F5" s="285"/>
      <c r="G5" s="285"/>
    </row>
    <row r="6" spans="1:7" ht="15" customHeight="1" x14ac:dyDescent="0.25">
      <c r="B6" s="48" t="s">
        <v>407</v>
      </c>
      <c r="C6" s="286" t="s">
        <v>408</v>
      </c>
      <c r="D6" s="287"/>
      <c r="E6" s="287"/>
      <c r="F6" s="287"/>
      <c r="G6" s="287"/>
    </row>
    <row r="7" spans="1:7" ht="15" customHeight="1" x14ac:dyDescent="0.25">
      <c r="B7" s="48" t="s">
        <v>409</v>
      </c>
      <c r="C7" s="281" t="s">
        <v>410</v>
      </c>
      <c r="D7" s="282"/>
      <c r="E7" s="282"/>
      <c r="F7" s="282"/>
      <c r="G7" s="282"/>
    </row>
    <row r="8" spans="1:7" ht="15" customHeight="1" x14ac:dyDescent="0.25">
      <c r="B8" s="47" t="s">
        <v>411</v>
      </c>
      <c r="C8" s="279" t="s">
        <v>225</v>
      </c>
      <c r="D8" s="280"/>
      <c r="E8" s="280"/>
      <c r="F8" s="280"/>
      <c r="G8" s="280"/>
    </row>
    <row r="9" spans="1:7" ht="15" customHeight="1" x14ac:dyDescent="0.25">
      <c r="B9" s="1"/>
      <c r="D9" s="6"/>
      <c r="E9" s="107"/>
      <c r="F9" s="107"/>
    </row>
    <row r="10" spans="1:7" s="1" customFormat="1" ht="36.75" customHeight="1" x14ac:dyDescent="0.25">
      <c r="A10" s="298" t="s">
        <v>412</v>
      </c>
      <c r="B10" s="300" t="s">
        <v>18</v>
      </c>
      <c r="C10" s="302" t="s">
        <v>413</v>
      </c>
      <c r="D10" s="304" t="s">
        <v>414</v>
      </c>
      <c r="E10" s="300" t="s">
        <v>415</v>
      </c>
      <c r="F10" s="304" t="s">
        <v>416</v>
      </c>
      <c r="G10" s="304" t="s">
        <v>417</v>
      </c>
    </row>
    <row r="11" spans="1:7" ht="111.75" customHeight="1" x14ac:dyDescent="0.25">
      <c r="A11" s="299"/>
      <c r="B11" s="301"/>
      <c r="C11" s="303"/>
      <c r="D11" s="305"/>
      <c r="E11" s="301"/>
      <c r="F11" s="305"/>
      <c r="G11" s="305"/>
    </row>
    <row r="12" spans="1:7" ht="87" customHeight="1" x14ac:dyDescent="0.25">
      <c r="A12" s="9"/>
      <c r="B12" s="36" t="s">
        <v>418</v>
      </c>
      <c r="C12" s="36" t="s">
        <v>419</v>
      </c>
      <c r="D12" s="19" t="s">
        <v>420</v>
      </c>
      <c r="E12" s="19" t="s">
        <v>421</v>
      </c>
      <c r="F12" s="19" t="s">
        <v>422</v>
      </c>
      <c r="G12" s="10"/>
    </row>
    <row r="13" spans="1:7" ht="27.75" customHeight="1" x14ac:dyDescent="0.25">
      <c r="A13" s="189" t="s">
        <v>423</v>
      </c>
      <c r="B13" s="186" t="s">
        <v>179</v>
      </c>
      <c r="C13" s="177"/>
      <c r="D13" s="177"/>
      <c r="E13" s="177"/>
      <c r="F13" s="177"/>
      <c r="G13" s="10"/>
    </row>
    <row r="14" spans="1:7" s="1" customFormat="1" ht="30.75" customHeight="1" x14ac:dyDescent="0.25">
      <c r="A14" s="49" t="s">
        <v>424</v>
      </c>
      <c r="B14" s="50" t="s">
        <v>160</v>
      </c>
      <c r="C14" s="51"/>
      <c r="D14" s="60"/>
      <c r="E14" s="61"/>
      <c r="F14" s="61"/>
      <c r="G14" s="10"/>
    </row>
    <row r="15" spans="1:7" s="1" customFormat="1" ht="78" customHeight="1" x14ac:dyDescent="0.25">
      <c r="A15" s="116" t="s">
        <v>425</v>
      </c>
      <c r="B15" s="118" t="s">
        <v>168</v>
      </c>
      <c r="C15" s="123" t="s">
        <v>232</v>
      </c>
      <c r="D15" s="11"/>
      <c r="E15" s="19"/>
      <c r="F15" s="19"/>
      <c r="G15" s="128"/>
    </row>
    <row r="16" spans="1:7" s="1" customFormat="1" ht="372" customHeight="1" x14ac:dyDescent="0.25">
      <c r="A16" s="116" t="s">
        <v>426</v>
      </c>
      <c r="B16" s="117" t="s">
        <v>161</v>
      </c>
      <c r="C16" s="125" t="s">
        <v>233</v>
      </c>
      <c r="D16" s="15"/>
      <c r="E16" s="7"/>
      <c r="F16" s="7"/>
      <c r="G16" s="14"/>
    </row>
    <row r="17" spans="1:7" s="1" customFormat="1" ht="99.75" customHeight="1" x14ac:dyDescent="0.25">
      <c r="A17" s="288" t="s">
        <v>427</v>
      </c>
      <c r="B17" s="296" t="s">
        <v>162</v>
      </c>
      <c r="C17" s="274" t="s">
        <v>234</v>
      </c>
      <c r="D17" s="290"/>
      <c r="E17" s="292"/>
      <c r="F17" s="292"/>
      <c r="G17" s="294"/>
    </row>
    <row r="18" spans="1:7" s="1" customFormat="1" ht="313.5" customHeight="1" x14ac:dyDescent="0.25">
      <c r="A18" s="289"/>
      <c r="B18" s="297"/>
      <c r="C18" s="275"/>
      <c r="D18" s="291"/>
      <c r="E18" s="293"/>
      <c r="F18" s="293"/>
      <c r="G18" s="295"/>
    </row>
    <row r="19" spans="1:7" s="1" customFormat="1" ht="224.25" customHeight="1" x14ac:dyDescent="0.25">
      <c r="A19" s="288" t="s">
        <v>153</v>
      </c>
      <c r="B19" s="296" t="s">
        <v>163</v>
      </c>
      <c r="C19" s="274" t="s">
        <v>254</v>
      </c>
      <c r="D19" s="290"/>
      <c r="E19" s="292"/>
      <c r="F19" s="292"/>
      <c r="G19" s="294"/>
    </row>
    <row r="20" spans="1:7" s="1" customFormat="1" ht="236.25" customHeight="1" x14ac:dyDescent="0.25">
      <c r="A20" s="289"/>
      <c r="B20" s="297"/>
      <c r="C20" s="275"/>
      <c r="D20" s="291"/>
      <c r="E20" s="293"/>
      <c r="F20" s="293"/>
      <c r="G20" s="295"/>
    </row>
    <row r="21" spans="1:7" s="1" customFormat="1" ht="210" customHeight="1" x14ac:dyDescent="0.25">
      <c r="A21" s="116" t="s">
        <v>154</v>
      </c>
      <c r="B21" s="120" t="s">
        <v>428</v>
      </c>
      <c r="C21" s="179" t="s">
        <v>235</v>
      </c>
      <c r="D21" s="7"/>
      <c r="E21" s="7"/>
      <c r="F21" s="7"/>
      <c r="G21" s="14"/>
    </row>
    <row r="22" spans="1:7" s="1" customFormat="1" ht="25.5" customHeight="1" x14ac:dyDescent="0.25">
      <c r="A22" s="49" t="s">
        <v>429</v>
      </c>
      <c r="B22" s="187" t="s">
        <v>169</v>
      </c>
      <c r="C22" s="188"/>
      <c r="D22" s="188"/>
      <c r="E22" s="188"/>
      <c r="F22" s="188"/>
      <c r="G22" s="216"/>
    </row>
    <row r="23" spans="1:7" s="1" customFormat="1" ht="60" customHeight="1" x14ac:dyDescent="0.25">
      <c r="A23" s="138" t="s">
        <v>430</v>
      </c>
      <c r="B23" s="117" t="s">
        <v>431</v>
      </c>
      <c r="C23" s="125" t="s">
        <v>236</v>
      </c>
      <c r="D23" s="7"/>
      <c r="E23" s="7"/>
      <c r="F23" s="7"/>
      <c r="G23" s="100"/>
    </row>
    <row r="24" spans="1:7" s="1" customFormat="1" ht="58.5" customHeight="1" x14ac:dyDescent="0.25">
      <c r="A24" s="138" t="s">
        <v>432</v>
      </c>
      <c r="B24" s="117" t="s">
        <v>433</v>
      </c>
      <c r="C24" s="216" t="s">
        <v>262</v>
      </c>
      <c r="D24" s="114"/>
      <c r="E24" s="7"/>
      <c r="F24" s="7"/>
      <c r="G24" s="100"/>
    </row>
    <row r="25" spans="1:7" s="1" customFormat="1" ht="73.5" customHeight="1" x14ac:dyDescent="0.25">
      <c r="A25" s="138" t="s">
        <v>434</v>
      </c>
      <c r="B25" s="183" t="s">
        <v>435</v>
      </c>
      <c r="C25" s="184" t="s">
        <v>253</v>
      </c>
      <c r="D25" s="114"/>
      <c r="E25" s="7"/>
      <c r="F25" s="7"/>
      <c r="G25" s="184"/>
    </row>
    <row r="26" spans="1:7" s="1" customFormat="1" ht="89.25" customHeight="1" x14ac:dyDescent="0.25">
      <c r="A26" s="138" t="s">
        <v>436</v>
      </c>
      <c r="B26" s="183" t="s">
        <v>166</v>
      </c>
      <c r="C26" s="184" t="s">
        <v>237</v>
      </c>
      <c r="D26" s="114"/>
      <c r="E26" s="7"/>
      <c r="F26" s="7"/>
      <c r="G26" s="184"/>
    </row>
    <row r="27" spans="1:7" s="1" customFormat="1" ht="75" customHeight="1" x14ac:dyDescent="0.25">
      <c r="A27" s="138" t="s">
        <v>437</v>
      </c>
      <c r="B27" s="180" t="s">
        <v>167</v>
      </c>
      <c r="C27" s="179" t="s">
        <v>263</v>
      </c>
      <c r="D27" s="114"/>
      <c r="E27" s="7"/>
      <c r="F27" s="7"/>
      <c r="G27" s="179"/>
    </row>
    <row r="28" spans="1:7" s="1" customFormat="1" ht="45" customHeight="1" x14ac:dyDescent="0.25">
      <c r="A28" s="138" t="s">
        <v>438</v>
      </c>
      <c r="B28" s="117" t="s">
        <v>439</v>
      </c>
      <c r="C28" s="180" t="s">
        <v>255</v>
      </c>
      <c r="D28" s="114"/>
      <c r="E28" s="7"/>
      <c r="F28" s="7"/>
      <c r="G28" s="100"/>
    </row>
    <row r="29" spans="1:7" s="1" customFormat="1" ht="36.75" customHeight="1" x14ac:dyDescent="0.25">
      <c r="A29" s="138" t="s">
        <v>440</v>
      </c>
      <c r="B29" s="118" t="s">
        <v>441</v>
      </c>
      <c r="C29" s="100" t="s">
        <v>165</v>
      </c>
      <c r="D29" s="15"/>
      <c r="E29" s="7"/>
      <c r="F29" s="7"/>
      <c r="G29" s="3"/>
    </row>
    <row r="30" spans="1:7" s="1" customFormat="1" ht="35.25" customHeight="1" x14ac:dyDescent="0.25">
      <c r="A30" s="141" t="s">
        <v>442</v>
      </c>
      <c r="B30" s="53" t="s">
        <v>443</v>
      </c>
      <c r="C30" s="53" t="s">
        <v>444</v>
      </c>
      <c r="D30" s="15"/>
      <c r="E30" s="7"/>
      <c r="F30" s="7"/>
      <c r="G30" s="34"/>
    </row>
    <row r="31" spans="1:7" s="1" customFormat="1" ht="30" customHeight="1" thickBot="1" x14ac:dyDescent="0.3">
      <c r="A31" s="52"/>
      <c r="B31" s="53"/>
      <c r="C31" s="53"/>
      <c r="D31" s="78"/>
      <c r="E31" s="63"/>
      <c r="F31" s="60"/>
      <c r="G31" s="169"/>
    </row>
    <row r="32" spans="1:7" s="4" customFormat="1" ht="36" customHeight="1" thickBot="1" x14ac:dyDescent="0.3">
      <c r="A32" s="18"/>
      <c r="B32" s="18"/>
      <c r="C32" s="18"/>
      <c r="D32" s="18"/>
      <c r="E32" s="70"/>
      <c r="F32" s="71"/>
      <c r="G32" s="99" t="s">
        <v>445</v>
      </c>
    </row>
    <row r="33" spans="1:7" s="1" customFormat="1" ht="71.25" customHeight="1" x14ac:dyDescent="0.25">
      <c r="A33" s="4"/>
      <c r="B33" s="106"/>
      <c r="C33" s="106"/>
      <c r="D33" s="106"/>
      <c r="E33" s="69" t="s">
        <v>446</v>
      </c>
      <c r="F33" s="58" t="s">
        <v>447</v>
      </c>
      <c r="G33" s="3"/>
    </row>
    <row r="34" spans="1:7" s="1" customFormat="1" ht="21.75" customHeight="1" x14ac:dyDescent="0.25">
      <c r="A34" s="4"/>
      <c r="B34" s="136"/>
      <c r="C34" s="136"/>
      <c r="D34" s="136"/>
      <c r="E34" s="167"/>
      <c r="F34" s="166"/>
    </row>
    <row r="35" spans="1:7" s="1" customFormat="1" ht="25.5" customHeight="1" x14ac:dyDescent="0.25">
      <c r="A35" s="189" t="s">
        <v>448</v>
      </c>
      <c r="B35" s="186" t="s">
        <v>449</v>
      </c>
      <c r="C35" s="177"/>
      <c r="D35" s="177"/>
      <c r="E35" s="177"/>
      <c r="F35" s="177"/>
      <c r="G35" s="184" t="s">
        <v>180</v>
      </c>
    </row>
    <row r="36" spans="1:7" s="1" customFormat="1" ht="38.25" customHeight="1" x14ac:dyDescent="0.25">
      <c r="A36" s="172" t="s">
        <v>450</v>
      </c>
      <c r="B36" s="50" t="s">
        <v>451</v>
      </c>
      <c r="C36" s="51"/>
      <c r="D36" s="51"/>
      <c r="E36" s="51"/>
      <c r="F36" s="51"/>
      <c r="G36" s="10"/>
    </row>
    <row r="37" spans="1:7" s="1" customFormat="1" ht="73.5" customHeight="1" x14ac:dyDescent="0.25">
      <c r="A37" s="116" t="s">
        <v>170</v>
      </c>
      <c r="B37" s="118" t="s">
        <v>452</v>
      </c>
      <c r="C37" s="174" t="s">
        <v>238</v>
      </c>
      <c r="D37" s="11"/>
      <c r="E37" s="19"/>
      <c r="F37" s="19"/>
      <c r="G37" s="174"/>
    </row>
    <row r="38" spans="1:7" s="1" customFormat="1" ht="138" customHeight="1" x14ac:dyDescent="0.25">
      <c r="A38" s="116" t="s">
        <v>171</v>
      </c>
      <c r="B38" s="173" t="s">
        <v>453</v>
      </c>
      <c r="C38" s="174" t="s">
        <v>239</v>
      </c>
      <c r="D38" s="15"/>
      <c r="E38" s="7"/>
      <c r="F38" s="7"/>
      <c r="G38" s="14"/>
    </row>
    <row r="39" spans="1:7" s="1" customFormat="1" ht="22.5" customHeight="1" x14ac:dyDescent="0.25">
      <c r="A39" s="49" t="s">
        <v>454</v>
      </c>
      <c r="B39" s="187" t="s">
        <v>455</v>
      </c>
      <c r="C39" s="188"/>
      <c r="D39" s="188"/>
      <c r="E39" s="188"/>
      <c r="F39" s="188"/>
      <c r="G39" s="14"/>
    </row>
    <row r="40" spans="1:7" s="1" customFormat="1" ht="55.15" customHeight="1" x14ac:dyDescent="0.25">
      <c r="A40" s="116" t="s">
        <v>172</v>
      </c>
      <c r="B40" s="180" t="s">
        <v>456</v>
      </c>
      <c r="C40" s="179" t="s">
        <v>240</v>
      </c>
      <c r="D40" s="15"/>
      <c r="E40" s="7"/>
      <c r="F40" s="7"/>
      <c r="G40" s="14"/>
    </row>
    <row r="41" spans="1:7" s="1" customFormat="1" ht="60" customHeight="1" x14ac:dyDescent="0.25">
      <c r="A41" s="116" t="s">
        <v>175</v>
      </c>
      <c r="B41" s="180" t="s">
        <v>457</v>
      </c>
      <c r="C41" s="179" t="s">
        <v>241</v>
      </c>
      <c r="D41" s="15"/>
      <c r="E41" s="7"/>
      <c r="F41" s="7"/>
      <c r="G41" s="14"/>
    </row>
    <row r="42" spans="1:7" s="1" customFormat="1" ht="30" customHeight="1" x14ac:dyDescent="0.25">
      <c r="A42" s="116" t="s">
        <v>173</v>
      </c>
      <c r="B42" s="180" t="s">
        <v>458</v>
      </c>
      <c r="C42" s="210" t="s">
        <v>193</v>
      </c>
      <c r="D42" s="15"/>
      <c r="E42" s="7"/>
      <c r="F42" s="7"/>
      <c r="G42" s="14"/>
    </row>
    <row r="43" spans="1:7" s="1" customFormat="1" ht="72" customHeight="1" x14ac:dyDescent="0.25">
      <c r="A43" s="116" t="s">
        <v>174</v>
      </c>
      <c r="B43" s="118" t="s">
        <v>459</v>
      </c>
      <c r="C43" s="179" t="s">
        <v>242</v>
      </c>
      <c r="D43" s="111"/>
      <c r="E43" s="7"/>
      <c r="F43" s="7"/>
      <c r="G43" s="14"/>
    </row>
    <row r="44" spans="1:7" s="1" customFormat="1" ht="38.25" customHeight="1" x14ac:dyDescent="0.25">
      <c r="A44" s="141" t="s">
        <v>460</v>
      </c>
      <c r="B44" s="53" t="s">
        <v>461</v>
      </c>
      <c r="C44" s="53" t="s">
        <v>462</v>
      </c>
      <c r="D44" s="15"/>
      <c r="E44" s="7"/>
      <c r="F44" s="7"/>
      <c r="G44" s="34"/>
    </row>
    <row r="45" spans="1:7" s="1" customFormat="1" ht="26.25" customHeight="1" thickBot="1" x14ac:dyDescent="0.3">
      <c r="A45" s="52"/>
      <c r="B45" s="53"/>
      <c r="C45" s="53"/>
      <c r="D45" s="78"/>
      <c r="E45" s="181"/>
      <c r="F45" s="60"/>
      <c r="G45" s="169"/>
    </row>
    <row r="46" spans="1:7" s="1" customFormat="1" ht="35.25" customHeight="1" thickBot="1" x14ac:dyDescent="0.3">
      <c r="A46" s="18"/>
      <c r="B46" s="18"/>
      <c r="C46" s="18"/>
      <c r="D46" s="18"/>
      <c r="E46" s="70"/>
      <c r="F46" s="71"/>
      <c r="G46" s="99" t="s">
        <v>463</v>
      </c>
    </row>
    <row r="47" spans="1:7" s="1" customFormat="1" ht="72.75" customHeight="1" x14ac:dyDescent="0.25">
      <c r="A47" s="4"/>
      <c r="B47" s="178"/>
      <c r="C47" s="178"/>
      <c r="D47" s="178"/>
      <c r="E47" s="69" t="s">
        <v>464</v>
      </c>
      <c r="F47" s="58" t="s">
        <v>465</v>
      </c>
      <c r="G47" s="3"/>
    </row>
    <row r="48" spans="1:7" s="1" customFormat="1" ht="17.25" customHeight="1" x14ac:dyDescent="0.25">
      <c r="A48" s="4"/>
      <c r="B48" s="178"/>
      <c r="C48" s="178"/>
      <c r="D48" s="178"/>
      <c r="E48" s="167"/>
      <c r="F48" s="166"/>
    </row>
    <row r="49" spans="1:7" s="1" customFormat="1" ht="17.25" customHeight="1" x14ac:dyDescent="0.25">
      <c r="A49" s="4"/>
      <c r="B49" s="185"/>
      <c r="C49" s="185"/>
      <c r="D49" s="185"/>
      <c r="E49" s="167"/>
      <c r="F49" s="166"/>
    </row>
    <row r="50" spans="1:7" s="1" customFormat="1" x14ac:dyDescent="0.25">
      <c r="A50" s="4"/>
      <c r="B50" s="2" t="s">
        <v>466</v>
      </c>
      <c r="C50" s="2"/>
      <c r="D50" s="2"/>
      <c r="E50" s="5"/>
      <c r="F50" s="5"/>
    </row>
    <row r="51" spans="1:7" s="1" customFormat="1" ht="15" customHeight="1" x14ac:dyDescent="0.25">
      <c r="A51" s="4"/>
      <c r="B51" s="268" t="s">
        <v>467</v>
      </c>
      <c r="C51" s="268"/>
      <c r="D51" s="268"/>
      <c r="E51" s="268"/>
      <c r="F51" s="268"/>
      <c r="G51" s="268"/>
    </row>
    <row r="52" spans="1:7" s="1" customFormat="1" ht="18.399999999999999" customHeight="1" x14ac:dyDescent="0.25">
      <c r="A52" s="4"/>
      <c r="B52" s="269" t="s">
        <v>468</v>
      </c>
      <c r="C52" s="269"/>
      <c r="D52" s="269"/>
      <c r="E52" s="269"/>
      <c r="F52" s="269"/>
      <c r="G52" s="269"/>
    </row>
    <row r="53" spans="1:7" s="1" customFormat="1" x14ac:dyDescent="0.25">
      <c r="A53" s="4"/>
      <c r="B53" s="270" t="s">
        <v>469</v>
      </c>
      <c r="C53" s="270"/>
      <c r="D53" s="270"/>
      <c r="E53" s="270"/>
      <c r="F53" s="270"/>
      <c r="G53" s="270"/>
    </row>
    <row r="54" spans="1:7" s="1" customFormat="1" x14ac:dyDescent="0.25">
      <c r="A54" s="4"/>
      <c r="B54" s="271" t="s">
        <v>470</v>
      </c>
      <c r="C54" s="271"/>
      <c r="D54" s="271"/>
      <c r="E54" s="271"/>
      <c r="F54" s="107"/>
    </row>
  </sheetData>
  <mergeCells count="32">
    <mergeCell ref="A17:A18"/>
    <mergeCell ref="D17:D18"/>
    <mergeCell ref="E17:E18"/>
    <mergeCell ref="F17:F18"/>
    <mergeCell ref="G17:G18"/>
    <mergeCell ref="A10:A11"/>
    <mergeCell ref="B10:B11"/>
    <mergeCell ref="C10:C11"/>
    <mergeCell ref="C8:G8"/>
    <mergeCell ref="C7:G7"/>
    <mergeCell ref="D10:D11"/>
    <mergeCell ref="E10:E11"/>
    <mergeCell ref="F10:F11"/>
    <mergeCell ref="G10:G11"/>
    <mergeCell ref="B54:E54"/>
    <mergeCell ref="B51:G51"/>
    <mergeCell ref="B52:G52"/>
    <mergeCell ref="B53:G53"/>
    <mergeCell ref="C17:C18"/>
    <mergeCell ref="B17:B18"/>
    <mergeCell ref="C19:C20"/>
    <mergeCell ref="B19:B20"/>
    <mergeCell ref="D1:F1"/>
    <mergeCell ref="C3:G3"/>
    <mergeCell ref="C4:G4"/>
    <mergeCell ref="C5:G5"/>
    <mergeCell ref="C6:G6"/>
    <mergeCell ref="A19:A20"/>
    <mergeCell ref="D19:D20"/>
    <mergeCell ref="E19:E20"/>
    <mergeCell ref="F19:F20"/>
    <mergeCell ref="G19:G20"/>
  </mergeCells>
  <pageMargins left="0.7" right="0.7" top="0.75" bottom="0.75" header="0.51180555555555496" footer="0.51180555555555496"/>
  <pageSetup paperSize="8" scale="32"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19a12fec-64a2-488f-8f59-a12d3f805a66"/>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1.Pastatų sūkurimas. Poreikiai</vt:lpstr>
      <vt:lpstr>2. Pastatų sūkurimas.</vt:lpstr>
      <vt:lpstr>3. Statinių sūkurimas.</vt:lpstr>
      <vt:lpstr>'1. Creation of buildings. Needs'!Print_Area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2025-03-06T13:52:05Z</cp:lastPrinted>
  <dcterms:created xsi:type="dcterms:W3CDTF">2015-06-05T18:17:20Z</dcterms:created>
  <dcterms:modified xsi:type="dcterms:W3CDTF">2025-03-20T13:48:52Z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