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https://lglt-my.sharepoint.com/personal/egle_sutkiene_ltgkc_lt/Documents/Desktop/Pirkimai/SSD_Matavimo priemonių metrologinės patikros ir kalibravimo paslaugos/1. PD/"/>
    </mc:Choice>
  </mc:AlternateContent>
  <xr:revisionPtr revIDLastSave="7" documentId="13_ncr:1_{03ED2310-3B77-4E94-A1B8-858FF2C4E174}" xr6:coauthVersionLast="47" xr6:coauthVersionMax="47" xr10:uidLastSave="{049C6232-0811-4408-95EA-887BF3D43003}"/>
  <bookViews>
    <workbookView xWindow="-110" yWindow="-110" windowWidth="19420" windowHeight="10300" xr2:uid="{00000000-000D-0000-FFFF-FFFF00000000}"/>
  </bookViews>
  <sheets>
    <sheet name="1 pod." sheetId="1" r:id="rId1"/>
    <sheet name="2 pod." sheetId="3" r:id="rId2"/>
    <sheet name="3 pod." sheetId="2" r:id="rId3"/>
    <sheet name="4 pod."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2" l="1"/>
  <c r="J22" i="2"/>
  <c r="J21" i="2"/>
  <c r="J20" i="2"/>
  <c r="J19" i="2"/>
  <c r="J18" i="2"/>
  <c r="J17" i="2"/>
  <c r="J16" i="2"/>
  <c r="J15" i="2"/>
  <c r="J30" i="3"/>
  <c r="J29" i="3"/>
  <c r="J28" i="3"/>
  <c r="J27" i="3"/>
  <c r="J26" i="3"/>
  <c r="J25" i="3"/>
  <c r="J6" i="7"/>
  <c r="J7" i="7"/>
  <c r="J8" i="7"/>
  <c r="J9" i="7"/>
  <c r="J10" i="7"/>
  <c r="J11" i="7"/>
  <c r="J12" i="7"/>
  <c r="J13" i="7"/>
  <c r="J14" i="7"/>
  <c r="J15" i="7"/>
  <c r="J16" i="7"/>
  <c r="J6" i="2"/>
  <c r="J7" i="2"/>
  <c r="J8" i="2"/>
  <c r="J9" i="2"/>
  <c r="J10" i="2"/>
  <c r="J11" i="2"/>
  <c r="J12" i="2"/>
  <c r="J13" i="2"/>
  <c r="J14" i="2"/>
  <c r="J6" i="3"/>
  <c r="J7" i="3"/>
  <c r="J8" i="3"/>
  <c r="J9" i="3"/>
  <c r="J10" i="3"/>
  <c r="J11" i="3"/>
  <c r="J12" i="3"/>
  <c r="J13" i="3"/>
  <c r="J14" i="3"/>
  <c r="J15" i="3"/>
  <c r="J16" i="3"/>
  <c r="J17" i="3"/>
  <c r="J18" i="3"/>
  <c r="J19" i="3"/>
  <c r="J20" i="3"/>
  <c r="J21" i="3"/>
  <c r="J22" i="3"/>
  <c r="J23" i="3"/>
  <c r="J24" i="3"/>
  <c r="J5" i="3"/>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5" i="1"/>
  <c r="J48" i="1"/>
  <c r="J5" i="7"/>
  <c r="J17" i="7" s="1"/>
  <c r="J5" i="2"/>
  <c r="J18" i="7" l="1"/>
  <c r="J19" i="7" s="1"/>
  <c r="J25" i="2"/>
  <c r="J26" i="2" s="1"/>
  <c r="J32" i="3"/>
  <c r="J33" i="3" s="1"/>
  <c r="J49" i="1"/>
  <c r="J50" i="1" s="1"/>
</calcChain>
</file>

<file path=xl/sharedStrings.xml><?xml version="1.0" encoding="utf-8"?>
<sst xmlns="http://schemas.openxmlformats.org/spreadsheetml/2006/main" count="687" uniqueCount="253">
  <si>
    <t>Pasiūlymo formos priedas Nr. 1. Pasiūlymo kaina ir informacija apie siūlomas paslaugas</t>
  </si>
  <si>
    <t>Pildo tiekėjas</t>
  </si>
  <si>
    <t>Eil. Nr.</t>
  </si>
  <si>
    <t>SAP Nr. [3]</t>
  </si>
  <si>
    <t xml:space="preserve">Paslaugų pavadinimas </t>
  </si>
  <si>
    <t>Preliminarus kiekis</t>
  </si>
  <si>
    <r>
      <t>Mato vnt.</t>
    </r>
    <r>
      <rPr>
        <sz val="10"/>
        <color rgb="FF000000"/>
        <rFont val="Arial"/>
        <family val="2"/>
        <charset val="186"/>
      </rPr>
      <t> </t>
    </r>
  </si>
  <si>
    <t>Tipas</t>
  </si>
  <si>
    <t>Matavimo ribos</t>
  </si>
  <si>
    <t>Paslaugų teikimo vieta</t>
  </si>
  <si>
    <t>1 mato vieneto įkainis, EUR be PVM</t>
  </si>
  <si>
    <t>Kaina Eur, be PVM</t>
  </si>
  <si>
    <t>Šalis, iš kurios bus teikiama paslauga</t>
  </si>
  <si>
    <t xml:space="preserve">1 pirkimo objekto dalis (toliau - p.o.d.) Geometrinių dydžių matavimo prietaisų metrologinės patikros ir kalibravimo paslaugos
</t>
  </si>
  <si>
    <t>1.</t>
  </si>
  <si>
    <t>Lazerinio atstumų matuoklio patikra</t>
  </si>
  <si>
    <t>vnt.</t>
  </si>
  <si>
    <t>Įvairių tipų</t>
  </si>
  <si>
    <t>iki 10 m</t>
  </si>
  <si>
    <t>tiekėjo buveinėje</t>
  </si>
  <si>
    <t>2.</t>
  </si>
  <si>
    <t>Metalinės liniuotės patikra</t>
  </si>
  <si>
    <t>iki 1 m</t>
  </si>
  <si>
    <t>3.</t>
  </si>
  <si>
    <t>Mikrometro kalibravimas</t>
  </si>
  <si>
    <t>0,10,20,30,40 mm.</t>
  </si>
  <si>
    <t>4.</t>
  </si>
  <si>
    <t>Nivelyro optinio patikra</t>
  </si>
  <si>
    <t> </t>
  </si>
  <si>
    <t>5.</t>
  </si>
  <si>
    <t>Ruletės patikra</t>
  </si>
  <si>
    <t>6.</t>
  </si>
  <si>
    <t>iki 50 m</t>
  </si>
  <si>
    <t>7.</t>
  </si>
  <si>
    <t>Tacheometro kalibravimas</t>
  </si>
  <si>
    <t>Pagal gamintojo rekomendacijas</t>
  </si>
  <si>
    <t>8.</t>
  </si>
  <si>
    <t>Tolimačio kalibravimas</t>
  </si>
  <si>
    <t>9.</t>
  </si>
  <si>
    <t>Teleskopinės liniuotės  5m. patikra</t>
  </si>
  <si>
    <t>5 m.</t>
  </si>
  <si>
    <t>10.</t>
  </si>
  <si>
    <t>Etaloninio pavyzdžio kalibravimas</t>
  </si>
  <si>
    <t>Be tipo</t>
  </si>
  <si>
    <t>Kalibravimas 1 taškas</t>
  </si>
  <si>
    <t>11.</t>
  </si>
  <si>
    <t>SOP-3R</t>
  </si>
  <si>
    <t>Kalibravimas 25 taškai</t>
  </si>
  <si>
    <t>12.</t>
  </si>
  <si>
    <t>SO-3</t>
  </si>
  <si>
    <t>Kalibravimas 6 taškai</t>
  </si>
  <si>
    <t>13.</t>
  </si>
  <si>
    <t>SO-2</t>
  </si>
  <si>
    <t>Kalibravimas 20 taškų</t>
  </si>
  <si>
    <t>14.</t>
  </si>
  <si>
    <t>KMD4-0-11</t>
  </si>
  <si>
    <t>Kalibravimas 10 taškų, be šiurkštumo</t>
  </si>
  <si>
    <t>15.</t>
  </si>
  <si>
    <t>KMD4-0-13</t>
  </si>
  <si>
    <t>16.</t>
  </si>
  <si>
    <t>MD2-0-1</t>
  </si>
  <si>
    <t>17.</t>
  </si>
  <si>
    <t>Gabaritų matavimo vežimėlis kalibravimas</t>
  </si>
  <si>
    <t>Mephisto / Gedo CE Profiler</t>
  </si>
  <si>
    <t>18.</t>
  </si>
  <si>
    <t>Galinio ilgio matų kalibravimas</t>
  </si>
  <si>
    <t>RVR</t>
  </si>
  <si>
    <t>10 mm</t>
  </si>
  <si>
    <t>19.</t>
  </si>
  <si>
    <t>20 mm</t>
  </si>
  <si>
    <t>20.</t>
  </si>
  <si>
    <t>30 mm</t>
  </si>
  <si>
    <t>21.</t>
  </si>
  <si>
    <t>40 mm</t>
  </si>
  <si>
    <t>22.</t>
  </si>
  <si>
    <t>5 mm</t>
  </si>
  <si>
    <t>23.</t>
  </si>
  <si>
    <t>1,5 mm</t>
  </si>
  <si>
    <t>24.</t>
  </si>
  <si>
    <t>3 mm</t>
  </si>
  <si>
    <t>25.</t>
  </si>
  <si>
    <t>3,5 mm.</t>
  </si>
  <si>
    <t>26.</t>
  </si>
  <si>
    <t>7 mm.</t>
  </si>
  <si>
    <t>27.</t>
  </si>
  <si>
    <t>15 mm.</t>
  </si>
  <si>
    <t>28.</t>
  </si>
  <si>
    <t>103 mm</t>
  </si>
  <si>
    <t>29.</t>
  </si>
  <si>
    <t>35 mm</t>
  </si>
  <si>
    <t>30.</t>
  </si>
  <si>
    <t>206 mm</t>
  </si>
  <si>
    <t>31.</t>
  </si>
  <si>
    <t>Galinio ilgio matų (Ritinėlių rinkinys) kalibravimas</t>
  </si>
  <si>
    <t>12,50 mm</t>
  </si>
  <si>
    <t>32.</t>
  </si>
  <si>
    <t>25 mm</t>
  </si>
  <si>
    <t>33.</t>
  </si>
  <si>
    <t>50 mm</t>
  </si>
  <si>
    <t>34.</t>
  </si>
  <si>
    <t>100 mm</t>
  </si>
  <si>
    <t>35.</t>
  </si>
  <si>
    <t>150 mm</t>
  </si>
  <si>
    <t>36.</t>
  </si>
  <si>
    <t>Geležinkelio kelio vėžės matavimo priemonių patikros stendo kalibravimas</t>
  </si>
  <si>
    <t>Darbinis ilgis 1550mm; horizontali matavimai (aukštis)stendo ,40,60,80,120,160mm. (7 taškai)</t>
  </si>
  <si>
    <t>Vilnius, Iešmininkų g 19b. 1B,Juozapavičiaus pr. 118, Kaunas, Priestočio gatvė 1B, Klaipėda, Dubijos g. 24, Šiauliai.</t>
  </si>
  <si>
    <t>ar reikia nurodyti 7 taškai, nes ankstesnėj lentelėj buvo įrašyta</t>
  </si>
  <si>
    <t>37.</t>
  </si>
  <si>
    <t>GRAW</t>
  </si>
  <si>
    <t>Stendo horizontalumas 1634.00 mm,atstumas 1474.00,1560.00 ,1562.00mm, išpjova 1,4 ir 3,62 mm. (6 taškai)</t>
  </si>
  <si>
    <t>Vilnius, Iešmininkų g. 19B, Juozapavičiaus pr. 118, Kaunas</t>
  </si>
  <si>
    <t>ar reikia nurodyti 6 taškai, nes ankstesnėj lentelėj buvo įrašyta</t>
  </si>
  <si>
    <t>38.</t>
  </si>
  <si>
    <t>Darbinis ilgis 1510,1520,1530,1540,1550mm;nis ilgis 1550mm; horizontali matavimai (aukštis)stendo ,40,60,80,120,160mm.;atstumai (24 taškai)</t>
  </si>
  <si>
    <t xml:space="preserve">
Vilnius, Iešmininkų g. 19B</t>
  </si>
  <si>
    <t>ar reikia nurodyti 24 taškai, nes ankstesnėj lentelėj buvo įrašyta</t>
  </si>
  <si>
    <t>39.</t>
  </si>
  <si>
    <t>Kontrolinių šablonų rinkinio geležinkelio bėgių tikrinimui kalibravimas</t>
  </si>
  <si>
    <t>UIC60</t>
  </si>
  <si>
    <t>40.</t>
  </si>
  <si>
    <t>R65</t>
  </si>
  <si>
    <t>41.</t>
  </si>
  <si>
    <t xml:space="preserve">Pasisukimo kampo daviklio patikros pulto kalibravimas  </t>
  </si>
  <si>
    <t>PK-DPS</t>
  </si>
  <si>
    <t> 30 taškų</t>
  </si>
  <si>
    <t>Vilnius, Iešmininkų g.19B</t>
  </si>
  <si>
    <t>42.</t>
  </si>
  <si>
    <t>Liniuotės metalinė tiesumui matuoti kalibravimas</t>
  </si>
  <si>
    <t>ET-1000; ŠD</t>
  </si>
  <si>
    <t>5 taškai</t>
  </si>
  <si>
    <t>43.</t>
  </si>
  <si>
    <t>Pleišto matavimo kalibravimas</t>
  </si>
  <si>
    <t>ET</t>
  </si>
  <si>
    <t>4 taškai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</si>
  <si>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</si>
  <si>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</si>
  <si>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</si>
  <si>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</si>
  <si>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</si>
  <si>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</si>
  <si>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</si>
  <si>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 xml:space="preserve">2 pirkimo objekto dalis (toliau - p.o.d.) Elektrinių dydžių ir izoliacijos prietaisų, įžeminimo varžos, aukšto dažnio, akustinių ir vibracijos matavimo prietaisų metrologinės patikros ir kalibravimo paslaugos
</t>
  </si>
  <si>
    <t>Srovės matavimo replių patikra</t>
  </si>
  <si>
    <t>Transformatoriaus įtampos Trifazis patikra</t>
  </si>
  <si>
    <t>10000/√3;100/√3</t>
  </si>
  <si>
    <t>užsakovo buveinėje, adresas bus nurodytas užsakyme</t>
  </si>
  <si>
    <t>Transformatoriaus įtampos Vienfazis patikra</t>
  </si>
  <si>
    <t>Transformatoriaus srovės patikra</t>
  </si>
  <si>
    <t>20, 30, 40, 50, 75, 80, 100, 150, 200, 300</t>
  </si>
  <si>
    <t>Skaitiklio elektros energijos, elektroninis Trifazis patikra</t>
  </si>
  <si>
    <t>Skaitiklio elektros energijos, indukcinis Trifazis patikra</t>
  </si>
  <si>
    <t xml:space="preserve">    3 x 380/220 V,   3 x 5 A</t>
  </si>
  <si>
    <t>Skaitiklio elektros energijos, elektroninis Vienfazis patikra</t>
  </si>
  <si>
    <t>Skaitiklio elektros energijos, indukcinis Vienfazis patikra</t>
  </si>
  <si>
    <t>220 V, 10-40 A</t>
  </si>
  <si>
    <t>Kabelių bandymų ir gedimų lokalizavimo sistemos kalibravimas</t>
  </si>
  <si>
    <t>SPG5-1000</t>
  </si>
  <si>
    <t> 5 taškai</t>
  </si>
  <si>
    <t xml:space="preserve">
Vilnius, Agrastų g. 1B</t>
  </si>
  <si>
    <t>Daugiafunkcinio instaliacijos matuoklio patikra</t>
  </si>
  <si>
    <t>Kintamos srovės bandymų irenginio kalibravimas</t>
  </si>
  <si>
    <t>PGK150B</t>
  </si>
  <si>
    <t>13 taškų</t>
  </si>
  <si>
    <t>Maitinimo šaltinio (V,A) kalibravimas</t>
  </si>
  <si>
    <t>IT65513A</t>
  </si>
  <si>
    <t>8.24,36,48 V; 1,3,6,8 A.</t>
  </si>
  <si>
    <t>Relinės apsaugos bandymo sistemos kalibravimas</t>
  </si>
  <si>
    <t>PETM-41M</t>
  </si>
  <si>
    <t>Ultragarsinio defektoskopo kalibravimas</t>
  </si>
  <si>
    <t>ANKER A1220/UZT-RDM IR-20</t>
  </si>
  <si>
    <t>100,1250,2500,4000,8000,10000 kHz; 1,25, 2,50, 4,00 5,00 MHz</t>
  </si>
  <si>
    <t>Alyvos bandymų įrenginio kalibravimas</t>
  </si>
  <si>
    <t>DTA 100E</t>
  </si>
  <si>
    <t>1,1; 2,0; 2,9; 3,9; 4,9 Kv</t>
  </si>
  <si>
    <t>Vilnius, Agrastų g. 1B</t>
  </si>
  <si>
    <t>Dielektrinių apsaugos priemonių bandymo įrenginio kalibravimas</t>
  </si>
  <si>
    <t>UI-1M/Stendas</t>
  </si>
  <si>
    <t>kV:10 iki 60; 1mA iki 10A</t>
  </si>
  <si>
    <t xml:space="preserve">
Vilnius, Agrastų g. 1B/Dubijos g. 24, Šiauliai</t>
  </si>
  <si>
    <t>Megaommetro mechaninio/ elektrinio patikra</t>
  </si>
  <si>
    <t>(100-2500) V</t>
  </si>
  <si>
    <t>Miliommetro kalibravimas</t>
  </si>
  <si>
    <t>Multimetro skaitmeninio kalibravimas</t>
  </si>
  <si>
    <t>Izoliacijos ir įžeminimo kontūro matuoklio patikra</t>
  </si>
  <si>
    <t xml:space="preserve"> (0-30) GOm, (0-600) V</t>
  </si>
  <si>
    <t>Generatoriaus 1-2GHz kalibravimas</t>
  </si>
  <si>
    <t>8 taškai</t>
  </si>
  <si>
    <t>Elektrinio ir lauko matuoklio kalibravimas</t>
  </si>
  <si>
    <t>NBM-550</t>
  </si>
  <si>
    <t>0,2 -  320 V/m</t>
  </si>
  <si>
    <t>Lokomotyvo ričių parametrų matuoklio kalibravimas</t>
  </si>
  <si>
    <t>IPLK</t>
  </si>
  <si>
    <t>Oscilografo skaitmeninio kalibravimas</t>
  </si>
  <si>
    <t xml:space="preserve">      6 taškai</t>
  </si>
  <si>
    <t>Akustinių triukšmo matuoklių su kalibratoriumi patikra/kalibravimas</t>
  </si>
  <si>
    <t>LD 824/ CAL 200</t>
  </si>
  <si>
    <t>94 db/1000 Dba  114dB/1000 Dba</t>
  </si>
  <si>
    <t>Dažniamačio kalibravimas</t>
  </si>
  <si>
    <t>25 taškai</t>
  </si>
  <si>
    <t xml:space="preserve">3 pirkimo objekto dalis (toliau - p.o.d.) Fizikinių ir cheminių, temperatūros ir slėgio matavimo prietaisų metrologinės patikros ir kalibravimo paslaugos
</t>
  </si>
  <si>
    <t>Alkotesterio patikra</t>
  </si>
  <si>
    <t>Areometro (Tankio matavimo priemonės) patikra</t>
  </si>
  <si>
    <t>Dujų analizatoriaus patikra</t>
  </si>
  <si>
    <t>Temperatūros ir drėgmės matuoklio patikra</t>
  </si>
  <si>
    <t>Barometro kalibravimas</t>
  </si>
  <si>
    <t>0..1350 Hpa,600..1100 mbar, 4 taškai</t>
  </si>
  <si>
    <t>Kietmačio kalibravimas</t>
  </si>
  <si>
    <t>Bandymo mašinos kalibravimas</t>
  </si>
  <si>
    <t>Ilgabėgių gamykla, Aerouosto g. 20, Šiauliai</t>
  </si>
  <si>
    <t>Poslinkio jutiklio kalibravimas</t>
  </si>
  <si>
    <t>Vėjo greičio matuoklio kalibravimas</t>
  </si>
  <si>
    <t>0,50...50,0 m/s, 5 taškai</t>
  </si>
  <si>
    <t>Liuksometro patikra</t>
  </si>
  <si>
    <t>Skenerių kalibravimo ir patikrinimo prietaisų kalibravimas</t>
  </si>
  <si>
    <t>VAE-RADIATEST 150/650 su kaitinimo elementais</t>
  </si>
  <si>
    <t> 8 taškai</t>
  </si>
  <si>
    <t>Termometro bimetalinio patikra</t>
  </si>
  <si>
    <t>350CRR; Robel</t>
  </si>
  <si>
    <t xml:space="preserve">(-30÷+70 )  ͦ C </t>
  </si>
  <si>
    <t>Termometro Infraraudonujų spindulių/ skaitmeninio patikra</t>
  </si>
  <si>
    <t>Manometro deguoninio
patikra+nuriebinimas</t>
  </si>
  <si>
    <t>0 ÷ 60 bar</t>
  </si>
  <si>
    <t>Manometro techninio patikra</t>
  </si>
  <si>
    <t>Manometro techninio dvigubo patikra</t>
  </si>
  <si>
    <t>Manometro-termometro patikra</t>
  </si>
  <si>
    <t>Slėgio keitiklio (Manometro elektrokontaktinio) patikra</t>
  </si>
  <si>
    <t>Slėgio kalibratoriaus
kalibravimas</t>
  </si>
  <si>
    <t>Druck DP1611</t>
  </si>
  <si>
    <t> 22 taškai</t>
  </si>
  <si>
    <t xml:space="preserve">4 pirkimo objekto dalis (toliau - p.o.d.) Masės matavimo ir jėgos matavimo prietaisų metrologinės patikros ir kalibravimo paslaugos
</t>
  </si>
  <si>
    <t>Elektroninių pakabinamų svarstyklių patikra</t>
  </si>
  <si>
    <t>iki 15 000 kg</t>
  </si>
  <si>
    <t>Elektroninių / mechaninių  svarstyklių 3 kl. Patikra</t>
  </si>
  <si>
    <t>iki 500 kg</t>
  </si>
  <si>
    <t>iki 3000 kg</t>
  </si>
  <si>
    <t>Masės komporatoriaus elektroninių svarstyklių kalibravimas</t>
  </si>
  <si>
    <t>Mettler-ToledoKES-3000</t>
  </si>
  <si>
    <t>Max=3000 kg Min=1  kg</t>
  </si>
  <si>
    <t>Svarsčių kalibravimas</t>
  </si>
  <si>
    <t>GO-20</t>
  </si>
  <si>
    <t>20 kg  (F2)</t>
  </si>
  <si>
    <t>20 kg (M1)</t>
  </si>
  <si>
    <t xml:space="preserve">KERN </t>
  </si>
  <si>
    <t>1 kg (M1)</t>
  </si>
  <si>
    <t>2 kg (M1)</t>
  </si>
  <si>
    <t>5 kg (M1)</t>
  </si>
  <si>
    <t>10 kg (M1)</t>
  </si>
  <si>
    <t>Dinamometrinio rakto patikra</t>
  </si>
  <si>
    <t>Vienpusis, 10-200 Nm</t>
  </si>
  <si>
    <t>Dinamometrinio jėgos matuoklio 
kalibravimas</t>
  </si>
  <si>
    <t>ERICHSEN</t>
  </si>
  <si>
    <t>0-250 kN ( 5 taškai)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</si>
</sst>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rgb="FF3F3F3F"/>
      <name val="Calibri"/>
      <family val="2"/>
      <scheme val="minor"/>
    </font>
    <font>
      <b/>
      <sz val="10"/>
      <color theme="1"/>
      <name val="Arial"/>
      <family val="2"/>
      <charset val="186"/>
    </font>
    <font>
      <sz val="11"/>
      <color theme="1"/>
      <name val="Arial"/>
      <family val="2"/>
      <charset val="186"/>
    </font>
    <font>
      <b/>
      <sz val="10"/>
      <color rgb="FF000000"/>
      <name val="Arial"/>
      <family val="2"/>
      <charset val="186"/>
    </font>
    <font>
      <b/>
      <sz val="10"/>
      <name val="Arial"/>
      <family val="2"/>
      <charset val="186"/>
    </font>
    <font>
      <sz val="10"/>
      <color rgb="FF000000"/>
      <name val="Arial"/>
      <family val="2"/>
      <charset val="186"/>
    </font>
    <font>
      <sz val="10"/>
      <color theme="1"/>
      <name val="Arial"/>
      <family val="2"/>
      <charset val="186"/>
    </font>
    <font>
      <sz val="10"/>
      <name val="Arial"/>
      <family val="2"/>
      <charset val="186"/>
    </font>
    <font>
      <i/>
      <sz val="10"/>
      <color rgb="FF365F91"/>
      <name val="Arial"/>
      <family val="2"/>
      <charset val="186"/>
    </font>
    <font>
      <sz val="11"/>
      <color rgb="FF000000"/>
      <name val="Calibri"/>
      <family val="2"/>
      <scheme val="minor"/>
    </font>
    <font>
      <i/>
      <sz val="10"/>
      <color theme="1"/>
      <name val="Arial"/>
      <family val="2"/>
      <charset val="186"/>
    </font>
    <font>
      <sz val="10"/>
      <color theme="1"/>
      <name val="Arial"/>
      <family val="2"/>
    </font>
    <font>
      <sz val="10"/>
      <color rgb="FF000000"/>
      <name val="Arial"/>
      <family val="2"/>
    </font>
    <font>
      <sz val="10"/>
      <color rgb="FFFF0000"/>
      <name val="Arial"/>
      <family val="2"/>
      <charset val="186"/>
    </font>
    <font>
      <b/>
      <sz val="10"/>
      <color rgb="FFFF0000"/>
      <name val="Arial"/>
      <family val="2"/>
      <charset val="186"/>
    </font>
    <font>
      <sz val="11"/>
      <color rgb="FFFF0000"/>
      <name val="Calibri"/>
      <family val="2"/>
      <scheme val="minor"/>
    </font>
    <font>
      <sz val="10"/>
      <name val="Arial"/>
      <family val="2"/>
    </font>
    <font>
      <sz val="11"/>
      <color theme="0"/>
      <name val="Calibri"/>
      <family val="2"/>
      <scheme val="minor"/>
    </font>
    <font>
      <sz val="10"/>
      <color theme="1"/>
      <name val="Arial"/>
      <family val="2"/>
      <charset val="186"/>
    </font>
  </fonts>
  <fills count="7">
    <fill>
      <patternFill patternType="none"/>
    </fill>
    <fill>
      <patternFill patternType="gray125"/>
    </fill>
    <fill>
      <patternFill patternType="solid">
        <fgColor rgb="FFF2F2F2"/>
      </patternFill>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19">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rgb="FF3F3F3F"/>
      </left>
      <right style="thin">
        <color rgb="FF3F3F3F"/>
      </right>
      <top/>
      <bottom style="thin">
        <color rgb="FF3F3F3F"/>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3F3F3F"/>
      </left>
      <right style="thin">
        <color rgb="FF3F3F3F"/>
      </right>
      <top/>
      <bottom/>
      <diagonal/>
    </border>
    <border>
      <left style="thin">
        <color indexed="64"/>
      </left>
      <right/>
      <top/>
      <bottom/>
      <diagonal/>
    </border>
  </borders>
  <cellStyleXfs count="2">
    <xf numFmtId="0" fontId="0" fillId="0" borderId="0"/>
    <xf numFmtId="0" fontId="1" fillId="2" borderId="1" applyNumberFormat="0" applyAlignment="0" applyProtection="0"/>
  </cellStyleXfs>
  <cellXfs count="162">
    <xf numFmtId="0" fontId="0" fillId="0" borderId="0" xfId="0"/>
    <xf numFmtId="0" fontId="2" fillId="0" borderId="0" xfId="0" applyFont="1" applyAlignment="1">
      <alignment vertical="center"/>
    </xf>
    <xf numFmtId="0" fontId="3" fillId="0" borderId="0" xfId="0" applyFont="1"/>
    <xf numFmtId="0" fontId="2" fillId="0" borderId="0" xfId="0" applyFont="1" applyAlignment="1">
      <alignment horizontal="center" wrapText="1"/>
    </xf>
    <xf numFmtId="0" fontId="4" fillId="0" borderId="0" xfId="0" applyFont="1" applyAlignment="1">
      <alignment horizontal="center" vertical="center" wrapText="1"/>
    </xf>
    <xf numFmtId="0" fontId="2" fillId="0" borderId="2" xfId="0" applyFont="1" applyBorder="1" applyAlignment="1">
      <alignment horizontal="center" vertical="center" wrapText="1"/>
    </xf>
    <xf numFmtId="0" fontId="4" fillId="3"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4"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7" fillId="0" borderId="2" xfId="0" applyFont="1" applyBorder="1" applyAlignment="1">
      <alignment horizontal="center"/>
    </xf>
    <xf numFmtId="0" fontId="7" fillId="0" borderId="2" xfId="0" applyFont="1" applyBorder="1" applyAlignment="1">
      <alignment horizontal="center" vertical="center"/>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5" fillId="4" borderId="2" xfId="0" applyFont="1" applyFill="1" applyBorder="1" applyAlignment="1">
      <alignment horizontal="center" vertical="center" wrapText="1"/>
    </xf>
    <xf numFmtId="0" fontId="7" fillId="0" borderId="0" xfId="0" applyFont="1" applyAlignment="1">
      <alignment horizontal="center"/>
    </xf>
    <xf numFmtId="0" fontId="9" fillId="0" borderId="0" xfId="0" applyFont="1" applyAlignment="1">
      <alignment horizontal="center" vertical="center" wrapText="1"/>
    </xf>
    <xf numFmtId="0" fontId="10" fillId="0" borderId="0" xfId="0" applyFont="1"/>
    <xf numFmtId="0" fontId="7" fillId="0" borderId="0" xfId="0" applyFont="1"/>
    <xf numFmtId="49" fontId="7" fillId="0" borderId="2" xfId="0" applyNumberFormat="1" applyFont="1" applyBorder="1" applyAlignment="1">
      <alignment horizontal="center"/>
    </xf>
    <xf numFmtId="0" fontId="12" fillId="0" borderId="6" xfId="0" applyFont="1" applyBorder="1" applyAlignment="1">
      <alignment horizontal="center" vertical="center" wrapText="1"/>
    </xf>
    <xf numFmtId="0" fontId="3" fillId="0" borderId="0" xfId="0" applyFont="1" applyAlignment="1">
      <alignment horizontal="center"/>
    </xf>
    <xf numFmtId="0" fontId="0" fillId="0" borderId="0" xfId="0" applyAlignment="1">
      <alignment horizontal="center"/>
    </xf>
    <xf numFmtId="0" fontId="6" fillId="3" borderId="2" xfId="0" applyFont="1" applyFill="1" applyBorder="1" applyAlignment="1">
      <alignment horizontal="center" wrapText="1"/>
    </xf>
    <xf numFmtId="0" fontId="2" fillId="0" borderId="0" xfId="0" applyFont="1" applyAlignment="1">
      <alignment horizontal="center" vertical="center"/>
    </xf>
    <xf numFmtId="0" fontId="6" fillId="3" borderId="11" xfId="0" applyFont="1" applyFill="1" applyBorder="1" applyAlignment="1">
      <alignment horizontal="center" wrapText="1"/>
    </xf>
    <xf numFmtId="0" fontId="3" fillId="0" borderId="0" xfId="0" applyFont="1" applyAlignment="1">
      <alignment horizontal="center" vertical="center"/>
    </xf>
    <xf numFmtId="0" fontId="6" fillId="3" borderId="2" xfId="0" applyFont="1" applyFill="1" applyBorder="1" applyAlignment="1">
      <alignment horizontal="center" vertical="center"/>
    </xf>
    <xf numFmtId="0" fontId="6" fillId="3" borderId="6"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0" fillId="0" borderId="0" xfId="0" applyAlignment="1">
      <alignment horizontal="center" vertical="center"/>
    </xf>
    <xf numFmtId="0" fontId="6" fillId="3" borderId="6" xfId="0" applyFont="1" applyFill="1" applyBorder="1" applyAlignment="1">
      <alignment horizontal="center" vertical="center"/>
    </xf>
    <xf numFmtId="0" fontId="6" fillId="3" borderId="2" xfId="0" applyFont="1" applyFill="1" applyBorder="1" applyAlignment="1">
      <alignment horizontal="center" vertical="top" wrapText="1" indent="1"/>
    </xf>
    <xf numFmtId="0" fontId="6" fillId="3" borderId="11" xfId="0" applyFont="1" applyFill="1" applyBorder="1" applyAlignment="1">
      <alignment horizontal="center" vertical="top" wrapText="1" indent="1"/>
    </xf>
    <xf numFmtId="0" fontId="6" fillId="3" borderId="7" xfId="0" applyFont="1" applyFill="1" applyBorder="1" applyAlignment="1">
      <alignment horizontal="center" vertical="center"/>
    </xf>
    <xf numFmtId="0" fontId="14" fillId="0" borderId="2" xfId="0" applyFont="1" applyBorder="1" applyAlignment="1">
      <alignment horizontal="center" vertical="center"/>
    </xf>
    <xf numFmtId="0" fontId="15" fillId="4" borderId="2" xfId="0" applyFont="1" applyFill="1" applyBorder="1" applyAlignment="1">
      <alignment horizontal="center" vertical="center" wrapText="1"/>
    </xf>
    <xf numFmtId="0" fontId="16" fillId="0" borderId="0" xfId="0" applyFont="1"/>
    <xf numFmtId="0" fontId="13"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3" borderId="6" xfId="0" applyFont="1" applyFill="1" applyBorder="1" applyAlignment="1">
      <alignment horizontal="center" vertical="center" wrapText="1"/>
    </xf>
    <xf numFmtId="0" fontId="7" fillId="3" borderId="11" xfId="0" applyFont="1" applyFill="1" applyBorder="1" applyAlignment="1">
      <alignment horizontal="center" wrapText="1"/>
    </xf>
    <xf numFmtId="0" fontId="6" fillId="3" borderId="2" xfId="0" applyFont="1" applyFill="1" applyBorder="1" applyAlignment="1">
      <alignment vertical="center" wrapText="1"/>
    </xf>
    <xf numFmtId="0" fontId="12" fillId="0" borderId="7" xfId="1"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9"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left" vertical="center" wrapText="1"/>
    </xf>
    <xf numFmtId="0" fontId="13" fillId="0" borderId="2" xfId="0" applyFont="1" applyBorder="1" applyAlignment="1">
      <alignment horizontal="center" vertical="center" wrapText="1"/>
    </xf>
    <xf numFmtId="0" fontId="13" fillId="0" borderId="9" xfId="0" applyFont="1" applyBorder="1" applyAlignment="1">
      <alignment horizontal="center" vertical="center" wrapText="1"/>
    </xf>
    <xf numFmtId="0" fontId="6" fillId="3" borderId="2" xfId="0" applyFont="1" applyFill="1" applyBorder="1" applyAlignment="1">
      <alignment horizontal="left" vertical="center"/>
    </xf>
    <xf numFmtId="0" fontId="6" fillId="3" borderId="6" xfId="0" applyFont="1" applyFill="1" applyBorder="1" applyAlignment="1">
      <alignment horizontal="left" vertical="center"/>
    </xf>
    <xf numFmtId="0" fontId="13" fillId="3" borderId="2" xfId="0" applyFont="1" applyFill="1" applyBorder="1" applyAlignment="1">
      <alignment horizontal="left" vertical="center"/>
    </xf>
    <xf numFmtId="0" fontId="13" fillId="0" borderId="2" xfId="0" applyFont="1" applyBorder="1" applyAlignment="1">
      <alignment horizontal="left" vertical="center" wrapText="1"/>
    </xf>
    <xf numFmtId="49" fontId="7" fillId="0" borderId="2" xfId="0" applyNumberFormat="1" applyFont="1" applyBorder="1" applyAlignment="1">
      <alignment horizontal="center" vertical="center"/>
    </xf>
    <xf numFmtId="0" fontId="12" fillId="6" borderId="2" xfId="0" applyFont="1" applyFill="1" applyBorder="1" applyAlignment="1">
      <alignment horizontal="center" vertical="center"/>
    </xf>
    <xf numFmtId="0" fontId="12" fillId="6" borderId="2" xfId="0" applyFont="1" applyFill="1" applyBorder="1" applyAlignment="1">
      <alignment horizontal="left" vertical="center" wrapText="1"/>
    </xf>
    <xf numFmtId="0" fontId="12" fillId="6" borderId="2" xfId="0" applyFont="1" applyFill="1" applyBorder="1" applyAlignment="1">
      <alignment horizontal="left" vertical="center"/>
    </xf>
    <xf numFmtId="2" fontId="2" fillId="0" borderId="2" xfId="0" applyNumberFormat="1" applyFont="1" applyBorder="1" applyAlignment="1">
      <alignment horizontal="center" vertical="center" wrapText="1"/>
    </xf>
    <xf numFmtId="2" fontId="2" fillId="0" borderId="2" xfId="0" applyNumberFormat="1" applyFont="1" applyBorder="1" applyAlignment="1">
      <alignment horizontal="right"/>
    </xf>
    <xf numFmtId="2" fontId="2" fillId="0" borderId="6" xfId="0" applyNumberFormat="1" applyFont="1" applyBorder="1" applyAlignment="1">
      <alignment horizontal="center" vertical="center"/>
    </xf>
    <xf numFmtId="2" fontId="2" fillId="0" borderId="2" xfId="0" applyNumberFormat="1" applyFont="1" applyBorder="1" applyAlignment="1">
      <alignment horizontal="center" vertical="center"/>
    </xf>
    <xf numFmtId="0" fontId="6" fillId="0" borderId="6" xfId="0" applyFont="1" applyBorder="1" applyAlignment="1">
      <alignment horizontal="left" vertical="center" wrapText="1"/>
    </xf>
    <xf numFmtId="0" fontId="6" fillId="3" borderId="2" xfId="0" applyFont="1" applyFill="1" applyBorder="1" applyAlignment="1">
      <alignment horizontal="left" vertical="center" wrapText="1"/>
    </xf>
    <xf numFmtId="0" fontId="6" fillId="3" borderId="12"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9"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6" xfId="0" applyFont="1" applyFill="1" applyBorder="1" applyAlignment="1">
      <alignment horizontal="left" vertical="center" wrapText="1"/>
    </xf>
    <xf numFmtId="0" fontId="13" fillId="3" borderId="6" xfId="0" applyFont="1" applyFill="1" applyBorder="1" applyAlignment="1">
      <alignment horizontal="center" vertical="center"/>
    </xf>
    <xf numFmtId="0" fontId="6" fillId="3" borderId="7"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6" xfId="0" applyFont="1" applyBorder="1" applyAlignment="1">
      <alignment horizontal="center" vertical="center" wrapText="1"/>
    </xf>
    <xf numFmtId="0" fontId="6" fillId="0" borderId="14" xfId="0" applyFont="1" applyBorder="1" applyAlignment="1">
      <alignment horizontal="left" vertical="center" wrapText="1"/>
    </xf>
    <xf numFmtId="0" fontId="8" fillId="3" borderId="6"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12" xfId="0" applyFont="1" applyBorder="1" applyAlignment="1">
      <alignment horizontal="left" vertical="center" wrapText="1"/>
    </xf>
    <xf numFmtId="0" fontId="12" fillId="0" borderId="1" xfId="0" applyFont="1" applyBorder="1" applyAlignment="1">
      <alignment horizontal="center" vertical="center" wrapText="1"/>
    </xf>
    <xf numFmtId="0" fontId="18" fillId="0" borderId="0" xfId="0" applyFont="1"/>
    <xf numFmtId="0" fontId="0" fillId="6" borderId="0" xfId="0" applyFill="1"/>
    <xf numFmtId="0" fontId="18" fillId="6" borderId="0" xfId="0" applyFont="1" applyFill="1"/>
    <xf numFmtId="0" fontId="7" fillId="6" borderId="2" xfId="0" applyFont="1" applyFill="1" applyBorder="1" applyAlignment="1">
      <alignment horizontal="center" vertical="center" wrapText="1"/>
    </xf>
    <xf numFmtId="0" fontId="6" fillId="3" borderId="13" xfId="0" applyFont="1" applyFill="1" applyBorder="1" applyAlignment="1">
      <alignment horizontal="center" wrapText="1"/>
    </xf>
    <xf numFmtId="0" fontId="7" fillId="0" borderId="13" xfId="0" applyFont="1" applyBorder="1" applyAlignment="1">
      <alignment horizontal="center" vertical="center"/>
    </xf>
    <xf numFmtId="0" fontId="8" fillId="0" borderId="13" xfId="0" applyFont="1" applyBorder="1" applyAlignment="1">
      <alignment horizontal="center" vertical="center" wrapText="1"/>
    </xf>
    <xf numFmtId="0" fontId="6" fillId="3" borderId="13" xfId="0" applyFont="1" applyFill="1" applyBorder="1" applyAlignment="1">
      <alignment horizontal="center" vertical="center"/>
    </xf>
    <xf numFmtId="0" fontId="5" fillId="4" borderId="13" xfId="0" applyFont="1" applyFill="1" applyBorder="1" applyAlignment="1">
      <alignment horizontal="center" vertical="center" wrapText="1"/>
    </xf>
    <xf numFmtId="0" fontId="5" fillId="0" borderId="13" xfId="0" applyFont="1" applyBorder="1" applyAlignment="1">
      <alignment horizontal="center" vertical="center" wrapText="1"/>
    </xf>
    <xf numFmtId="0" fontId="6" fillId="3" borderId="14" xfId="0" applyFont="1" applyFill="1" applyBorder="1" applyAlignment="1">
      <alignment horizontal="center" wrapText="1"/>
    </xf>
    <xf numFmtId="0" fontId="7" fillId="0" borderId="16" xfId="0" applyFont="1" applyBorder="1" applyAlignment="1">
      <alignment horizontal="center" vertical="center"/>
    </xf>
    <xf numFmtId="0" fontId="13" fillId="3" borderId="15" xfId="0" applyFont="1" applyFill="1" applyBorder="1" applyAlignment="1">
      <alignment horizontal="left" vertical="center" wrapText="1"/>
    </xf>
    <xf numFmtId="0" fontId="8" fillId="0" borderId="16" xfId="0" applyFont="1" applyBorder="1" applyAlignment="1">
      <alignment horizontal="center" vertical="center" wrapText="1"/>
    </xf>
    <xf numFmtId="0" fontId="13" fillId="3" borderId="15" xfId="0" applyFont="1" applyFill="1" applyBorder="1" applyAlignment="1">
      <alignment horizontal="center" vertical="center" wrapText="1"/>
    </xf>
    <xf numFmtId="0" fontId="6" fillId="3" borderId="15" xfId="0" applyFont="1" applyFill="1" applyBorder="1" applyAlignment="1">
      <alignment horizontal="center" vertical="center"/>
    </xf>
    <xf numFmtId="0" fontId="5" fillId="4" borderId="16" xfId="0" applyFont="1" applyFill="1" applyBorder="1" applyAlignment="1">
      <alignment horizontal="center" vertical="center" wrapText="1"/>
    </xf>
    <xf numFmtId="0" fontId="5" fillId="0" borderId="16" xfId="0" applyFont="1" applyBorder="1" applyAlignment="1">
      <alignment horizontal="center" vertical="center" wrapText="1"/>
    </xf>
    <xf numFmtId="2" fontId="2" fillId="0" borderId="6" xfId="0" applyNumberFormat="1" applyFont="1" applyBorder="1" applyAlignment="1">
      <alignment horizontal="center"/>
    </xf>
    <xf numFmtId="0" fontId="6" fillId="3" borderId="13"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0" borderId="13" xfId="0" applyFont="1" applyBorder="1" applyAlignment="1">
      <alignment horizontal="center" vertical="center"/>
    </xf>
    <xf numFmtId="0" fontId="2" fillId="4" borderId="13" xfId="0" applyFont="1" applyFill="1" applyBorder="1" applyAlignment="1">
      <alignment horizontal="center" vertical="center" wrapText="1"/>
    </xf>
    <xf numFmtId="0" fontId="7" fillId="0" borderId="6" xfId="0" applyFont="1" applyBorder="1" applyAlignment="1">
      <alignment horizontal="center" vertical="center"/>
    </xf>
    <xf numFmtId="0" fontId="8" fillId="0" borderId="6" xfId="0" applyFont="1" applyBorder="1" applyAlignment="1">
      <alignment horizontal="center" vertical="center" wrapText="1"/>
    </xf>
    <xf numFmtId="0" fontId="5" fillId="4" borderId="6" xfId="0" applyFont="1" applyFill="1" applyBorder="1" applyAlignment="1">
      <alignment horizontal="center" vertical="center" wrapText="1"/>
    </xf>
    <xf numFmtId="0" fontId="5" fillId="0" borderId="6" xfId="0" applyFont="1" applyBorder="1" applyAlignment="1">
      <alignment horizontal="center" vertical="center" wrapText="1"/>
    </xf>
    <xf numFmtId="0" fontId="7" fillId="6" borderId="6" xfId="0" applyFont="1" applyFill="1" applyBorder="1" applyAlignment="1">
      <alignment horizontal="left" vertical="center" wrapText="1"/>
    </xf>
    <xf numFmtId="0" fontId="13" fillId="0" borderId="6"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18" fillId="6" borderId="0" xfId="0" applyFont="1" applyFill="1" applyAlignment="1">
      <alignment horizontal="center"/>
    </xf>
    <xf numFmtId="0" fontId="7" fillId="6" borderId="2" xfId="0" applyFont="1" applyFill="1" applyBorder="1" applyAlignment="1">
      <alignment horizontal="center" vertical="center"/>
    </xf>
    <xf numFmtId="0" fontId="6" fillId="3" borderId="6" xfId="0" applyFont="1" applyFill="1" applyBorder="1" applyAlignment="1">
      <alignment vertical="center" wrapText="1"/>
    </xf>
    <xf numFmtId="0" fontId="6" fillId="3" borderId="7" xfId="0" applyFont="1" applyFill="1" applyBorder="1" applyAlignment="1">
      <alignment vertical="center" wrapText="1"/>
    </xf>
    <xf numFmtId="0" fontId="6" fillId="0" borderId="1" xfId="0" applyFont="1" applyBorder="1" applyAlignment="1">
      <alignment vertical="center"/>
    </xf>
    <xf numFmtId="0" fontId="6" fillId="3" borderId="1" xfId="0" applyFont="1" applyFill="1" applyBorder="1" applyAlignment="1">
      <alignment vertical="center" wrapText="1"/>
    </xf>
    <xf numFmtId="0" fontId="6" fillId="0" borderId="17" xfId="0" applyFont="1" applyBorder="1" applyAlignment="1">
      <alignment vertical="center"/>
    </xf>
    <xf numFmtId="0" fontId="6" fillId="3" borderId="13" xfId="0" applyFont="1" applyFill="1" applyBorder="1" applyAlignment="1">
      <alignment vertical="center"/>
    </xf>
    <xf numFmtId="0" fontId="6" fillId="0" borderId="13" xfId="0" applyFont="1" applyBorder="1" applyAlignment="1">
      <alignment vertical="center" wrapText="1"/>
    </xf>
    <xf numFmtId="0" fontId="6" fillId="0" borderId="1" xfId="0" applyFont="1" applyBorder="1" applyAlignment="1">
      <alignment vertical="center" wrapText="1"/>
    </xf>
    <xf numFmtId="0" fontId="6" fillId="3" borderId="18" xfId="0" applyFont="1" applyFill="1" applyBorder="1" applyAlignment="1">
      <alignment horizontal="center" vertical="center" wrapText="1"/>
    </xf>
    <xf numFmtId="0" fontId="13" fillId="0" borderId="2" xfId="0" applyFont="1" applyBorder="1" applyAlignment="1">
      <alignment horizontal="left" wrapText="1"/>
    </xf>
    <xf numFmtId="0" fontId="13" fillId="0" borderId="13" xfId="0" applyFont="1" applyBorder="1" applyAlignment="1">
      <alignment horizontal="left" wrapText="1"/>
    </xf>
    <xf numFmtId="0" fontId="13" fillId="0" borderId="7" xfId="0" applyFont="1" applyBorder="1" applyAlignment="1">
      <alignment horizontal="left" wrapText="1"/>
    </xf>
    <xf numFmtId="0" fontId="13" fillId="0" borderId="8" xfId="0" applyFont="1" applyBorder="1" applyAlignment="1">
      <alignment horizontal="left" wrapText="1"/>
    </xf>
    <xf numFmtId="0" fontId="13" fillId="3" borderId="7" xfId="0" applyFont="1" applyFill="1" applyBorder="1" applyAlignment="1">
      <alignment horizontal="left" wrapText="1"/>
    </xf>
    <xf numFmtId="0" fontId="17" fillId="0" borderId="9" xfId="0" applyFont="1" applyBorder="1" applyAlignment="1">
      <alignment horizontal="left" wrapText="1"/>
    </xf>
    <xf numFmtId="0" fontId="13" fillId="0" borderId="6" xfId="0" applyFont="1" applyBorder="1" applyAlignment="1">
      <alignment horizontal="left"/>
    </xf>
    <xf numFmtId="0" fontId="13" fillId="0" borderId="9" xfId="0" applyFont="1" applyBorder="1" applyAlignment="1">
      <alignment horizontal="left"/>
    </xf>
    <xf numFmtId="0" fontId="12" fillId="3" borderId="1" xfId="0" applyFont="1" applyFill="1" applyBorder="1" applyAlignment="1">
      <alignment horizontal="left" vertical="center" wrapText="1"/>
    </xf>
    <xf numFmtId="0" fontId="13" fillId="0" borderId="3" xfId="0" applyFont="1" applyBorder="1" applyAlignment="1">
      <alignment horizontal="center"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0" fontId="13" fillId="3" borderId="7" xfId="0" applyFont="1" applyFill="1" applyBorder="1" applyAlignment="1">
      <alignment horizontal="center" vertical="center" wrapText="1"/>
    </xf>
    <xf numFmtId="0" fontId="19" fillId="6" borderId="3"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9" xfId="0" applyFont="1" applyBorder="1" applyAlignment="1">
      <alignment horizontal="center" vertical="center" wrapText="1"/>
    </xf>
    <xf numFmtId="0" fontId="12" fillId="0" borderId="2"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left"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2" fillId="0" borderId="7" xfId="0" applyFont="1" applyBorder="1"/>
    <xf numFmtId="0" fontId="2" fillId="0" borderId="10" xfId="0" applyFont="1" applyBorder="1"/>
    <xf numFmtId="0" fontId="0" fillId="0" borderId="11" xfId="0" applyBorder="1"/>
    <xf numFmtId="0" fontId="2" fillId="0" borderId="3" xfId="0" applyFont="1" applyBorder="1" applyAlignment="1">
      <alignment vertical="center" wrapText="1"/>
    </xf>
    <xf numFmtId="0" fontId="2" fillId="0" borderId="4" xfId="0" applyFont="1" applyBorder="1" applyAlignment="1">
      <alignment vertical="center" wrapText="1"/>
    </xf>
    <xf numFmtId="0" fontId="0" fillId="0" borderId="5" xfId="0" applyBorder="1" applyAlignment="1">
      <alignment vertical="center" wrapText="1"/>
    </xf>
    <xf numFmtId="0" fontId="2" fillId="0" borderId="3" xfId="0" applyFont="1" applyBorder="1"/>
    <xf numFmtId="0" fontId="2" fillId="0" borderId="4" xfId="0" applyFont="1" applyBorder="1"/>
    <xf numFmtId="0" fontId="0" fillId="0" borderId="5" xfId="0" applyBorder="1"/>
    <xf numFmtId="0" fontId="2" fillId="0" borderId="0" xfId="0" applyFont="1" applyAlignment="1">
      <alignment horizontal="left" vertical="center"/>
    </xf>
  </cellXfs>
  <cellStyles count="2">
    <cellStyle name="Normal" xfId="0" builtinId="0"/>
    <cellStyle name="Output" xfId="1" builtinId="21"/>
  </cellStyles>
  <dxfs count="4">
    <dxf>
      <font>
        <color theme="4"/>
      </font>
    </dxf>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4"/>
  <sheetViews>
    <sheetView tabSelected="1" topLeftCell="A27" zoomScale="85" zoomScaleNormal="85" workbookViewId="0">
      <selection activeCell="C8" sqref="C8"/>
    </sheetView>
  </sheetViews>
  <sheetFormatPr defaultRowHeight="14.5" x14ac:dyDescent="0.35"/>
  <cols>
    <col min="1" max="1" width="8.81640625" customWidth="1"/>
    <col min="2" max="2" width="8.81640625" hidden="1" customWidth="1"/>
    <col min="3" max="3" width="46.1796875" customWidth="1"/>
    <col min="4" max="4" width="15.54296875" style="23" customWidth="1"/>
    <col min="5" max="5" width="15.54296875" customWidth="1"/>
    <col min="6" max="6" width="15.54296875" style="23" customWidth="1"/>
    <col min="7" max="7" width="34.54296875" style="23" customWidth="1"/>
    <col min="8" max="8" width="29.453125" customWidth="1"/>
    <col min="9" max="10" width="14.54296875" customWidth="1"/>
    <col min="11" max="11" width="18.54296875" customWidth="1"/>
  </cols>
  <sheetData>
    <row r="1" spans="1:11" x14ac:dyDescent="0.35">
      <c r="A1" s="147" t="s">
        <v>0</v>
      </c>
      <c r="B1" s="147"/>
      <c r="C1" s="147"/>
      <c r="D1" s="147"/>
      <c r="E1" s="147"/>
      <c r="F1" s="147"/>
      <c r="G1" s="22"/>
      <c r="H1" s="2"/>
    </row>
    <row r="2" spans="1:11" x14ac:dyDescent="0.35">
      <c r="A2" s="1"/>
      <c r="B2" s="1"/>
      <c r="C2" s="2"/>
      <c r="D2" s="22"/>
      <c r="E2" s="2"/>
      <c r="F2" s="22"/>
      <c r="G2" s="22"/>
      <c r="H2" s="2"/>
      <c r="I2" s="3" t="s">
        <v>1</v>
      </c>
      <c r="J2" s="3"/>
      <c r="K2" s="4" t="s">
        <v>1</v>
      </c>
    </row>
    <row r="3" spans="1:11" ht="39" x14ac:dyDescent="0.35">
      <c r="A3" s="5" t="s">
        <v>2</v>
      </c>
      <c r="B3" s="6" t="s">
        <v>3</v>
      </c>
      <c r="C3" s="7" t="s">
        <v>4</v>
      </c>
      <c r="D3" s="7" t="s">
        <v>5</v>
      </c>
      <c r="E3" s="8" t="s">
        <v>6</v>
      </c>
      <c r="F3" s="8" t="s">
        <v>7</v>
      </c>
      <c r="G3" s="8" t="s">
        <v>8</v>
      </c>
      <c r="H3" s="8" t="s">
        <v>9</v>
      </c>
      <c r="I3" s="9" t="s">
        <v>10</v>
      </c>
      <c r="J3" s="5" t="s">
        <v>11</v>
      </c>
      <c r="K3" s="10" t="s">
        <v>12</v>
      </c>
    </row>
    <row r="4" spans="1:11" ht="32.5" customHeight="1" x14ac:dyDescent="0.35">
      <c r="A4" s="149" t="s">
        <v>13</v>
      </c>
      <c r="B4" s="150"/>
      <c r="C4" s="150"/>
      <c r="D4" s="150"/>
      <c r="E4" s="150"/>
      <c r="F4" s="150"/>
      <c r="G4" s="150"/>
      <c r="H4" s="150"/>
      <c r="I4" s="150"/>
      <c r="J4" s="150"/>
      <c r="K4" s="151"/>
    </row>
    <row r="5" spans="1:11" x14ac:dyDescent="0.35">
      <c r="A5" s="11" t="s">
        <v>14</v>
      </c>
      <c r="B5" s="12"/>
      <c r="C5" s="13" t="s">
        <v>15</v>
      </c>
      <c r="D5" s="139">
        <v>8</v>
      </c>
      <c r="E5" s="14" t="s">
        <v>16</v>
      </c>
      <c r="F5" s="21" t="s">
        <v>17</v>
      </c>
      <c r="G5" s="49" t="s">
        <v>18</v>
      </c>
      <c r="H5" s="58" t="s">
        <v>19</v>
      </c>
      <c r="I5" s="15"/>
      <c r="J5" s="7">
        <f>ROUND(D5*I5,2)</f>
        <v>0</v>
      </c>
      <c r="K5" s="15"/>
    </row>
    <row r="6" spans="1:11" x14ac:dyDescent="0.35">
      <c r="A6" s="11" t="s">
        <v>20</v>
      </c>
      <c r="B6" s="12"/>
      <c r="C6" s="13" t="s">
        <v>21</v>
      </c>
      <c r="D6" s="140">
        <v>4</v>
      </c>
      <c r="E6" s="14" t="s">
        <v>16</v>
      </c>
      <c r="F6" s="21" t="s">
        <v>17</v>
      </c>
      <c r="G6" s="14" t="s">
        <v>22</v>
      </c>
      <c r="H6" s="59" t="s">
        <v>19</v>
      </c>
      <c r="I6" s="15"/>
      <c r="J6" s="7">
        <f t="shared" ref="J6:J47" si="0">ROUND(D6*I6,2)</f>
        <v>0</v>
      </c>
      <c r="K6" s="15"/>
    </row>
    <row r="7" spans="1:11" x14ac:dyDescent="0.35">
      <c r="A7" s="20" t="s">
        <v>23</v>
      </c>
      <c r="B7" s="12"/>
      <c r="C7" s="13" t="s">
        <v>24</v>
      </c>
      <c r="D7" s="140">
        <v>6</v>
      </c>
      <c r="E7" s="14" t="s">
        <v>16</v>
      </c>
      <c r="F7" s="21" t="s">
        <v>17</v>
      </c>
      <c r="G7" s="14" t="s">
        <v>25</v>
      </c>
      <c r="H7" s="59" t="s">
        <v>19</v>
      </c>
      <c r="I7" s="15"/>
      <c r="J7" s="7">
        <f t="shared" si="0"/>
        <v>0</v>
      </c>
      <c r="K7" s="15"/>
    </row>
    <row r="8" spans="1:11" x14ac:dyDescent="0.35">
      <c r="A8" s="20" t="s">
        <v>26</v>
      </c>
      <c r="B8" s="12"/>
      <c r="C8" s="130" t="s">
        <v>27</v>
      </c>
      <c r="D8" s="140">
        <v>6</v>
      </c>
      <c r="E8" s="14" t="s">
        <v>16</v>
      </c>
      <c r="F8" s="21" t="s">
        <v>17</v>
      </c>
      <c r="G8" s="34" t="s">
        <v>28</v>
      </c>
      <c r="H8" s="59" t="s">
        <v>19</v>
      </c>
      <c r="I8" s="15"/>
      <c r="J8" s="7">
        <f t="shared" si="0"/>
        <v>0</v>
      </c>
      <c r="K8" s="15"/>
    </row>
    <row r="9" spans="1:11" x14ac:dyDescent="0.35">
      <c r="A9" s="20" t="s">
        <v>29</v>
      </c>
      <c r="B9" s="12"/>
      <c r="C9" s="131" t="s">
        <v>30</v>
      </c>
      <c r="D9" s="140">
        <v>23</v>
      </c>
      <c r="E9" s="14" t="s">
        <v>16</v>
      </c>
      <c r="F9" s="21" t="s">
        <v>17</v>
      </c>
      <c r="G9" s="141" t="s">
        <v>18</v>
      </c>
      <c r="H9" s="59" t="s">
        <v>19</v>
      </c>
      <c r="I9" s="15"/>
      <c r="J9" s="7">
        <f t="shared" si="0"/>
        <v>0</v>
      </c>
      <c r="K9" s="15"/>
    </row>
    <row r="10" spans="1:11" x14ac:dyDescent="0.35">
      <c r="A10" s="20" t="s">
        <v>31</v>
      </c>
      <c r="B10" s="12"/>
      <c r="C10" s="133" t="s">
        <v>30</v>
      </c>
      <c r="D10" s="140">
        <v>10</v>
      </c>
      <c r="E10" s="14" t="s">
        <v>16</v>
      </c>
      <c r="F10" s="21" t="s">
        <v>17</v>
      </c>
      <c r="G10" s="141" t="s">
        <v>32</v>
      </c>
      <c r="H10" s="59" t="s">
        <v>19</v>
      </c>
      <c r="I10" s="15"/>
      <c r="J10" s="7">
        <f t="shared" si="0"/>
        <v>0</v>
      </c>
      <c r="K10" s="15"/>
    </row>
    <row r="11" spans="1:11" x14ac:dyDescent="0.35">
      <c r="A11" s="20" t="s">
        <v>33</v>
      </c>
      <c r="B11" s="12"/>
      <c r="C11" s="130" t="s">
        <v>34</v>
      </c>
      <c r="D11" s="140">
        <v>3</v>
      </c>
      <c r="E11" s="14" t="s">
        <v>16</v>
      </c>
      <c r="F11" s="21" t="s">
        <v>17</v>
      </c>
      <c r="G11" s="44" t="s">
        <v>35</v>
      </c>
      <c r="H11" s="59" t="s">
        <v>19</v>
      </c>
      <c r="I11" s="15"/>
      <c r="J11" s="7">
        <f t="shared" si="0"/>
        <v>0</v>
      </c>
      <c r="K11" s="15"/>
    </row>
    <row r="12" spans="1:11" x14ac:dyDescent="0.35">
      <c r="A12" s="20" t="s">
        <v>36</v>
      </c>
      <c r="B12" s="12"/>
      <c r="C12" s="132" t="s">
        <v>37</v>
      </c>
      <c r="D12" s="140">
        <v>3</v>
      </c>
      <c r="E12" s="14" t="s">
        <v>16</v>
      </c>
      <c r="F12" s="21" t="s">
        <v>17</v>
      </c>
      <c r="G12" s="44" t="s">
        <v>35</v>
      </c>
      <c r="H12" s="59" t="s">
        <v>19</v>
      </c>
      <c r="I12" s="15"/>
      <c r="J12" s="7">
        <f t="shared" si="0"/>
        <v>0</v>
      </c>
      <c r="K12" s="15"/>
    </row>
    <row r="13" spans="1:11" x14ac:dyDescent="0.35">
      <c r="A13" s="20" t="s">
        <v>38</v>
      </c>
      <c r="B13" s="12"/>
      <c r="C13" s="134" t="s">
        <v>39</v>
      </c>
      <c r="D13" s="140">
        <v>2</v>
      </c>
      <c r="E13" s="14" t="s">
        <v>16</v>
      </c>
      <c r="F13" s="21" t="s">
        <v>17</v>
      </c>
      <c r="G13" s="142" t="s">
        <v>40</v>
      </c>
      <c r="H13" s="59" t="s">
        <v>19</v>
      </c>
      <c r="I13" s="15"/>
      <c r="J13" s="7">
        <f t="shared" si="0"/>
        <v>0</v>
      </c>
      <c r="K13" s="15"/>
    </row>
    <row r="14" spans="1:11" x14ac:dyDescent="0.35">
      <c r="A14" s="20" t="s">
        <v>41</v>
      </c>
      <c r="B14" s="12"/>
      <c r="C14" s="135" t="s">
        <v>42</v>
      </c>
      <c r="D14" s="140">
        <v>2</v>
      </c>
      <c r="E14" s="14" t="s">
        <v>16</v>
      </c>
      <c r="F14" s="56" t="s">
        <v>43</v>
      </c>
      <c r="G14" s="50" t="s">
        <v>44</v>
      </c>
      <c r="H14" s="59" t="s">
        <v>19</v>
      </c>
      <c r="I14" s="15"/>
      <c r="J14" s="7">
        <f t="shared" si="0"/>
        <v>0</v>
      </c>
      <c r="K14" s="15"/>
    </row>
    <row r="15" spans="1:11" x14ac:dyDescent="0.35">
      <c r="A15" s="20" t="s">
        <v>45</v>
      </c>
      <c r="B15" s="12"/>
      <c r="C15" s="135" t="s">
        <v>42</v>
      </c>
      <c r="D15" s="140">
        <v>2</v>
      </c>
      <c r="E15" s="14" t="s">
        <v>16</v>
      </c>
      <c r="F15" s="51" t="s">
        <v>46</v>
      </c>
      <c r="G15" s="51" t="s">
        <v>47</v>
      </c>
      <c r="H15" s="59" t="s">
        <v>19</v>
      </c>
      <c r="I15" s="15"/>
      <c r="J15" s="7">
        <f t="shared" si="0"/>
        <v>0</v>
      </c>
      <c r="K15" s="15"/>
    </row>
    <row r="16" spans="1:11" x14ac:dyDescent="0.35">
      <c r="A16" s="20" t="s">
        <v>48</v>
      </c>
      <c r="B16" s="12"/>
      <c r="C16" s="135" t="s">
        <v>42</v>
      </c>
      <c r="D16" s="140">
        <v>2</v>
      </c>
      <c r="E16" s="14" t="s">
        <v>16</v>
      </c>
      <c r="F16" s="51" t="s">
        <v>49</v>
      </c>
      <c r="G16" s="51" t="s">
        <v>50</v>
      </c>
      <c r="H16" s="59" t="s">
        <v>19</v>
      </c>
      <c r="I16" s="15"/>
      <c r="J16" s="7">
        <f t="shared" si="0"/>
        <v>0</v>
      </c>
      <c r="K16" s="15"/>
    </row>
    <row r="17" spans="1:11" x14ac:dyDescent="0.35">
      <c r="A17" s="20" t="s">
        <v>51</v>
      </c>
      <c r="B17" s="12"/>
      <c r="C17" s="135" t="s">
        <v>42</v>
      </c>
      <c r="D17" s="140">
        <v>2</v>
      </c>
      <c r="E17" s="14" t="s">
        <v>16</v>
      </c>
      <c r="F17" s="51" t="s">
        <v>52</v>
      </c>
      <c r="G17" s="51" t="s">
        <v>53</v>
      </c>
      <c r="H17" s="59" t="s">
        <v>19</v>
      </c>
      <c r="I17" s="15"/>
      <c r="J17" s="7">
        <f t="shared" si="0"/>
        <v>0</v>
      </c>
      <c r="K17" s="15"/>
    </row>
    <row r="18" spans="1:11" x14ac:dyDescent="0.35">
      <c r="A18" s="20" t="s">
        <v>54</v>
      </c>
      <c r="B18" s="12"/>
      <c r="C18" s="135" t="s">
        <v>42</v>
      </c>
      <c r="D18" s="140">
        <v>2</v>
      </c>
      <c r="E18" s="14" t="s">
        <v>16</v>
      </c>
      <c r="F18" s="51" t="s">
        <v>55</v>
      </c>
      <c r="G18" s="143" t="s">
        <v>56</v>
      </c>
      <c r="H18" s="59" t="s">
        <v>19</v>
      </c>
      <c r="I18" s="15"/>
      <c r="J18" s="7">
        <f t="shared" si="0"/>
        <v>0</v>
      </c>
      <c r="K18" s="15"/>
    </row>
    <row r="19" spans="1:11" x14ac:dyDescent="0.35">
      <c r="A19" s="20" t="s">
        <v>57</v>
      </c>
      <c r="B19" s="12"/>
      <c r="C19" s="135" t="s">
        <v>42</v>
      </c>
      <c r="D19" s="140">
        <v>2</v>
      </c>
      <c r="E19" s="14" t="s">
        <v>16</v>
      </c>
      <c r="F19" s="52" t="s">
        <v>58</v>
      </c>
      <c r="G19" s="143" t="s">
        <v>56</v>
      </c>
      <c r="H19" s="59" t="s">
        <v>19</v>
      </c>
      <c r="I19" s="15"/>
      <c r="J19" s="7">
        <f t="shared" si="0"/>
        <v>0</v>
      </c>
      <c r="K19" s="15"/>
    </row>
    <row r="20" spans="1:11" x14ac:dyDescent="0.35">
      <c r="A20" s="20" t="s">
        <v>59</v>
      </c>
      <c r="B20" s="12"/>
      <c r="C20" s="135" t="s">
        <v>42</v>
      </c>
      <c r="D20" s="140">
        <v>2</v>
      </c>
      <c r="E20" s="14" t="s">
        <v>16</v>
      </c>
      <c r="F20" s="57" t="s">
        <v>60</v>
      </c>
      <c r="G20" s="143" t="s">
        <v>56</v>
      </c>
      <c r="H20" s="59" t="s">
        <v>19</v>
      </c>
      <c r="I20" s="15"/>
      <c r="J20" s="7">
        <f t="shared" si="0"/>
        <v>0</v>
      </c>
      <c r="K20" s="15"/>
    </row>
    <row r="21" spans="1:11" ht="25" x14ac:dyDescent="0.35">
      <c r="A21" s="62" t="s">
        <v>61</v>
      </c>
      <c r="B21" s="12"/>
      <c r="C21" s="61" t="s">
        <v>62</v>
      </c>
      <c r="D21" s="140">
        <v>2</v>
      </c>
      <c r="E21" s="14" t="s">
        <v>16</v>
      </c>
      <c r="F21" s="56" t="s">
        <v>63</v>
      </c>
      <c r="G21" s="44" t="s">
        <v>35</v>
      </c>
      <c r="H21" s="59" t="s">
        <v>19</v>
      </c>
      <c r="I21" s="15"/>
      <c r="J21" s="7">
        <f t="shared" si="0"/>
        <v>0</v>
      </c>
      <c r="K21" s="15"/>
    </row>
    <row r="22" spans="1:11" x14ac:dyDescent="0.35">
      <c r="A22" s="20" t="s">
        <v>64</v>
      </c>
      <c r="B22" s="12"/>
      <c r="C22" s="136" t="s">
        <v>65</v>
      </c>
      <c r="D22" s="140">
        <v>8</v>
      </c>
      <c r="E22" s="14" t="s">
        <v>16</v>
      </c>
      <c r="F22" s="51" t="s">
        <v>66</v>
      </c>
      <c r="G22" s="140" t="s">
        <v>67</v>
      </c>
      <c r="H22" s="59" t="s">
        <v>19</v>
      </c>
      <c r="I22" s="15"/>
      <c r="J22" s="7">
        <f t="shared" si="0"/>
        <v>0</v>
      </c>
      <c r="K22" s="15"/>
    </row>
    <row r="23" spans="1:11" x14ac:dyDescent="0.35">
      <c r="A23" s="20" t="s">
        <v>68</v>
      </c>
      <c r="B23" s="12"/>
      <c r="C23" s="136" t="s">
        <v>65</v>
      </c>
      <c r="D23" s="140">
        <v>8</v>
      </c>
      <c r="E23" s="14" t="s">
        <v>16</v>
      </c>
      <c r="F23" s="51" t="s">
        <v>66</v>
      </c>
      <c r="G23" s="140" t="s">
        <v>69</v>
      </c>
      <c r="H23" s="59" t="s">
        <v>19</v>
      </c>
      <c r="I23" s="15"/>
      <c r="J23" s="7">
        <f t="shared" si="0"/>
        <v>0</v>
      </c>
      <c r="K23" s="15"/>
    </row>
    <row r="24" spans="1:11" x14ac:dyDescent="0.35">
      <c r="A24" s="20" t="s">
        <v>70</v>
      </c>
      <c r="B24" s="12"/>
      <c r="C24" s="136" t="s">
        <v>65</v>
      </c>
      <c r="D24" s="140">
        <v>8</v>
      </c>
      <c r="E24" s="14" t="s">
        <v>16</v>
      </c>
      <c r="F24" s="51" t="s">
        <v>66</v>
      </c>
      <c r="G24" s="116" t="s">
        <v>71</v>
      </c>
      <c r="H24" s="59" t="s">
        <v>19</v>
      </c>
      <c r="I24" s="15"/>
      <c r="J24" s="7">
        <f t="shared" si="0"/>
        <v>0</v>
      </c>
      <c r="K24" s="15"/>
    </row>
    <row r="25" spans="1:11" x14ac:dyDescent="0.35">
      <c r="A25" s="20" t="s">
        <v>72</v>
      </c>
      <c r="B25" s="12"/>
      <c r="C25" s="136" t="s">
        <v>65</v>
      </c>
      <c r="D25" s="140">
        <v>8</v>
      </c>
      <c r="E25" s="14" t="s">
        <v>16</v>
      </c>
      <c r="F25" s="51" t="s">
        <v>66</v>
      </c>
      <c r="G25" s="116" t="s">
        <v>73</v>
      </c>
      <c r="H25" s="59" t="s">
        <v>19</v>
      </c>
      <c r="I25" s="15"/>
      <c r="J25" s="7">
        <f t="shared" si="0"/>
        <v>0</v>
      </c>
      <c r="K25" s="15"/>
    </row>
    <row r="26" spans="1:11" x14ac:dyDescent="0.35">
      <c r="A26" s="20" t="s">
        <v>74</v>
      </c>
      <c r="B26" s="12"/>
      <c r="C26" s="136" t="s">
        <v>65</v>
      </c>
      <c r="D26" s="140">
        <v>8</v>
      </c>
      <c r="E26" s="14" t="s">
        <v>16</v>
      </c>
      <c r="F26" s="51" t="s">
        <v>66</v>
      </c>
      <c r="G26" s="116" t="s">
        <v>75</v>
      </c>
      <c r="H26" s="59" t="s">
        <v>19</v>
      </c>
      <c r="I26" s="15"/>
      <c r="J26" s="7">
        <f t="shared" si="0"/>
        <v>0</v>
      </c>
      <c r="K26" s="15"/>
    </row>
    <row r="27" spans="1:11" x14ac:dyDescent="0.35">
      <c r="A27" s="20" t="s">
        <v>76</v>
      </c>
      <c r="B27" s="12"/>
      <c r="C27" s="136" t="s">
        <v>65</v>
      </c>
      <c r="D27" s="140">
        <v>2</v>
      </c>
      <c r="E27" s="14" t="s">
        <v>16</v>
      </c>
      <c r="F27" s="52" t="s">
        <v>43</v>
      </c>
      <c r="G27" s="140" t="s">
        <v>77</v>
      </c>
      <c r="H27" s="59" t="s">
        <v>19</v>
      </c>
      <c r="I27" s="15"/>
      <c r="J27" s="7">
        <f t="shared" si="0"/>
        <v>0</v>
      </c>
      <c r="K27" s="15"/>
    </row>
    <row r="28" spans="1:11" x14ac:dyDescent="0.35">
      <c r="A28" s="20" t="s">
        <v>78</v>
      </c>
      <c r="B28" s="12"/>
      <c r="C28" s="136" t="s">
        <v>65</v>
      </c>
      <c r="D28" s="140">
        <v>2</v>
      </c>
      <c r="E28" s="14" t="s">
        <v>16</v>
      </c>
      <c r="F28" s="56" t="s">
        <v>43</v>
      </c>
      <c r="G28" s="116" t="s">
        <v>79</v>
      </c>
      <c r="H28" s="59" t="s">
        <v>19</v>
      </c>
      <c r="I28" s="15"/>
      <c r="J28" s="7">
        <f t="shared" si="0"/>
        <v>0</v>
      </c>
      <c r="K28" s="15"/>
    </row>
    <row r="29" spans="1:11" x14ac:dyDescent="0.35">
      <c r="A29" s="20" t="s">
        <v>80</v>
      </c>
      <c r="B29" s="12"/>
      <c r="C29" s="136" t="s">
        <v>65</v>
      </c>
      <c r="D29" s="140">
        <v>2</v>
      </c>
      <c r="E29" s="14" t="s">
        <v>16</v>
      </c>
      <c r="F29" s="51" t="s">
        <v>43</v>
      </c>
      <c r="G29" s="116" t="s">
        <v>81</v>
      </c>
      <c r="H29" s="59" t="s">
        <v>19</v>
      </c>
      <c r="I29" s="15"/>
      <c r="J29" s="7">
        <f t="shared" si="0"/>
        <v>0</v>
      </c>
      <c r="K29" s="15"/>
    </row>
    <row r="30" spans="1:11" x14ac:dyDescent="0.35">
      <c r="A30" s="20" t="s">
        <v>82</v>
      </c>
      <c r="B30" s="12"/>
      <c r="C30" s="136" t="s">
        <v>65</v>
      </c>
      <c r="D30" s="140">
        <v>2</v>
      </c>
      <c r="E30" s="14" t="s">
        <v>16</v>
      </c>
      <c r="F30" s="51" t="s">
        <v>43</v>
      </c>
      <c r="G30" s="116" t="s">
        <v>83</v>
      </c>
      <c r="H30" s="59" t="s">
        <v>19</v>
      </c>
      <c r="I30" s="15"/>
      <c r="J30" s="7">
        <f t="shared" si="0"/>
        <v>0</v>
      </c>
      <c r="K30" s="15"/>
    </row>
    <row r="31" spans="1:11" x14ac:dyDescent="0.35">
      <c r="A31" s="20" t="s">
        <v>84</v>
      </c>
      <c r="B31" s="12"/>
      <c r="C31" s="136" t="s">
        <v>65</v>
      </c>
      <c r="D31" s="140">
        <v>2</v>
      </c>
      <c r="E31" s="14" t="s">
        <v>16</v>
      </c>
      <c r="F31" s="51" t="s">
        <v>43</v>
      </c>
      <c r="G31" s="116" t="s">
        <v>85</v>
      </c>
      <c r="H31" s="59" t="s">
        <v>19</v>
      </c>
      <c r="I31" s="15"/>
      <c r="J31" s="7">
        <f t="shared" si="0"/>
        <v>0</v>
      </c>
      <c r="K31" s="15"/>
    </row>
    <row r="32" spans="1:11" x14ac:dyDescent="0.35">
      <c r="A32" s="20" t="s">
        <v>86</v>
      </c>
      <c r="B32" s="12"/>
      <c r="C32" s="136" t="s">
        <v>65</v>
      </c>
      <c r="D32" s="140">
        <v>2</v>
      </c>
      <c r="E32" s="14" t="s">
        <v>16</v>
      </c>
      <c r="F32" s="51" t="s">
        <v>43</v>
      </c>
      <c r="G32" s="144" t="s">
        <v>87</v>
      </c>
      <c r="H32" s="59" t="s">
        <v>19</v>
      </c>
      <c r="I32" s="15"/>
      <c r="J32" s="7">
        <f t="shared" si="0"/>
        <v>0</v>
      </c>
      <c r="K32" s="15"/>
    </row>
    <row r="33" spans="1:18" x14ac:dyDescent="0.35">
      <c r="A33" s="20" t="s">
        <v>88</v>
      </c>
      <c r="B33" s="12"/>
      <c r="C33" s="136" t="s">
        <v>65</v>
      </c>
      <c r="D33" s="140">
        <v>2</v>
      </c>
      <c r="E33" s="14" t="s">
        <v>16</v>
      </c>
      <c r="F33" s="51" t="s">
        <v>43</v>
      </c>
      <c r="G33" s="54" t="s">
        <v>89</v>
      </c>
      <c r="H33" s="59" t="s">
        <v>19</v>
      </c>
      <c r="I33" s="15"/>
      <c r="J33" s="7">
        <f t="shared" si="0"/>
        <v>0</v>
      </c>
      <c r="K33" s="15"/>
    </row>
    <row r="34" spans="1:18" x14ac:dyDescent="0.35">
      <c r="A34" s="20" t="s">
        <v>90</v>
      </c>
      <c r="B34" s="12"/>
      <c r="C34" s="136" t="s">
        <v>65</v>
      </c>
      <c r="D34" s="140">
        <v>2</v>
      </c>
      <c r="E34" s="14" t="s">
        <v>16</v>
      </c>
      <c r="F34" s="52" t="s">
        <v>43</v>
      </c>
      <c r="G34" s="144" t="s">
        <v>91</v>
      </c>
      <c r="H34" s="59" t="s">
        <v>19</v>
      </c>
      <c r="I34" s="15"/>
      <c r="J34" s="7">
        <f t="shared" si="0"/>
        <v>0</v>
      </c>
      <c r="K34" s="15"/>
    </row>
    <row r="35" spans="1:18" x14ac:dyDescent="0.35">
      <c r="A35" s="20" t="s">
        <v>92</v>
      </c>
      <c r="B35" s="12"/>
      <c r="C35" s="137" t="s">
        <v>93</v>
      </c>
      <c r="D35" s="140">
        <v>2</v>
      </c>
      <c r="E35" s="14" t="s">
        <v>16</v>
      </c>
      <c r="F35" s="57" t="s">
        <v>17</v>
      </c>
      <c r="G35" s="53" t="s">
        <v>94</v>
      </c>
      <c r="H35" s="59" t="s">
        <v>19</v>
      </c>
      <c r="I35" s="15"/>
      <c r="J35" s="7">
        <f t="shared" si="0"/>
        <v>0</v>
      </c>
      <c r="K35" s="15"/>
    </row>
    <row r="36" spans="1:18" x14ac:dyDescent="0.35">
      <c r="A36" s="20" t="s">
        <v>95</v>
      </c>
      <c r="B36" s="12"/>
      <c r="C36" s="137" t="s">
        <v>93</v>
      </c>
      <c r="D36" s="140">
        <v>2</v>
      </c>
      <c r="E36" s="14" t="s">
        <v>16</v>
      </c>
      <c r="F36" s="56" t="s">
        <v>17</v>
      </c>
      <c r="G36" s="54" t="s">
        <v>96</v>
      </c>
      <c r="H36" s="59" t="s">
        <v>19</v>
      </c>
      <c r="I36" s="15"/>
      <c r="J36" s="7">
        <f t="shared" si="0"/>
        <v>0</v>
      </c>
      <c r="K36" s="15"/>
    </row>
    <row r="37" spans="1:18" x14ac:dyDescent="0.35">
      <c r="A37" s="20" t="s">
        <v>97</v>
      </c>
      <c r="B37" s="12"/>
      <c r="C37" s="137" t="s">
        <v>93</v>
      </c>
      <c r="D37" s="140">
        <v>2</v>
      </c>
      <c r="E37" s="14" t="s">
        <v>16</v>
      </c>
      <c r="F37" s="57" t="s">
        <v>17</v>
      </c>
      <c r="G37" s="144" t="s">
        <v>98</v>
      </c>
      <c r="H37" s="59" t="s">
        <v>19</v>
      </c>
      <c r="I37" s="15"/>
      <c r="J37" s="7">
        <f t="shared" si="0"/>
        <v>0</v>
      </c>
      <c r="K37" s="15"/>
    </row>
    <row r="38" spans="1:18" x14ac:dyDescent="0.35">
      <c r="A38" s="20" t="s">
        <v>99</v>
      </c>
      <c r="B38" s="12"/>
      <c r="C38" s="137" t="s">
        <v>93</v>
      </c>
      <c r="D38" s="140">
        <v>2</v>
      </c>
      <c r="E38" s="14" t="s">
        <v>16</v>
      </c>
      <c r="F38" s="56" t="s">
        <v>17</v>
      </c>
      <c r="G38" s="54" t="s">
        <v>100</v>
      </c>
      <c r="H38" s="59" t="s">
        <v>19</v>
      </c>
      <c r="I38" s="15"/>
      <c r="J38" s="7">
        <f t="shared" si="0"/>
        <v>0</v>
      </c>
      <c r="K38" s="15"/>
      <c r="L38" s="89"/>
      <c r="M38" s="89"/>
      <c r="N38" s="89"/>
      <c r="O38" s="89"/>
      <c r="P38" s="89"/>
      <c r="Q38" s="89"/>
      <c r="R38" s="89"/>
    </row>
    <row r="39" spans="1:18" x14ac:dyDescent="0.35">
      <c r="A39" s="20" t="s">
        <v>101</v>
      </c>
      <c r="B39" s="12"/>
      <c r="C39" s="137" t="s">
        <v>93</v>
      </c>
      <c r="D39" s="140">
        <v>2</v>
      </c>
      <c r="E39" s="14" t="s">
        <v>16</v>
      </c>
      <c r="F39" s="51" t="s">
        <v>17</v>
      </c>
      <c r="G39" s="116" t="s">
        <v>102</v>
      </c>
      <c r="H39" s="59" t="s">
        <v>19</v>
      </c>
      <c r="I39" s="15"/>
      <c r="J39" s="7">
        <f t="shared" si="0"/>
        <v>0</v>
      </c>
      <c r="K39" s="15"/>
      <c r="L39" s="90"/>
      <c r="M39" s="90"/>
      <c r="N39" s="90"/>
      <c r="O39" s="90"/>
      <c r="P39" s="90"/>
      <c r="Q39" s="90"/>
      <c r="R39" s="90"/>
    </row>
    <row r="40" spans="1:18" ht="50" x14ac:dyDescent="0.35">
      <c r="A40" s="62" t="s">
        <v>103</v>
      </c>
      <c r="B40" s="12"/>
      <c r="C40" s="138" t="s">
        <v>104</v>
      </c>
      <c r="D40" s="140">
        <v>4</v>
      </c>
      <c r="E40" s="14" t="s">
        <v>16</v>
      </c>
      <c r="F40" s="52" t="s">
        <v>66</v>
      </c>
      <c r="G40" s="87" t="s">
        <v>105</v>
      </c>
      <c r="H40" s="55" t="s">
        <v>106</v>
      </c>
      <c r="I40" s="15"/>
      <c r="J40" s="7">
        <f t="shared" si="0"/>
        <v>0</v>
      </c>
      <c r="K40" s="15"/>
      <c r="L40" s="90" t="s">
        <v>107</v>
      </c>
      <c r="M40" s="90"/>
      <c r="N40" s="90"/>
      <c r="O40" s="90"/>
      <c r="P40" s="90"/>
      <c r="Q40" s="90"/>
      <c r="R40" s="90"/>
    </row>
    <row r="41" spans="1:18" ht="53.25" customHeight="1" x14ac:dyDescent="0.35">
      <c r="A41" s="62" t="s">
        <v>108</v>
      </c>
      <c r="B41" s="12"/>
      <c r="C41" s="138" t="s">
        <v>104</v>
      </c>
      <c r="D41" s="140">
        <v>2</v>
      </c>
      <c r="E41" s="14" t="s">
        <v>16</v>
      </c>
      <c r="F41" s="53" t="s">
        <v>109</v>
      </c>
      <c r="G41" s="145" t="s">
        <v>110</v>
      </c>
      <c r="H41" s="55" t="s">
        <v>111</v>
      </c>
      <c r="I41" s="15"/>
      <c r="J41" s="7">
        <f t="shared" si="0"/>
        <v>0</v>
      </c>
      <c r="K41" s="15"/>
      <c r="L41" s="90" t="s">
        <v>112</v>
      </c>
      <c r="M41" s="119"/>
      <c r="N41" s="90"/>
      <c r="O41" s="90"/>
      <c r="P41" s="90"/>
      <c r="Q41" s="90"/>
      <c r="R41" s="90"/>
    </row>
    <row r="42" spans="1:18" ht="62.25" customHeight="1" x14ac:dyDescent="0.35">
      <c r="A42" s="62" t="s">
        <v>113</v>
      </c>
      <c r="B42" s="12"/>
      <c r="C42" s="138" t="s">
        <v>104</v>
      </c>
      <c r="D42" s="140">
        <v>1</v>
      </c>
      <c r="E42" s="14" t="s">
        <v>16</v>
      </c>
      <c r="F42" s="54">
        <v>3100</v>
      </c>
      <c r="G42" s="146" t="s">
        <v>114</v>
      </c>
      <c r="H42" s="55" t="s">
        <v>115</v>
      </c>
      <c r="I42" s="15"/>
      <c r="J42" s="7">
        <f t="shared" si="0"/>
        <v>0</v>
      </c>
      <c r="K42" s="15"/>
      <c r="L42" s="90" t="s">
        <v>116</v>
      </c>
      <c r="M42" s="90"/>
      <c r="N42" s="90"/>
      <c r="O42" s="90"/>
      <c r="P42" s="90"/>
      <c r="Q42" s="90"/>
      <c r="R42" s="90"/>
    </row>
    <row r="43" spans="1:18" ht="26" x14ac:dyDescent="0.35">
      <c r="A43" s="62" t="s">
        <v>117</v>
      </c>
      <c r="B43" s="12"/>
      <c r="C43" s="130" t="s">
        <v>118</v>
      </c>
      <c r="D43" s="116">
        <v>1</v>
      </c>
      <c r="E43" s="14" t="s">
        <v>16</v>
      </c>
      <c r="F43" s="56" t="s">
        <v>119</v>
      </c>
      <c r="G43" s="56" t="s">
        <v>35</v>
      </c>
      <c r="H43" s="60" t="s">
        <v>19</v>
      </c>
      <c r="I43" s="15"/>
      <c r="J43" s="7">
        <f t="shared" si="0"/>
        <v>0</v>
      </c>
      <c r="K43" s="15"/>
      <c r="L43" s="88"/>
      <c r="M43" s="88"/>
      <c r="N43" s="88"/>
      <c r="O43" s="88"/>
      <c r="P43" s="88"/>
      <c r="Q43" s="88"/>
      <c r="R43" s="88"/>
    </row>
    <row r="44" spans="1:18" ht="27" customHeight="1" x14ac:dyDescent="0.35">
      <c r="A44" s="62" t="s">
        <v>120</v>
      </c>
      <c r="B44" s="12"/>
      <c r="C44" s="130" t="s">
        <v>118</v>
      </c>
      <c r="D44" s="116">
        <v>1</v>
      </c>
      <c r="E44" s="14" t="s">
        <v>16</v>
      </c>
      <c r="F44" s="56" t="s">
        <v>121</v>
      </c>
      <c r="G44" s="56" t="s">
        <v>35</v>
      </c>
      <c r="H44" s="60" t="s">
        <v>19</v>
      </c>
      <c r="I44" s="15"/>
      <c r="J44" s="7">
        <f t="shared" si="0"/>
        <v>0</v>
      </c>
      <c r="K44" s="15"/>
    </row>
    <row r="45" spans="1:18" x14ac:dyDescent="0.35">
      <c r="A45" s="62" t="s">
        <v>122</v>
      </c>
      <c r="B45" s="12"/>
      <c r="C45" s="61" t="s">
        <v>123</v>
      </c>
      <c r="D45" s="116">
        <v>1</v>
      </c>
      <c r="E45" s="14" t="s">
        <v>16</v>
      </c>
      <c r="F45" s="56" t="s">
        <v>124</v>
      </c>
      <c r="G45" s="56" t="s">
        <v>125</v>
      </c>
      <c r="H45" s="61" t="s">
        <v>126</v>
      </c>
      <c r="I45" s="15"/>
      <c r="J45" s="7">
        <f t="shared" si="0"/>
        <v>0</v>
      </c>
      <c r="K45" s="15"/>
    </row>
    <row r="46" spans="1:18" x14ac:dyDescent="0.35">
      <c r="A46" s="62" t="s">
        <v>127</v>
      </c>
      <c r="B46" s="12"/>
      <c r="C46" s="64" t="s">
        <v>128</v>
      </c>
      <c r="D46" s="116">
        <v>4</v>
      </c>
      <c r="E46" s="14" t="s">
        <v>16</v>
      </c>
      <c r="F46" s="63" t="s">
        <v>129</v>
      </c>
      <c r="G46" s="56" t="s">
        <v>130</v>
      </c>
      <c r="H46" s="60" t="s">
        <v>19</v>
      </c>
      <c r="I46" s="15"/>
      <c r="J46" s="7">
        <f t="shared" si="0"/>
        <v>0</v>
      </c>
      <c r="K46" s="15"/>
    </row>
    <row r="47" spans="1:18" x14ac:dyDescent="0.35">
      <c r="A47" s="62" t="s">
        <v>131</v>
      </c>
      <c r="B47" s="12"/>
      <c r="C47" s="65" t="s">
        <v>132</v>
      </c>
      <c r="D47" s="116">
        <v>4</v>
      </c>
      <c r="E47" s="14" t="s">
        <v>16</v>
      </c>
      <c r="F47" s="63" t="s">
        <v>133</v>
      </c>
      <c r="G47" s="56" t="s">
        <v>134</v>
      </c>
      <c r="H47" s="60" t="s">
        <v>19</v>
      </c>
      <c r="I47" s="15"/>
      <c r="J47" s="7">
        <f t="shared" si="0"/>
        <v>0</v>
      </c>
      <c r="K47" s="15"/>
    </row>
    <row r="48" spans="1:18" x14ac:dyDescent="0.35">
      <c r="A48" s="16"/>
      <c r="B48" s="16"/>
      <c r="C48" s="17"/>
      <c r="D48" s="152" t="s">
        <v>135</v>
      </c>
      <c r="E48" s="153"/>
      <c r="F48" s="153"/>
      <c r="G48" s="153"/>
      <c r="H48" s="153"/>
      <c r="I48" s="154"/>
      <c r="J48" s="68">
        <f>SUM(J5:J47)</f>
        <v>0</v>
      </c>
      <c r="K48" s="18"/>
    </row>
    <row r="49" spans="1:11" ht="15" customHeight="1" x14ac:dyDescent="0.35">
      <c r="A49" s="16"/>
      <c r="B49" s="16"/>
      <c r="C49" s="17"/>
      <c r="D49" s="155" t="s">
        <v>136</v>
      </c>
      <c r="E49" s="156"/>
      <c r="F49" s="156"/>
      <c r="G49" s="156"/>
      <c r="H49" s="156"/>
      <c r="I49" s="157"/>
      <c r="J49" s="66">
        <f>J48*21/100</f>
        <v>0</v>
      </c>
      <c r="K49" s="18"/>
    </row>
    <row r="50" spans="1:11" ht="15" customHeight="1" x14ac:dyDescent="0.35">
      <c r="A50" s="19"/>
      <c r="B50" s="19"/>
      <c r="C50" s="19"/>
      <c r="D50" s="158" t="s">
        <v>137</v>
      </c>
      <c r="E50" s="159"/>
      <c r="F50" s="159"/>
      <c r="G50" s="159"/>
      <c r="H50" s="159"/>
      <c r="I50" s="160"/>
      <c r="J50" s="69">
        <f>SUM(J48:J49)</f>
        <v>0</v>
      </c>
      <c r="K50" s="18"/>
    </row>
    <row r="51" spans="1:11" ht="30" customHeight="1" x14ac:dyDescent="0.35">
      <c r="A51" s="148" t="s">
        <v>138</v>
      </c>
      <c r="B51" s="148"/>
      <c r="C51" s="148"/>
      <c r="D51" s="148"/>
      <c r="E51" s="148"/>
      <c r="F51" s="148"/>
      <c r="G51" s="148"/>
      <c r="H51" s="148"/>
      <c r="I51" s="148"/>
      <c r="J51" s="148"/>
      <c r="K51" s="148"/>
    </row>
    <row r="52" spans="1:11" ht="14.5" customHeight="1" x14ac:dyDescent="0.35">
      <c r="A52" s="148" t="s">
        <v>139</v>
      </c>
      <c r="B52" s="148"/>
      <c r="C52" s="148"/>
      <c r="D52" s="148"/>
      <c r="E52" s="148"/>
      <c r="F52" s="148"/>
      <c r="G52" s="148"/>
      <c r="H52" s="148"/>
      <c r="I52" s="148"/>
      <c r="J52" s="148"/>
      <c r="K52" s="148"/>
    </row>
    <row r="53" spans="1:11" x14ac:dyDescent="0.35">
      <c r="A53" s="148" t="s">
        <v>140</v>
      </c>
      <c r="B53" s="148"/>
      <c r="C53" s="148"/>
      <c r="D53" s="148"/>
      <c r="E53" s="148"/>
      <c r="F53" s="148"/>
      <c r="G53" s="148"/>
      <c r="H53" s="148"/>
      <c r="I53" s="148"/>
      <c r="J53" s="148"/>
      <c r="K53" s="148"/>
    </row>
    <row r="54" spans="1:11" x14ac:dyDescent="0.35">
      <c r="A54" s="148" t="s">
        <v>141</v>
      </c>
      <c r="B54" s="148"/>
      <c r="C54" s="148"/>
      <c r="D54" s="148"/>
      <c r="E54" s="148"/>
      <c r="F54" s="148"/>
      <c r="G54" s="148"/>
      <c r="H54" s="148"/>
      <c r="I54" s="148"/>
      <c r="J54" s="148"/>
      <c r="K54" s="148"/>
    </row>
  </sheetData>
  <mergeCells count="9">
    <mergeCell ref="A1:F1"/>
    <mergeCell ref="A53:K53"/>
    <mergeCell ref="A54:K54"/>
    <mergeCell ref="A4:K4"/>
    <mergeCell ref="D48:I48"/>
    <mergeCell ref="D49:I49"/>
    <mergeCell ref="D50:I50"/>
    <mergeCell ref="A51:K51"/>
    <mergeCell ref="A52:K52"/>
  </mergeCells>
  <conditionalFormatting sqref="D3">
    <cfRule type="cellIs" dxfId="3" priority="1" operator="equal">
      <formula>"Pasirinkti"</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1891-4526-498F-BC82-6BA3DA3BD57C}">
  <dimension ref="A1:K37"/>
  <sheetViews>
    <sheetView topLeftCell="A3" zoomScale="85" zoomScaleNormal="85" workbookViewId="0">
      <selection activeCell="A4" sqref="A4:K4"/>
    </sheetView>
  </sheetViews>
  <sheetFormatPr defaultRowHeight="14.5" x14ac:dyDescent="0.35"/>
  <cols>
    <col min="1" max="1" width="9.26953125" style="23" customWidth="1"/>
    <col min="2" max="2" width="8.81640625" hidden="1" customWidth="1"/>
    <col min="3" max="3" width="60.26953125" customWidth="1"/>
    <col min="4" max="4" width="9.81640625" customWidth="1"/>
    <col min="6" max="6" width="20.453125" style="36" customWidth="1"/>
    <col min="7" max="7" width="26.453125" customWidth="1"/>
    <col min="8" max="8" width="17.453125" customWidth="1"/>
    <col min="9" max="9" width="13.453125" customWidth="1"/>
    <col min="11" max="11" width="12.453125" customWidth="1"/>
  </cols>
  <sheetData>
    <row r="1" spans="1:11" x14ac:dyDescent="0.35">
      <c r="A1" s="161" t="s">
        <v>0</v>
      </c>
      <c r="B1" s="161"/>
      <c r="C1" s="161"/>
      <c r="D1" s="161"/>
      <c r="E1" s="2"/>
      <c r="F1" s="27"/>
      <c r="G1" s="22"/>
      <c r="H1" s="2"/>
    </row>
    <row r="2" spans="1:11" x14ac:dyDescent="0.35">
      <c r="A2" s="25"/>
      <c r="B2" s="1"/>
      <c r="C2" s="2"/>
      <c r="D2" s="22"/>
      <c r="E2" s="2"/>
      <c r="F2" s="27"/>
      <c r="G2" s="22"/>
      <c r="H2" s="2"/>
      <c r="I2" s="3" t="s">
        <v>1</v>
      </c>
      <c r="J2" s="3"/>
      <c r="K2" s="4" t="s">
        <v>1</v>
      </c>
    </row>
    <row r="3" spans="1:11" ht="52" x14ac:dyDescent="0.35">
      <c r="A3" s="5" t="s">
        <v>2</v>
      </c>
      <c r="B3" s="6" t="s">
        <v>3</v>
      </c>
      <c r="C3" s="7" t="s">
        <v>4</v>
      </c>
      <c r="D3" s="7" t="s">
        <v>5</v>
      </c>
      <c r="E3" s="8" t="s">
        <v>6</v>
      </c>
      <c r="F3" s="8" t="s">
        <v>7</v>
      </c>
      <c r="G3" s="8" t="s">
        <v>8</v>
      </c>
      <c r="H3" s="8" t="s">
        <v>9</v>
      </c>
      <c r="I3" s="9" t="s">
        <v>10</v>
      </c>
      <c r="J3" s="5" t="s">
        <v>11</v>
      </c>
      <c r="K3" s="10" t="s">
        <v>12</v>
      </c>
    </row>
    <row r="4" spans="1:11" ht="36" customHeight="1" x14ac:dyDescent="0.35">
      <c r="A4" s="149" t="s">
        <v>142</v>
      </c>
      <c r="B4" s="150"/>
      <c r="C4" s="150"/>
      <c r="D4" s="150"/>
      <c r="E4" s="150"/>
      <c r="F4" s="150"/>
      <c r="G4" s="150"/>
      <c r="H4" s="150"/>
      <c r="I4" s="150"/>
      <c r="J4" s="150"/>
      <c r="K4" s="151"/>
    </row>
    <row r="5" spans="1:11" x14ac:dyDescent="0.35">
      <c r="A5" s="24" t="s">
        <v>14</v>
      </c>
      <c r="B5" s="12"/>
      <c r="C5" s="58" t="s">
        <v>143</v>
      </c>
      <c r="D5" s="28">
        <v>60</v>
      </c>
      <c r="E5" s="14" t="s">
        <v>16</v>
      </c>
      <c r="F5" s="28" t="s">
        <v>17</v>
      </c>
      <c r="G5" s="30" t="s">
        <v>28</v>
      </c>
      <c r="H5" s="28" t="s">
        <v>19</v>
      </c>
      <c r="I5" s="15"/>
      <c r="J5" s="7">
        <f>ROUND(D5*I5,2)</f>
        <v>0</v>
      </c>
      <c r="K5" s="15"/>
    </row>
    <row r="6" spans="1:11" ht="37.5" x14ac:dyDescent="0.35">
      <c r="A6" s="26" t="s">
        <v>20</v>
      </c>
      <c r="B6" s="12"/>
      <c r="C6" s="70" t="s">
        <v>144</v>
      </c>
      <c r="D6" s="40">
        <v>30</v>
      </c>
      <c r="E6" s="14" t="s">
        <v>16</v>
      </c>
      <c r="F6" s="29" t="s">
        <v>17</v>
      </c>
      <c r="G6" s="29" t="s">
        <v>145</v>
      </c>
      <c r="H6" s="91" t="s">
        <v>146</v>
      </c>
      <c r="I6" s="15"/>
      <c r="J6" s="7">
        <f t="shared" ref="J6:J24" si="0">ROUND(D6*I6,2)</f>
        <v>0</v>
      </c>
      <c r="K6" s="15"/>
    </row>
    <row r="7" spans="1:11" ht="37.5" x14ac:dyDescent="0.35">
      <c r="A7" s="26" t="s">
        <v>23</v>
      </c>
      <c r="B7" s="12"/>
      <c r="C7" s="70" t="s">
        <v>147</v>
      </c>
      <c r="D7" s="40">
        <v>30</v>
      </c>
      <c r="E7" s="14" t="s">
        <v>16</v>
      </c>
      <c r="F7" s="29" t="s">
        <v>17</v>
      </c>
      <c r="G7" s="29" t="s">
        <v>145</v>
      </c>
      <c r="H7" s="91" t="s">
        <v>146</v>
      </c>
      <c r="I7" s="15"/>
      <c r="J7" s="7">
        <f t="shared" si="0"/>
        <v>0</v>
      </c>
      <c r="K7" s="15"/>
    </row>
    <row r="8" spans="1:11" ht="37.5" x14ac:dyDescent="0.35">
      <c r="A8" s="26" t="s">
        <v>26</v>
      </c>
      <c r="B8" s="12"/>
      <c r="C8" s="70" t="s">
        <v>148</v>
      </c>
      <c r="D8" s="40">
        <v>30</v>
      </c>
      <c r="E8" s="14" t="s">
        <v>16</v>
      </c>
      <c r="F8" s="29" t="s">
        <v>17</v>
      </c>
      <c r="G8" s="78" t="s">
        <v>149</v>
      </c>
      <c r="H8" s="91" t="s">
        <v>146</v>
      </c>
      <c r="I8" s="15"/>
      <c r="J8" s="7">
        <f t="shared" si="0"/>
        <v>0</v>
      </c>
      <c r="K8" s="15"/>
    </row>
    <row r="9" spans="1:11" x14ac:dyDescent="0.35">
      <c r="A9" s="26" t="s">
        <v>29</v>
      </c>
      <c r="B9" s="12"/>
      <c r="C9" s="59" t="s">
        <v>150</v>
      </c>
      <c r="D9" s="40">
        <v>20</v>
      </c>
      <c r="E9" s="14" t="s">
        <v>16</v>
      </c>
      <c r="F9" s="29" t="s">
        <v>17</v>
      </c>
      <c r="G9" s="78" t="s">
        <v>28</v>
      </c>
      <c r="H9" s="37" t="s">
        <v>19</v>
      </c>
      <c r="I9" s="15"/>
      <c r="J9" s="7">
        <f t="shared" si="0"/>
        <v>0</v>
      </c>
      <c r="K9" s="15"/>
    </row>
    <row r="10" spans="1:11" x14ac:dyDescent="0.35">
      <c r="A10" s="26" t="s">
        <v>31</v>
      </c>
      <c r="B10" s="12"/>
      <c r="C10" s="59" t="s">
        <v>151</v>
      </c>
      <c r="D10" s="40">
        <v>20</v>
      </c>
      <c r="E10" s="14" t="s">
        <v>16</v>
      </c>
      <c r="F10" s="29" t="s">
        <v>17</v>
      </c>
      <c r="G10" s="78" t="s">
        <v>152</v>
      </c>
      <c r="H10" s="37" t="s">
        <v>19</v>
      </c>
      <c r="I10" s="15"/>
      <c r="J10" s="7">
        <f t="shared" si="0"/>
        <v>0</v>
      </c>
      <c r="K10" s="15"/>
    </row>
    <row r="11" spans="1:11" x14ac:dyDescent="0.35">
      <c r="A11" s="26" t="s">
        <v>33</v>
      </c>
      <c r="B11" s="12"/>
      <c r="C11" s="59" t="s">
        <v>153</v>
      </c>
      <c r="D11" s="40">
        <v>20</v>
      </c>
      <c r="E11" s="14" t="s">
        <v>16</v>
      </c>
      <c r="F11" s="29" t="s">
        <v>17</v>
      </c>
      <c r="G11" s="78" t="s">
        <v>28</v>
      </c>
      <c r="H11" s="37" t="s">
        <v>19</v>
      </c>
      <c r="I11" s="15"/>
      <c r="J11" s="7">
        <f t="shared" si="0"/>
        <v>0</v>
      </c>
      <c r="K11" s="15"/>
    </row>
    <row r="12" spans="1:11" x14ac:dyDescent="0.35">
      <c r="A12" s="26" t="s">
        <v>36</v>
      </c>
      <c r="B12" s="12"/>
      <c r="C12" s="59" t="s">
        <v>154</v>
      </c>
      <c r="D12" s="40">
        <v>20</v>
      </c>
      <c r="E12" s="14" t="s">
        <v>16</v>
      </c>
      <c r="F12" s="29" t="s">
        <v>17</v>
      </c>
      <c r="G12" s="78" t="s">
        <v>155</v>
      </c>
      <c r="H12" s="37" t="s">
        <v>19</v>
      </c>
      <c r="I12" s="15"/>
      <c r="J12" s="7">
        <f t="shared" si="0"/>
        <v>0</v>
      </c>
      <c r="K12" s="15"/>
    </row>
    <row r="13" spans="1:11" ht="37.5" x14ac:dyDescent="0.35">
      <c r="A13" s="26" t="s">
        <v>38</v>
      </c>
      <c r="B13" s="12"/>
      <c r="C13" s="80" t="s">
        <v>156</v>
      </c>
      <c r="D13" s="40">
        <v>2</v>
      </c>
      <c r="E13" s="14" t="s">
        <v>16</v>
      </c>
      <c r="F13" s="30" t="s">
        <v>157</v>
      </c>
      <c r="G13" s="81" t="s">
        <v>158</v>
      </c>
      <c r="H13" s="83" t="s">
        <v>159</v>
      </c>
      <c r="I13" s="9"/>
      <c r="J13" s="7">
        <f t="shared" si="0"/>
        <v>0</v>
      </c>
      <c r="K13" s="15"/>
    </row>
    <row r="14" spans="1:11" s="43" customFormat="1" x14ac:dyDescent="0.35">
      <c r="A14" s="47" t="s">
        <v>41</v>
      </c>
      <c r="B14" s="41"/>
      <c r="C14" s="71" t="s">
        <v>160</v>
      </c>
      <c r="D14" s="40">
        <v>80</v>
      </c>
      <c r="E14" s="45" t="s">
        <v>16</v>
      </c>
      <c r="F14" s="46" t="s">
        <v>17</v>
      </c>
      <c r="G14" s="79"/>
      <c r="H14" s="37" t="s">
        <v>19</v>
      </c>
      <c r="I14" s="9"/>
      <c r="J14" s="7">
        <f t="shared" si="0"/>
        <v>0</v>
      </c>
      <c r="K14" s="42"/>
    </row>
    <row r="15" spans="1:11" x14ac:dyDescent="0.35">
      <c r="A15" s="26" t="s">
        <v>45</v>
      </c>
      <c r="B15" s="12"/>
      <c r="C15" s="82" t="s">
        <v>161</v>
      </c>
      <c r="D15" s="40">
        <v>2</v>
      </c>
      <c r="E15" s="14" t="s">
        <v>16</v>
      </c>
      <c r="F15" s="31" t="s">
        <v>162</v>
      </c>
      <c r="G15" s="81" t="s">
        <v>163</v>
      </c>
      <c r="H15" s="37" t="s">
        <v>19</v>
      </c>
      <c r="I15" s="9"/>
      <c r="J15" s="7">
        <f t="shared" si="0"/>
        <v>0</v>
      </c>
      <c r="K15" s="15"/>
    </row>
    <row r="16" spans="1:11" x14ac:dyDescent="0.35">
      <c r="A16" s="26" t="s">
        <v>48</v>
      </c>
      <c r="B16" s="12"/>
      <c r="C16" s="72" t="s">
        <v>164</v>
      </c>
      <c r="D16" s="40">
        <v>2</v>
      </c>
      <c r="E16" s="14" t="s">
        <v>16</v>
      </c>
      <c r="F16" s="30" t="s">
        <v>165</v>
      </c>
      <c r="G16" s="29" t="s">
        <v>166</v>
      </c>
      <c r="H16" s="37" t="s">
        <v>19</v>
      </c>
      <c r="I16" s="15"/>
      <c r="J16" s="7">
        <f t="shared" si="0"/>
        <v>0</v>
      </c>
      <c r="K16" s="15"/>
    </row>
    <row r="17" spans="1:11" x14ac:dyDescent="0.35">
      <c r="A17" s="26" t="s">
        <v>51</v>
      </c>
      <c r="B17" s="12"/>
      <c r="C17" s="73" t="s">
        <v>167</v>
      </c>
      <c r="D17" s="40">
        <v>2</v>
      </c>
      <c r="E17" s="14" t="s">
        <v>16</v>
      </c>
      <c r="F17" s="32" t="s">
        <v>168</v>
      </c>
      <c r="G17" s="78" t="s">
        <v>28</v>
      </c>
      <c r="H17" s="37" t="s">
        <v>19</v>
      </c>
      <c r="I17" s="15"/>
      <c r="J17" s="7">
        <f t="shared" si="0"/>
        <v>0</v>
      </c>
      <c r="K17" s="15"/>
    </row>
    <row r="18" spans="1:11" ht="38.25" customHeight="1" x14ac:dyDescent="0.35">
      <c r="A18" s="26" t="s">
        <v>54</v>
      </c>
      <c r="B18" s="12"/>
      <c r="C18" s="74" t="s">
        <v>169</v>
      </c>
      <c r="D18" s="40">
        <v>2</v>
      </c>
      <c r="E18" s="14" t="s">
        <v>16</v>
      </c>
      <c r="F18" s="33" t="s">
        <v>170</v>
      </c>
      <c r="G18" s="78" t="s">
        <v>171</v>
      </c>
      <c r="H18" s="37" t="s">
        <v>19</v>
      </c>
      <c r="I18" s="15"/>
      <c r="J18" s="7">
        <f t="shared" si="0"/>
        <v>0</v>
      </c>
      <c r="K18" s="15"/>
    </row>
    <row r="19" spans="1:11" ht="25" x14ac:dyDescent="0.35">
      <c r="A19" s="26" t="s">
        <v>57</v>
      </c>
      <c r="B19" s="12"/>
      <c r="C19" s="74" t="s">
        <v>172</v>
      </c>
      <c r="D19" s="40">
        <v>2</v>
      </c>
      <c r="E19" s="14" t="s">
        <v>16</v>
      </c>
      <c r="F19" s="33" t="s">
        <v>173</v>
      </c>
      <c r="G19" s="78" t="s">
        <v>174</v>
      </c>
      <c r="H19" s="83" t="s">
        <v>175</v>
      </c>
      <c r="I19" s="15"/>
      <c r="J19" s="7">
        <f t="shared" si="0"/>
        <v>0</v>
      </c>
      <c r="K19" s="15"/>
    </row>
    <row r="20" spans="1:11" ht="50" x14ac:dyDescent="0.35">
      <c r="A20" s="26" t="s">
        <v>59</v>
      </c>
      <c r="B20" s="12"/>
      <c r="C20" s="74" t="s">
        <v>176</v>
      </c>
      <c r="D20" s="40">
        <v>4</v>
      </c>
      <c r="E20" s="14" t="s">
        <v>16</v>
      </c>
      <c r="F20" s="33" t="s">
        <v>177</v>
      </c>
      <c r="G20" s="37" t="s">
        <v>178</v>
      </c>
      <c r="H20" s="29" t="s">
        <v>179</v>
      </c>
      <c r="I20" s="15"/>
      <c r="J20" s="7">
        <f t="shared" si="0"/>
        <v>0</v>
      </c>
      <c r="K20" s="15"/>
    </row>
    <row r="21" spans="1:11" x14ac:dyDescent="0.35">
      <c r="A21" s="24" t="s">
        <v>61</v>
      </c>
      <c r="B21" s="12"/>
      <c r="C21" s="75" t="s">
        <v>180</v>
      </c>
      <c r="D21" s="77">
        <v>60</v>
      </c>
      <c r="E21" s="14" t="s">
        <v>16</v>
      </c>
      <c r="F21" s="34" t="s">
        <v>17</v>
      </c>
      <c r="G21" s="34" t="s">
        <v>181</v>
      </c>
      <c r="H21" s="28" t="s">
        <v>19</v>
      </c>
      <c r="I21" s="15"/>
      <c r="J21" s="7">
        <f t="shared" si="0"/>
        <v>0</v>
      </c>
      <c r="K21" s="15"/>
    </row>
    <row r="22" spans="1:11" x14ac:dyDescent="0.35">
      <c r="A22" s="26" t="s">
        <v>64</v>
      </c>
      <c r="B22" s="12"/>
      <c r="C22" s="76" t="s">
        <v>182</v>
      </c>
      <c r="D22" s="77">
        <v>8</v>
      </c>
      <c r="E22" s="14" t="s">
        <v>16</v>
      </c>
      <c r="F22" s="35" t="s">
        <v>17</v>
      </c>
      <c r="G22" s="35" t="s">
        <v>28</v>
      </c>
      <c r="H22" s="37" t="s">
        <v>19</v>
      </c>
      <c r="I22" s="15"/>
      <c r="J22" s="7">
        <f t="shared" si="0"/>
        <v>0</v>
      </c>
      <c r="K22" s="15"/>
    </row>
    <row r="23" spans="1:11" x14ac:dyDescent="0.35">
      <c r="A23" s="26" t="s">
        <v>68</v>
      </c>
      <c r="B23" s="12"/>
      <c r="C23" s="76" t="s">
        <v>183</v>
      </c>
      <c r="D23" s="77">
        <v>4</v>
      </c>
      <c r="E23" s="14" t="s">
        <v>16</v>
      </c>
      <c r="F23" s="35" t="s">
        <v>17</v>
      </c>
      <c r="G23" s="35" t="s">
        <v>28</v>
      </c>
      <c r="H23" s="37" t="s">
        <v>19</v>
      </c>
      <c r="I23" s="15"/>
      <c r="J23" s="7">
        <f t="shared" si="0"/>
        <v>0</v>
      </c>
      <c r="K23" s="15"/>
    </row>
    <row r="24" spans="1:11" x14ac:dyDescent="0.35">
      <c r="A24" s="98" t="s">
        <v>70</v>
      </c>
      <c r="B24" s="99"/>
      <c r="C24" s="100" t="s">
        <v>184</v>
      </c>
      <c r="D24" s="116">
        <v>60</v>
      </c>
      <c r="E24" s="101" t="s">
        <v>16</v>
      </c>
      <c r="F24" s="102" t="s">
        <v>17</v>
      </c>
      <c r="G24" s="102" t="s">
        <v>185</v>
      </c>
      <c r="H24" s="103" t="s">
        <v>19</v>
      </c>
      <c r="I24" s="104"/>
      <c r="J24" s="105">
        <f t="shared" si="0"/>
        <v>0</v>
      </c>
      <c r="K24" s="104"/>
    </row>
    <row r="25" spans="1:11" x14ac:dyDescent="0.35">
      <c r="A25" s="38" t="s">
        <v>72</v>
      </c>
      <c r="B25" s="12"/>
      <c r="C25" s="71" t="s">
        <v>186</v>
      </c>
      <c r="D25" s="117">
        <v>8</v>
      </c>
      <c r="E25" s="14" t="s">
        <v>16</v>
      </c>
      <c r="F25" s="30" t="s">
        <v>17</v>
      </c>
      <c r="G25" s="45" t="s">
        <v>187</v>
      </c>
      <c r="H25" s="28" t="s">
        <v>19</v>
      </c>
      <c r="I25" s="15"/>
      <c r="J25" s="7">
        <f>ROUND(D25*I25,2)</f>
        <v>0</v>
      </c>
      <c r="K25" s="15"/>
    </row>
    <row r="26" spans="1:11" x14ac:dyDescent="0.35">
      <c r="A26" s="39" t="s">
        <v>74</v>
      </c>
      <c r="B26" s="12"/>
      <c r="C26" s="74" t="s">
        <v>188</v>
      </c>
      <c r="D26" s="118">
        <v>2</v>
      </c>
      <c r="E26" s="14" t="s">
        <v>16</v>
      </c>
      <c r="F26" s="29" t="s">
        <v>189</v>
      </c>
      <c r="G26" s="33" t="s">
        <v>190</v>
      </c>
      <c r="H26" s="37" t="s">
        <v>19</v>
      </c>
      <c r="I26" s="15"/>
      <c r="J26" s="7">
        <f t="shared" ref="J26:J30" si="1">ROUND(D26*I26,2)</f>
        <v>0</v>
      </c>
      <c r="K26" s="15"/>
    </row>
    <row r="27" spans="1:11" x14ac:dyDescent="0.35">
      <c r="A27" s="39" t="s">
        <v>76</v>
      </c>
      <c r="B27" s="12"/>
      <c r="C27" s="86" t="s">
        <v>191</v>
      </c>
      <c r="D27" s="118">
        <v>4</v>
      </c>
      <c r="E27" s="14" t="s">
        <v>16</v>
      </c>
      <c r="F27" s="29" t="s">
        <v>192</v>
      </c>
      <c r="G27" s="81" t="s">
        <v>130</v>
      </c>
      <c r="H27" s="37" t="s">
        <v>19</v>
      </c>
      <c r="I27" s="15"/>
      <c r="J27" s="7">
        <f t="shared" si="1"/>
        <v>0</v>
      </c>
      <c r="K27" s="15"/>
    </row>
    <row r="28" spans="1:11" x14ac:dyDescent="0.35">
      <c r="A28" s="39" t="s">
        <v>78</v>
      </c>
      <c r="B28" s="12"/>
      <c r="C28" s="71" t="s">
        <v>193</v>
      </c>
      <c r="D28" s="118">
        <v>4</v>
      </c>
      <c r="E28" s="14" t="s">
        <v>16</v>
      </c>
      <c r="F28" s="37" t="s">
        <v>17</v>
      </c>
      <c r="G28" s="48" t="s">
        <v>194</v>
      </c>
      <c r="H28" s="37" t="s">
        <v>19</v>
      </c>
      <c r="I28" s="15"/>
      <c r="J28" s="7">
        <f t="shared" si="1"/>
        <v>0</v>
      </c>
      <c r="K28" s="15"/>
    </row>
    <row r="29" spans="1:11" ht="25" x14ac:dyDescent="0.35">
      <c r="A29" s="38" t="s">
        <v>80</v>
      </c>
      <c r="B29" s="12"/>
      <c r="C29" s="74" t="s">
        <v>195</v>
      </c>
      <c r="D29" s="118">
        <v>1</v>
      </c>
      <c r="E29" s="14" t="s">
        <v>16</v>
      </c>
      <c r="F29" s="33" t="s">
        <v>196</v>
      </c>
      <c r="G29" s="33" t="s">
        <v>197</v>
      </c>
      <c r="H29" s="28" t="s">
        <v>19</v>
      </c>
      <c r="I29" s="15"/>
      <c r="J29" s="7">
        <f t="shared" si="1"/>
        <v>0</v>
      </c>
      <c r="K29" s="15"/>
    </row>
    <row r="30" spans="1:11" x14ac:dyDescent="0.35">
      <c r="A30" s="38" t="s">
        <v>82</v>
      </c>
      <c r="B30" s="12"/>
      <c r="C30" s="71" t="s">
        <v>198</v>
      </c>
      <c r="D30" s="118">
        <v>2</v>
      </c>
      <c r="E30" s="14" t="s">
        <v>16</v>
      </c>
      <c r="F30" s="28" t="s">
        <v>17</v>
      </c>
      <c r="G30" s="84" t="s">
        <v>199</v>
      </c>
      <c r="H30" s="28" t="s">
        <v>19</v>
      </c>
      <c r="I30" s="15"/>
      <c r="J30" s="7">
        <f t="shared" si="1"/>
        <v>0</v>
      </c>
      <c r="K30" s="15"/>
    </row>
    <row r="31" spans="1:11" x14ac:dyDescent="0.35">
      <c r="A31" s="16"/>
      <c r="B31" s="16"/>
      <c r="C31" s="17"/>
      <c r="D31" s="152" t="s">
        <v>135</v>
      </c>
      <c r="E31" s="153"/>
      <c r="F31" s="153"/>
      <c r="G31" s="153"/>
      <c r="H31" s="153"/>
      <c r="I31" s="154"/>
      <c r="J31" s="106">
        <v>57700</v>
      </c>
      <c r="K31" s="18"/>
    </row>
    <row r="32" spans="1:11" x14ac:dyDescent="0.35">
      <c r="A32" s="16"/>
      <c r="B32" s="16"/>
      <c r="C32" s="17"/>
      <c r="D32" s="155" t="s">
        <v>136</v>
      </c>
      <c r="E32" s="156"/>
      <c r="F32" s="156"/>
      <c r="G32" s="156"/>
      <c r="H32" s="156"/>
      <c r="I32" s="157"/>
      <c r="J32" s="66">
        <f>J31*21/100</f>
        <v>12117</v>
      </c>
      <c r="K32" s="18"/>
    </row>
    <row r="33" spans="1:11" x14ac:dyDescent="0.35">
      <c r="A33" s="16"/>
      <c r="B33" s="19"/>
      <c r="C33" s="19"/>
      <c r="D33" s="158" t="s">
        <v>137</v>
      </c>
      <c r="E33" s="159"/>
      <c r="F33" s="159"/>
      <c r="G33" s="159"/>
      <c r="H33" s="159"/>
      <c r="I33" s="160"/>
      <c r="J33" s="67">
        <f>SUM(J31:J32)</f>
        <v>69817</v>
      </c>
      <c r="K33" s="18"/>
    </row>
    <row r="34" spans="1:11" x14ac:dyDescent="0.35">
      <c r="A34" s="148" t="s">
        <v>138</v>
      </c>
      <c r="B34" s="148"/>
      <c r="C34" s="148"/>
      <c r="D34" s="148"/>
      <c r="E34" s="148"/>
      <c r="F34" s="148"/>
      <c r="G34" s="148"/>
      <c r="H34" s="148"/>
      <c r="I34" s="148"/>
      <c r="J34" s="148"/>
      <c r="K34" s="148"/>
    </row>
    <row r="35" spans="1:11" x14ac:dyDescent="0.35">
      <c r="A35" s="148" t="s">
        <v>139</v>
      </c>
      <c r="B35" s="148"/>
      <c r="C35" s="148"/>
      <c r="D35" s="148"/>
      <c r="E35" s="148"/>
      <c r="F35" s="148"/>
      <c r="G35" s="148"/>
      <c r="H35" s="148"/>
      <c r="I35" s="148"/>
      <c r="J35" s="148"/>
      <c r="K35" s="148"/>
    </row>
    <row r="36" spans="1:11" x14ac:dyDescent="0.35">
      <c r="A36" s="148" t="s">
        <v>140</v>
      </c>
      <c r="B36" s="148"/>
      <c r="C36" s="148"/>
      <c r="D36" s="148"/>
      <c r="E36" s="148"/>
      <c r="F36" s="148"/>
      <c r="G36" s="148"/>
      <c r="H36" s="148"/>
      <c r="I36" s="148"/>
      <c r="J36" s="148"/>
      <c r="K36" s="148"/>
    </row>
    <row r="37" spans="1:11" x14ac:dyDescent="0.35">
      <c r="A37" s="148" t="s">
        <v>141</v>
      </c>
      <c r="B37" s="148"/>
      <c r="C37" s="148"/>
      <c r="D37" s="148"/>
      <c r="E37" s="148"/>
      <c r="F37" s="148"/>
      <c r="G37" s="148"/>
      <c r="H37" s="148"/>
      <c r="I37" s="148"/>
      <c r="J37" s="148"/>
      <c r="K37" s="148"/>
    </row>
  </sheetData>
  <mergeCells count="9">
    <mergeCell ref="A1:D1"/>
    <mergeCell ref="A36:K36"/>
    <mergeCell ref="A37:K37"/>
    <mergeCell ref="A4:K4"/>
    <mergeCell ref="D31:I31"/>
    <mergeCell ref="D32:I32"/>
    <mergeCell ref="D33:I33"/>
    <mergeCell ref="A34:K34"/>
    <mergeCell ref="A35:K35"/>
  </mergeCells>
  <conditionalFormatting sqref="D3">
    <cfRule type="cellIs" dxfId="2" priority="1" operator="equal">
      <formula>"Pasirinkti"</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92BE3-F138-468B-808A-1D2DC68F9989}">
  <dimension ref="A1:N54"/>
  <sheetViews>
    <sheetView zoomScale="85" zoomScaleNormal="85" workbookViewId="0">
      <selection activeCell="A4" sqref="A4:K4"/>
    </sheetView>
  </sheetViews>
  <sheetFormatPr defaultRowHeight="14.5" x14ac:dyDescent="0.35"/>
  <cols>
    <col min="1" max="1" width="10.453125" style="19" customWidth="1"/>
    <col min="2" max="2" width="0" hidden="1" customWidth="1"/>
    <col min="3" max="3" width="31.26953125" customWidth="1"/>
    <col min="4" max="4" width="9.54296875" style="23" customWidth="1"/>
    <col min="6" max="6" width="16.26953125" customWidth="1"/>
    <col min="7" max="7" width="21.81640625" customWidth="1"/>
    <col min="8" max="8" width="21.1796875" customWidth="1"/>
    <col min="10" max="10" width="11.453125" customWidth="1"/>
    <col min="11" max="11" width="17.1796875" customWidth="1"/>
  </cols>
  <sheetData>
    <row r="1" spans="1:11" x14ac:dyDescent="0.35">
      <c r="A1" s="161" t="s">
        <v>0</v>
      </c>
      <c r="B1" s="161"/>
      <c r="C1" s="161"/>
      <c r="D1" s="161"/>
      <c r="E1" s="161"/>
      <c r="F1" s="161"/>
      <c r="G1" s="161"/>
      <c r="H1" s="2"/>
    </row>
    <row r="2" spans="1:11" ht="26.5" x14ac:dyDescent="0.35">
      <c r="A2" s="25"/>
      <c r="B2" s="1"/>
      <c r="C2" s="2"/>
      <c r="D2" s="22"/>
      <c r="E2" s="2"/>
      <c r="F2" s="22"/>
      <c r="G2" s="22"/>
      <c r="H2" s="2"/>
      <c r="I2" s="3" t="s">
        <v>1</v>
      </c>
      <c r="J2" s="3"/>
      <c r="K2" s="4" t="s">
        <v>1</v>
      </c>
    </row>
    <row r="3" spans="1:11" ht="65" x14ac:dyDescent="0.35">
      <c r="A3" s="5" t="s">
        <v>2</v>
      </c>
      <c r="B3" s="6" t="s">
        <v>3</v>
      </c>
      <c r="C3" s="7" t="s">
        <v>4</v>
      </c>
      <c r="D3" s="7" t="s">
        <v>5</v>
      </c>
      <c r="E3" s="8" t="s">
        <v>6</v>
      </c>
      <c r="F3" s="8" t="s">
        <v>7</v>
      </c>
      <c r="G3" s="8" t="s">
        <v>8</v>
      </c>
      <c r="H3" s="8" t="s">
        <v>9</v>
      </c>
      <c r="I3" s="9" t="s">
        <v>10</v>
      </c>
      <c r="J3" s="5" t="s">
        <v>11</v>
      </c>
      <c r="K3" s="10" t="s">
        <v>12</v>
      </c>
    </row>
    <row r="4" spans="1:11" ht="39" customHeight="1" x14ac:dyDescent="0.35">
      <c r="A4" s="149" t="s">
        <v>200</v>
      </c>
      <c r="B4" s="150"/>
      <c r="C4" s="150"/>
      <c r="D4" s="150"/>
      <c r="E4" s="150"/>
      <c r="F4" s="150"/>
      <c r="G4" s="150"/>
      <c r="H4" s="150"/>
      <c r="I4" s="150"/>
      <c r="J4" s="150"/>
      <c r="K4" s="151"/>
    </row>
    <row r="5" spans="1:11" ht="27.75" customHeight="1" x14ac:dyDescent="0.35">
      <c r="A5" s="24" t="s">
        <v>14</v>
      </c>
      <c r="B5" s="12"/>
      <c r="C5" s="48" t="s">
        <v>201</v>
      </c>
      <c r="D5" s="30">
        <v>1000</v>
      </c>
      <c r="E5" s="14" t="s">
        <v>16</v>
      </c>
      <c r="F5" s="28" t="s">
        <v>17</v>
      </c>
      <c r="G5" s="30" t="s">
        <v>28</v>
      </c>
      <c r="H5" s="28" t="s">
        <v>19</v>
      </c>
      <c r="I5" s="15"/>
      <c r="J5" s="7">
        <f>ROUND(D5*I5,2)</f>
        <v>0</v>
      </c>
      <c r="K5" s="15"/>
    </row>
    <row r="6" spans="1:11" ht="37.5" customHeight="1" x14ac:dyDescent="0.35">
      <c r="A6" s="26" t="s">
        <v>20</v>
      </c>
      <c r="B6" s="12"/>
      <c r="C6" s="121" t="s">
        <v>202</v>
      </c>
      <c r="D6" s="29">
        <v>2</v>
      </c>
      <c r="E6" s="14" t="s">
        <v>16</v>
      </c>
      <c r="F6" s="29" t="s">
        <v>17</v>
      </c>
      <c r="G6" s="37" t="s">
        <v>28</v>
      </c>
      <c r="H6" s="37" t="s">
        <v>19</v>
      </c>
      <c r="I6" s="15"/>
      <c r="J6" s="7">
        <f t="shared" ref="J6:J14" si="0">ROUND(D6*I6,2)</f>
        <v>0</v>
      </c>
      <c r="K6" s="15"/>
    </row>
    <row r="7" spans="1:11" x14ac:dyDescent="0.35">
      <c r="A7" s="26" t="s">
        <v>23</v>
      </c>
      <c r="B7" s="12"/>
      <c r="C7" s="121" t="s">
        <v>203</v>
      </c>
      <c r="D7" s="29">
        <v>40</v>
      </c>
      <c r="E7" s="14" t="s">
        <v>16</v>
      </c>
      <c r="F7" s="29" t="s">
        <v>17</v>
      </c>
      <c r="G7" s="29" t="s">
        <v>28</v>
      </c>
      <c r="H7" s="37" t="s">
        <v>19</v>
      </c>
      <c r="I7" s="15"/>
      <c r="J7" s="7">
        <f t="shared" si="0"/>
        <v>0</v>
      </c>
      <c r="K7" s="15"/>
    </row>
    <row r="8" spans="1:11" ht="25" x14ac:dyDescent="0.35">
      <c r="A8" s="26" t="s">
        <v>26</v>
      </c>
      <c r="B8" s="12"/>
      <c r="C8" s="122" t="s">
        <v>204</v>
      </c>
      <c r="D8" s="78">
        <v>9</v>
      </c>
      <c r="E8" s="14" t="s">
        <v>16</v>
      </c>
      <c r="F8" s="29" t="s">
        <v>17</v>
      </c>
      <c r="G8" s="40" t="s">
        <v>28</v>
      </c>
      <c r="H8" s="37" t="s">
        <v>19</v>
      </c>
      <c r="I8" s="15"/>
      <c r="J8" s="7">
        <f t="shared" si="0"/>
        <v>0</v>
      </c>
      <c r="K8" s="15"/>
    </row>
    <row r="9" spans="1:11" ht="43.5" customHeight="1" x14ac:dyDescent="0.35">
      <c r="A9" s="26" t="s">
        <v>29</v>
      </c>
      <c r="B9" s="12"/>
      <c r="C9" s="123" t="s">
        <v>205</v>
      </c>
      <c r="D9" s="78">
        <v>2</v>
      </c>
      <c r="E9" s="14" t="s">
        <v>16</v>
      </c>
      <c r="F9" s="29" t="s">
        <v>17</v>
      </c>
      <c r="G9" s="29" t="s">
        <v>206</v>
      </c>
      <c r="H9" s="37" t="s">
        <v>19</v>
      </c>
      <c r="I9" s="15"/>
      <c r="J9" s="7">
        <f t="shared" si="0"/>
        <v>0</v>
      </c>
      <c r="K9" s="15"/>
    </row>
    <row r="10" spans="1:11" ht="18.75" customHeight="1" x14ac:dyDescent="0.35">
      <c r="A10" s="26" t="s">
        <v>31</v>
      </c>
      <c r="B10" s="12"/>
      <c r="C10" s="48" t="s">
        <v>207</v>
      </c>
      <c r="D10" s="78">
        <v>2</v>
      </c>
      <c r="E10" s="14" t="s">
        <v>16</v>
      </c>
      <c r="F10" s="29" t="s">
        <v>17</v>
      </c>
      <c r="G10" s="30" t="s">
        <v>134</v>
      </c>
      <c r="H10" s="37" t="s">
        <v>19</v>
      </c>
      <c r="I10" s="15"/>
      <c r="J10" s="7">
        <f t="shared" si="0"/>
        <v>0</v>
      </c>
      <c r="K10" s="15"/>
    </row>
    <row r="11" spans="1:11" ht="36" customHeight="1" x14ac:dyDescent="0.35">
      <c r="A11" s="26" t="s">
        <v>33</v>
      </c>
      <c r="B11" s="12"/>
      <c r="C11" s="48" t="s">
        <v>208</v>
      </c>
      <c r="D11" s="78">
        <v>2</v>
      </c>
      <c r="E11" s="14" t="s">
        <v>16</v>
      </c>
      <c r="F11" s="29" t="s">
        <v>17</v>
      </c>
      <c r="G11" s="30" t="s">
        <v>134</v>
      </c>
      <c r="H11" s="29" t="s">
        <v>209</v>
      </c>
      <c r="I11" s="15"/>
      <c r="J11" s="7">
        <f t="shared" si="0"/>
        <v>0</v>
      </c>
      <c r="K11" s="15"/>
    </row>
    <row r="12" spans="1:11" ht="42" customHeight="1" x14ac:dyDescent="0.35">
      <c r="A12" s="26" t="s">
        <v>36</v>
      </c>
      <c r="B12" s="12"/>
      <c r="C12" s="124" t="s">
        <v>210</v>
      </c>
      <c r="D12" s="78">
        <v>2</v>
      </c>
      <c r="E12" s="14" t="s">
        <v>16</v>
      </c>
      <c r="F12" s="29" t="s">
        <v>17</v>
      </c>
      <c r="G12" s="30" t="s">
        <v>134</v>
      </c>
      <c r="H12" s="29" t="s">
        <v>209</v>
      </c>
      <c r="I12" s="15"/>
      <c r="J12" s="7">
        <f t="shared" si="0"/>
        <v>0</v>
      </c>
      <c r="K12" s="15"/>
    </row>
    <row r="13" spans="1:11" ht="16.5" customHeight="1" x14ac:dyDescent="0.35">
      <c r="A13" s="98" t="s">
        <v>38</v>
      </c>
      <c r="B13" s="99"/>
      <c r="C13" s="125" t="s">
        <v>211</v>
      </c>
      <c r="D13" s="78">
        <v>2</v>
      </c>
      <c r="E13" s="101" t="s">
        <v>16</v>
      </c>
      <c r="F13" s="108" t="s">
        <v>157</v>
      </c>
      <c r="G13" s="129" t="s">
        <v>212</v>
      </c>
      <c r="H13" s="103" t="s">
        <v>19</v>
      </c>
      <c r="I13" s="104"/>
      <c r="J13" s="105">
        <f t="shared" si="0"/>
        <v>0</v>
      </c>
      <c r="K13" s="104"/>
    </row>
    <row r="14" spans="1:11" ht="16.5" customHeight="1" x14ac:dyDescent="0.35">
      <c r="A14" s="92" t="s">
        <v>41</v>
      </c>
      <c r="B14" s="93"/>
      <c r="C14" s="126" t="s">
        <v>213</v>
      </c>
      <c r="D14" s="37">
        <v>42</v>
      </c>
      <c r="E14" s="94" t="s">
        <v>16</v>
      </c>
      <c r="F14" s="107" t="s">
        <v>17</v>
      </c>
      <c r="G14" s="107"/>
      <c r="H14" s="95" t="s">
        <v>19</v>
      </c>
      <c r="I14" s="96"/>
      <c r="J14" s="97">
        <f t="shared" si="0"/>
        <v>0</v>
      </c>
      <c r="K14" s="96"/>
    </row>
    <row r="15" spans="1:11" ht="54.75" customHeight="1" x14ac:dyDescent="0.35">
      <c r="A15" s="92" t="s">
        <v>45</v>
      </c>
      <c r="B15" s="93"/>
      <c r="C15" s="127" t="s">
        <v>214</v>
      </c>
      <c r="D15" s="117">
        <v>4</v>
      </c>
      <c r="E15" s="94" t="s">
        <v>16</v>
      </c>
      <c r="F15" s="107" t="s">
        <v>215</v>
      </c>
      <c r="G15" s="109" t="s">
        <v>216</v>
      </c>
      <c r="H15" s="95" t="s">
        <v>19</v>
      </c>
      <c r="I15" s="110"/>
      <c r="J15" s="97">
        <f>ROUND(D15*I15,2)</f>
        <v>0</v>
      </c>
      <c r="K15" s="96"/>
    </row>
    <row r="16" spans="1:11" ht="16.5" customHeight="1" x14ac:dyDescent="0.35">
      <c r="A16" s="26" t="s">
        <v>48</v>
      </c>
      <c r="B16" s="111"/>
      <c r="C16" s="122" t="s">
        <v>217</v>
      </c>
      <c r="D16" s="117">
        <v>249</v>
      </c>
      <c r="E16" s="112" t="s">
        <v>16</v>
      </c>
      <c r="F16" s="29" t="s">
        <v>218</v>
      </c>
      <c r="G16" s="78" t="s">
        <v>219</v>
      </c>
      <c r="H16" s="37" t="s">
        <v>19</v>
      </c>
      <c r="I16" s="113"/>
      <c r="J16" s="114">
        <f t="shared" ref="J16:J17" si="1">ROUND(D16*I16,2)</f>
        <v>0</v>
      </c>
      <c r="K16" s="113"/>
    </row>
    <row r="17" spans="1:14" ht="27.75" customHeight="1" x14ac:dyDescent="0.35">
      <c r="A17" s="26" t="s">
        <v>51</v>
      </c>
      <c r="B17" s="12"/>
      <c r="C17" s="121" t="s">
        <v>220</v>
      </c>
      <c r="D17" s="117">
        <v>58</v>
      </c>
      <c r="E17" s="14" t="s">
        <v>16</v>
      </c>
      <c r="F17" s="81" t="s">
        <v>17</v>
      </c>
      <c r="G17" s="29" t="s">
        <v>28</v>
      </c>
      <c r="H17" s="37" t="s">
        <v>19</v>
      </c>
      <c r="I17" s="15"/>
      <c r="J17" s="7">
        <f t="shared" si="1"/>
        <v>0</v>
      </c>
      <c r="K17" s="15"/>
      <c r="N17" s="23"/>
    </row>
    <row r="18" spans="1:14" ht="27" customHeight="1" x14ac:dyDescent="0.35">
      <c r="A18" s="24" t="s">
        <v>54</v>
      </c>
      <c r="B18" s="12"/>
      <c r="C18" s="124" t="s">
        <v>221</v>
      </c>
      <c r="D18" s="40">
        <v>80</v>
      </c>
      <c r="E18" s="14" t="s">
        <v>16</v>
      </c>
      <c r="F18" s="28" t="s">
        <v>17</v>
      </c>
      <c r="G18" s="84" t="s">
        <v>222</v>
      </c>
      <c r="H18" s="28" t="s">
        <v>19</v>
      </c>
      <c r="I18" s="15"/>
      <c r="J18" s="7">
        <f>ROUND(D18*I18,2)</f>
        <v>0</v>
      </c>
      <c r="K18" s="15"/>
    </row>
    <row r="19" spans="1:14" ht="18.75" customHeight="1" x14ac:dyDescent="0.35">
      <c r="A19" s="26" t="s">
        <v>57</v>
      </c>
      <c r="B19" s="12"/>
      <c r="C19" s="48" t="s">
        <v>223</v>
      </c>
      <c r="D19" s="40">
        <v>800</v>
      </c>
      <c r="E19" s="14" t="s">
        <v>16</v>
      </c>
      <c r="F19" s="29" t="s">
        <v>17</v>
      </c>
      <c r="G19" s="37" t="s">
        <v>222</v>
      </c>
      <c r="H19" s="37" t="s">
        <v>19</v>
      </c>
      <c r="I19" s="15"/>
      <c r="J19" s="7">
        <f t="shared" ref="J19:J23" si="2">ROUND(D19*I19,2)</f>
        <v>0</v>
      </c>
      <c r="K19" s="15"/>
    </row>
    <row r="20" spans="1:14" ht="16.5" customHeight="1" x14ac:dyDescent="0.35">
      <c r="A20" s="26" t="s">
        <v>59</v>
      </c>
      <c r="B20" s="12"/>
      <c r="C20" s="121" t="s">
        <v>224</v>
      </c>
      <c r="D20" s="40">
        <v>60</v>
      </c>
      <c r="E20" s="14" t="s">
        <v>16</v>
      </c>
      <c r="F20" s="29" t="s">
        <v>17</v>
      </c>
      <c r="G20" s="40" t="s">
        <v>222</v>
      </c>
      <c r="H20" s="37" t="s">
        <v>19</v>
      </c>
      <c r="I20" s="15"/>
      <c r="J20" s="7">
        <f t="shared" si="2"/>
        <v>0</v>
      </c>
      <c r="K20" s="15"/>
    </row>
    <row r="21" spans="1:14" ht="16.5" customHeight="1" x14ac:dyDescent="0.35">
      <c r="A21" s="26" t="s">
        <v>61</v>
      </c>
      <c r="B21" s="12"/>
      <c r="C21" s="121" t="s">
        <v>225</v>
      </c>
      <c r="D21" s="40">
        <v>40</v>
      </c>
      <c r="E21" s="14" t="s">
        <v>16</v>
      </c>
      <c r="F21" s="29" t="s">
        <v>17</v>
      </c>
      <c r="G21" s="40" t="s">
        <v>28</v>
      </c>
      <c r="H21" s="37" t="s">
        <v>19</v>
      </c>
      <c r="I21" s="15"/>
      <c r="J21" s="7">
        <f t="shared" si="2"/>
        <v>0</v>
      </c>
      <c r="K21" s="15"/>
    </row>
    <row r="22" spans="1:14" ht="25.5" customHeight="1" x14ac:dyDescent="0.35">
      <c r="A22" s="26" t="s">
        <v>64</v>
      </c>
      <c r="B22" s="12"/>
      <c r="C22" s="121" t="s">
        <v>226</v>
      </c>
      <c r="D22" s="40">
        <v>1</v>
      </c>
      <c r="E22" s="14" t="s">
        <v>16</v>
      </c>
      <c r="F22" s="29" t="s">
        <v>17</v>
      </c>
      <c r="G22" s="37"/>
      <c r="H22" s="37" t="s">
        <v>19</v>
      </c>
      <c r="I22" s="15"/>
      <c r="J22" s="7">
        <f t="shared" si="2"/>
        <v>0</v>
      </c>
      <c r="K22" s="15"/>
    </row>
    <row r="23" spans="1:14" ht="24" customHeight="1" x14ac:dyDescent="0.35">
      <c r="A23" s="26" t="s">
        <v>68</v>
      </c>
      <c r="B23" s="12"/>
      <c r="C23" s="128" t="s">
        <v>227</v>
      </c>
      <c r="D23" s="40">
        <v>2</v>
      </c>
      <c r="E23" s="14" t="s">
        <v>16</v>
      </c>
      <c r="F23" s="32" t="s">
        <v>228</v>
      </c>
      <c r="G23" s="85" t="s">
        <v>229</v>
      </c>
      <c r="H23" s="37" t="s">
        <v>19</v>
      </c>
      <c r="I23" s="9"/>
      <c r="J23" s="7">
        <f t="shared" si="2"/>
        <v>0</v>
      </c>
      <c r="K23" s="15"/>
    </row>
    <row r="24" spans="1:14" x14ac:dyDescent="0.35">
      <c r="A24" s="16"/>
      <c r="B24" s="16"/>
      <c r="C24" s="17"/>
      <c r="D24" s="152" t="s">
        <v>135</v>
      </c>
      <c r="E24" s="153"/>
      <c r="F24" s="153"/>
      <c r="G24" s="153"/>
      <c r="H24" s="153"/>
      <c r="I24" s="154"/>
      <c r="J24" s="68">
        <v>61771</v>
      </c>
      <c r="K24" s="18"/>
    </row>
    <row r="25" spans="1:14" x14ac:dyDescent="0.35">
      <c r="A25" s="16"/>
      <c r="B25" s="16"/>
      <c r="C25" s="17"/>
      <c r="D25" s="155" t="s">
        <v>136</v>
      </c>
      <c r="E25" s="156"/>
      <c r="F25" s="156"/>
      <c r="G25" s="156"/>
      <c r="H25" s="156"/>
      <c r="I25" s="157"/>
      <c r="J25" s="66">
        <f>J24*21/100</f>
        <v>12971.91</v>
      </c>
      <c r="K25" s="18"/>
    </row>
    <row r="26" spans="1:14" x14ac:dyDescent="0.35">
      <c r="A26" s="16"/>
      <c r="B26" s="19"/>
      <c r="C26" s="19"/>
      <c r="D26" s="158" t="s">
        <v>137</v>
      </c>
      <c r="E26" s="159"/>
      <c r="F26" s="159"/>
      <c r="G26" s="159"/>
      <c r="H26" s="159"/>
      <c r="I26" s="160"/>
      <c r="J26" s="69">
        <f>SUM(J24:J25)</f>
        <v>74742.91</v>
      </c>
      <c r="K26" s="18"/>
    </row>
    <row r="27" spans="1:14" x14ac:dyDescent="0.35">
      <c r="A27" s="148" t="s">
        <v>138</v>
      </c>
      <c r="B27" s="148"/>
      <c r="C27" s="148"/>
      <c r="D27" s="148"/>
      <c r="E27" s="148"/>
      <c r="F27" s="148"/>
      <c r="G27" s="148"/>
      <c r="H27" s="148"/>
      <c r="I27" s="148"/>
      <c r="J27" s="148"/>
      <c r="K27" s="148"/>
    </row>
    <row r="28" spans="1:14" x14ac:dyDescent="0.35">
      <c r="A28" s="148" t="s">
        <v>139</v>
      </c>
      <c r="B28" s="148"/>
      <c r="C28" s="148"/>
      <c r="D28" s="148"/>
      <c r="E28" s="148"/>
      <c r="F28" s="148"/>
      <c r="G28" s="148"/>
      <c r="H28" s="148"/>
      <c r="I28" s="148"/>
      <c r="J28" s="148"/>
      <c r="K28" s="148"/>
    </row>
    <row r="29" spans="1:14" x14ac:dyDescent="0.35">
      <c r="A29" s="148" t="s">
        <v>140</v>
      </c>
      <c r="B29" s="148"/>
      <c r="C29" s="148"/>
      <c r="D29" s="148"/>
      <c r="E29" s="148"/>
      <c r="F29" s="148"/>
      <c r="G29" s="148"/>
      <c r="H29" s="148"/>
      <c r="I29" s="148"/>
      <c r="J29" s="148"/>
      <c r="K29" s="148"/>
    </row>
    <row r="30" spans="1:14" x14ac:dyDescent="0.35">
      <c r="A30" s="148" t="s">
        <v>141</v>
      </c>
      <c r="B30" s="148"/>
      <c r="C30" s="148"/>
      <c r="D30" s="148"/>
      <c r="E30" s="148"/>
      <c r="F30" s="148"/>
      <c r="G30" s="148"/>
      <c r="H30" s="148"/>
      <c r="I30" s="148"/>
      <c r="J30" s="148"/>
      <c r="K30" s="148"/>
    </row>
    <row r="31" spans="1:14" x14ac:dyDescent="0.35">
      <c r="A31" s="23"/>
    </row>
    <row r="32" spans="1:14" x14ac:dyDescent="0.35">
      <c r="A32" s="23"/>
    </row>
    <row r="33" spans="1:1" x14ac:dyDescent="0.35">
      <c r="A33" s="23"/>
    </row>
    <row r="34" spans="1:1" x14ac:dyDescent="0.35">
      <c r="A34" s="23"/>
    </row>
    <row r="35" spans="1:1" x14ac:dyDescent="0.35">
      <c r="A35" s="23"/>
    </row>
    <row r="36" spans="1:1" x14ac:dyDescent="0.35">
      <c r="A36" s="23"/>
    </row>
    <row r="37" spans="1:1" x14ac:dyDescent="0.35">
      <c r="A37" s="23"/>
    </row>
    <row r="38" spans="1:1" x14ac:dyDescent="0.35">
      <c r="A38" s="23"/>
    </row>
    <row r="39" spans="1:1" x14ac:dyDescent="0.35">
      <c r="A39" s="23"/>
    </row>
    <row r="40" spans="1:1" x14ac:dyDescent="0.35">
      <c r="A40" s="23"/>
    </row>
    <row r="41" spans="1:1" x14ac:dyDescent="0.35">
      <c r="A41" s="23"/>
    </row>
    <row r="42" spans="1:1" x14ac:dyDescent="0.35">
      <c r="A42" s="23"/>
    </row>
    <row r="43" spans="1:1" x14ac:dyDescent="0.35">
      <c r="A43" s="23"/>
    </row>
    <row r="44" spans="1:1" x14ac:dyDescent="0.35">
      <c r="A44" s="23"/>
    </row>
    <row r="45" spans="1:1" x14ac:dyDescent="0.35">
      <c r="A45" s="23"/>
    </row>
    <row r="46" spans="1:1" x14ac:dyDescent="0.35">
      <c r="A46" s="23"/>
    </row>
    <row r="47" spans="1:1" x14ac:dyDescent="0.35">
      <c r="A47" s="23"/>
    </row>
    <row r="48" spans="1:1" x14ac:dyDescent="0.35">
      <c r="A48" s="23"/>
    </row>
    <row r="49" spans="1:1" x14ac:dyDescent="0.35">
      <c r="A49" s="23"/>
    </row>
    <row r="50" spans="1:1" x14ac:dyDescent="0.35">
      <c r="A50" s="23"/>
    </row>
    <row r="51" spans="1:1" x14ac:dyDescent="0.35">
      <c r="A51" s="23"/>
    </row>
    <row r="52" spans="1:1" x14ac:dyDescent="0.35">
      <c r="A52" s="23"/>
    </row>
    <row r="53" spans="1:1" x14ac:dyDescent="0.35">
      <c r="A53" s="23"/>
    </row>
    <row r="54" spans="1:1" x14ac:dyDescent="0.35">
      <c r="A54" s="23"/>
    </row>
  </sheetData>
  <mergeCells count="9">
    <mergeCell ref="A1:G1"/>
    <mergeCell ref="A29:K29"/>
    <mergeCell ref="A30:K30"/>
    <mergeCell ref="A4:K4"/>
    <mergeCell ref="D24:I24"/>
    <mergeCell ref="D25:I25"/>
    <mergeCell ref="D26:I26"/>
    <mergeCell ref="A27:K27"/>
    <mergeCell ref="A28:K28"/>
  </mergeCells>
  <conditionalFormatting sqref="D3">
    <cfRule type="cellIs" dxfId="1" priority="1" operator="equal">
      <formula>"Pasirinkti"</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2DF52-EBA0-4B38-96BE-3B8F9C359056}">
  <dimension ref="A1:N47"/>
  <sheetViews>
    <sheetView topLeftCell="A3" zoomScale="85" zoomScaleNormal="85" workbookViewId="0">
      <selection activeCell="L6" sqref="L6"/>
    </sheetView>
  </sheetViews>
  <sheetFormatPr defaultRowHeight="14.5" x14ac:dyDescent="0.35"/>
  <cols>
    <col min="2" max="2" width="0" hidden="1" customWidth="1"/>
    <col min="3" max="3" width="29" customWidth="1"/>
    <col min="6" max="6" width="15.1796875" customWidth="1"/>
    <col min="7" max="7" width="18.453125" customWidth="1"/>
    <col min="8" max="8" width="16.54296875" customWidth="1"/>
    <col min="10" max="10" width="11.81640625" customWidth="1"/>
    <col min="11" max="11" width="16.26953125" customWidth="1"/>
  </cols>
  <sheetData>
    <row r="1" spans="1:14" x14ac:dyDescent="0.35">
      <c r="A1" s="1" t="s">
        <v>0</v>
      </c>
      <c r="B1" s="1"/>
      <c r="C1" s="1"/>
      <c r="D1" s="1"/>
      <c r="E1" s="2"/>
      <c r="F1" s="2"/>
      <c r="G1" s="2"/>
      <c r="H1" s="2"/>
    </row>
    <row r="2" spans="1:14" ht="26.5" x14ac:dyDescent="0.35">
      <c r="A2" s="25"/>
      <c r="B2" s="1"/>
      <c r="C2" s="2"/>
      <c r="D2" s="22"/>
      <c r="E2" s="2"/>
      <c r="F2" s="22"/>
      <c r="G2" s="22"/>
      <c r="H2" s="2"/>
      <c r="I2" s="3" t="s">
        <v>1</v>
      </c>
      <c r="J2" s="3"/>
      <c r="K2" s="4" t="s">
        <v>1</v>
      </c>
    </row>
    <row r="3" spans="1:14" ht="65" x14ac:dyDescent="0.35">
      <c r="A3" s="5" t="s">
        <v>2</v>
      </c>
      <c r="B3" s="6" t="s">
        <v>3</v>
      </c>
      <c r="C3" s="7" t="s">
        <v>4</v>
      </c>
      <c r="D3" s="7" t="s">
        <v>5</v>
      </c>
      <c r="E3" s="8" t="s">
        <v>6</v>
      </c>
      <c r="F3" s="8" t="s">
        <v>7</v>
      </c>
      <c r="G3" s="8" t="s">
        <v>8</v>
      </c>
      <c r="H3" s="8" t="s">
        <v>9</v>
      </c>
      <c r="I3" s="9" t="s">
        <v>10</v>
      </c>
      <c r="J3" s="5" t="s">
        <v>11</v>
      </c>
      <c r="K3" s="10" t="s">
        <v>12</v>
      </c>
    </row>
    <row r="4" spans="1:14" ht="31.5" customHeight="1" x14ac:dyDescent="0.35">
      <c r="A4" s="149" t="s">
        <v>230</v>
      </c>
      <c r="B4" s="150"/>
      <c r="C4" s="150"/>
      <c r="D4" s="150"/>
      <c r="E4" s="150"/>
      <c r="F4" s="150"/>
      <c r="G4" s="150"/>
      <c r="H4" s="150"/>
      <c r="I4" s="150"/>
      <c r="J4" s="150"/>
      <c r="K4" s="151"/>
    </row>
    <row r="5" spans="1:14" ht="25" x14ac:dyDescent="0.35">
      <c r="A5" s="24" t="s">
        <v>14</v>
      </c>
      <c r="B5" s="12"/>
      <c r="C5" s="71" t="s">
        <v>231</v>
      </c>
      <c r="D5" s="28">
        <v>16</v>
      </c>
      <c r="E5" s="14" t="s">
        <v>16</v>
      </c>
      <c r="F5" s="30" t="s">
        <v>17</v>
      </c>
      <c r="G5" s="28" t="s">
        <v>232</v>
      </c>
      <c r="H5" s="28" t="s">
        <v>19</v>
      </c>
      <c r="I5" s="15"/>
      <c r="J5" s="7">
        <f>ROUND(D5*I5,2)</f>
        <v>0</v>
      </c>
      <c r="K5" s="15"/>
    </row>
    <row r="6" spans="1:14" ht="39" customHeight="1" x14ac:dyDescent="0.35">
      <c r="A6" s="26" t="s">
        <v>20</v>
      </c>
      <c r="B6" s="12"/>
      <c r="C6" s="71" t="s">
        <v>233</v>
      </c>
      <c r="D6" s="37">
        <v>40</v>
      </c>
      <c r="E6" s="14" t="s">
        <v>16</v>
      </c>
      <c r="F6" s="30" t="s">
        <v>17</v>
      </c>
      <c r="G6" s="30" t="s">
        <v>234</v>
      </c>
      <c r="H6" s="28" t="s">
        <v>19</v>
      </c>
      <c r="I6" s="15"/>
      <c r="J6" s="7">
        <f t="shared" ref="J6:J16" si="0">ROUND(D6*I6,2)</f>
        <v>0</v>
      </c>
      <c r="K6" s="15"/>
    </row>
    <row r="7" spans="1:14" ht="25" x14ac:dyDescent="0.35">
      <c r="A7" s="26" t="s">
        <v>23</v>
      </c>
      <c r="B7" s="12"/>
      <c r="C7" s="71" t="s">
        <v>233</v>
      </c>
      <c r="D7" s="37">
        <v>40</v>
      </c>
      <c r="E7" s="14" t="s">
        <v>16</v>
      </c>
      <c r="F7" s="30" t="s">
        <v>17</v>
      </c>
      <c r="G7" s="30" t="s">
        <v>235</v>
      </c>
      <c r="H7" s="28" t="s">
        <v>19</v>
      </c>
      <c r="I7" s="15"/>
      <c r="J7" s="7">
        <f t="shared" si="0"/>
        <v>0</v>
      </c>
      <c r="K7" s="15"/>
      <c r="N7" s="23"/>
    </row>
    <row r="8" spans="1:14" ht="41.25" customHeight="1" x14ac:dyDescent="0.35">
      <c r="A8" s="26" t="s">
        <v>26</v>
      </c>
      <c r="B8" s="12"/>
      <c r="C8" s="71" t="s">
        <v>236</v>
      </c>
      <c r="D8" s="37">
        <v>2</v>
      </c>
      <c r="E8" s="14" t="s">
        <v>16</v>
      </c>
      <c r="F8" s="30" t="s">
        <v>237</v>
      </c>
      <c r="G8" s="30" t="s">
        <v>238</v>
      </c>
      <c r="H8" s="28" t="s">
        <v>19</v>
      </c>
      <c r="I8" s="15"/>
      <c r="J8" s="7">
        <f t="shared" si="0"/>
        <v>0</v>
      </c>
      <c r="K8" s="15"/>
    </row>
    <row r="9" spans="1:14" x14ac:dyDescent="0.35">
      <c r="A9" s="26" t="s">
        <v>29</v>
      </c>
      <c r="B9" s="12"/>
      <c r="C9" s="58" t="s">
        <v>239</v>
      </c>
      <c r="D9" s="37">
        <v>100</v>
      </c>
      <c r="E9" s="14" t="s">
        <v>16</v>
      </c>
      <c r="F9" s="30" t="s">
        <v>240</v>
      </c>
      <c r="G9" s="30" t="s">
        <v>241</v>
      </c>
      <c r="H9" s="28" t="s">
        <v>19</v>
      </c>
      <c r="I9" s="15"/>
      <c r="J9" s="7">
        <f t="shared" si="0"/>
        <v>0</v>
      </c>
      <c r="K9" s="15"/>
    </row>
    <row r="10" spans="1:14" x14ac:dyDescent="0.35">
      <c r="A10" s="26" t="s">
        <v>31</v>
      </c>
      <c r="B10" s="12"/>
      <c r="C10" s="58" t="s">
        <v>239</v>
      </c>
      <c r="D10" s="37">
        <v>25</v>
      </c>
      <c r="E10" s="14" t="s">
        <v>16</v>
      </c>
      <c r="F10" s="30" t="s">
        <v>240</v>
      </c>
      <c r="G10" s="30" t="s">
        <v>242</v>
      </c>
      <c r="H10" s="28" t="s">
        <v>19</v>
      </c>
      <c r="I10" s="15"/>
      <c r="J10" s="7">
        <f t="shared" si="0"/>
        <v>0</v>
      </c>
      <c r="K10" s="15"/>
    </row>
    <row r="11" spans="1:14" x14ac:dyDescent="0.35">
      <c r="A11" s="26" t="s">
        <v>33</v>
      </c>
      <c r="B11" s="12"/>
      <c r="C11" s="58" t="s">
        <v>239</v>
      </c>
      <c r="D11" s="37">
        <v>1</v>
      </c>
      <c r="E11" s="14" t="s">
        <v>16</v>
      </c>
      <c r="F11" s="30" t="s">
        <v>243</v>
      </c>
      <c r="G11" s="30" t="s">
        <v>244</v>
      </c>
      <c r="H11" s="28" t="s">
        <v>19</v>
      </c>
      <c r="I11" s="15"/>
      <c r="J11" s="7">
        <f t="shared" si="0"/>
        <v>0</v>
      </c>
      <c r="K11" s="15"/>
    </row>
    <row r="12" spans="1:14" x14ac:dyDescent="0.35">
      <c r="A12" s="26" t="s">
        <v>36</v>
      </c>
      <c r="B12" s="12"/>
      <c r="C12" s="58" t="s">
        <v>239</v>
      </c>
      <c r="D12" s="37">
        <v>2</v>
      </c>
      <c r="E12" s="14" t="s">
        <v>16</v>
      </c>
      <c r="F12" s="30" t="s">
        <v>243</v>
      </c>
      <c r="G12" s="30" t="s">
        <v>245</v>
      </c>
      <c r="H12" s="28" t="s">
        <v>19</v>
      </c>
      <c r="I12" s="15"/>
      <c r="J12" s="7">
        <f t="shared" si="0"/>
        <v>0</v>
      </c>
      <c r="K12" s="15"/>
    </row>
    <row r="13" spans="1:14" x14ac:dyDescent="0.35">
      <c r="A13" s="26" t="s">
        <v>38</v>
      </c>
      <c r="B13" s="12"/>
      <c r="C13" s="58" t="s">
        <v>239</v>
      </c>
      <c r="D13" s="37">
        <v>1</v>
      </c>
      <c r="E13" s="14" t="s">
        <v>16</v>
      </c>
      <c r="F13" s="30" t="s">
        <v>243</v>
      </c>
      <c r="G13" s="30" t="s">
        <v>246</v>
      </c>
      <c r="H13" s="28" t="s">
        <v>19</v>
      </c>
      <c r="I13" s="15"/>
      <c r="J13" s="7">
        <f t="shared" si="0"/>
        <v>0</v>
      </c>
      <c r="K13" s="15"/>
    </row>
    <row r="14" spans="1:14" x14ac:dyDescent="0.35">
      <c r="A14" s="26" t="s">
        <v>41</v>
      </c>
      <c r="B14" s="12"/>
      <c r="C14" s="58" t="s">
        <v>239</v>
      </c>
      <c r="D14" s="37">
        <v>1</v>
      </c>
      <c r="E14" s="14" t="s">
        <v>16</v>
      </c>
      <c r="F14" s="30" t="s">
        <v>243</v>
      </c>
      <c r="G14" s="30" t="s">
        <v>247</v>
      </c>
      <c r="H14" s="28" t="s">
        <v>19</v>
      </c>
      <c r="I14" s="15"/>
      <c r="J14" s="7">
        <f t="shared" si="0"/>
        <v>0</v>
      </c>
      <c r="K14" s="15"/>
    </row>
    <row r="15" spans="1:14" ht="24" customHeight="1" x14ac:dyDescent="0.35">
      <c r="A15" s="24" t="s">
        <v>45</v>
      </c>
      <c r="B15" s="12"/>
      <c r="C15" s="58" t="s">
        <v>248</v>
      </c>
      <c r="D15" s="37">
        <v>15</v>
      </c>
      <c r="E15" s="14" t="s">
        <v>16</v>
      </c>
      <c r="F15" s="28" t="s">
        <v>17</v>
      </c>
      <c r="G15" s="30" t="s">
        <v>249</v>
      </c>
      <c r="H15" s="28" t="s">
        <v>19</v>
      </c>
      <c r="I15" s="15"/>
      <c r="J15" s="7">
        <f t="shared" si="0"/>
        <v>0</v>
      </c>
      <c r="K15" s="15"/>
    </row>
    <row r="16" spans="1:14" ht="25" x14ac:dyDescent="0.35">
      <c r="A16" s="26" t="s">
        <v>48</v>
      </c>
      <c r="B16" s="12"/>
      <c r="C16" s="115" t="s">
        <v>250</v>
      </c>
      <c r="D16" s="40">
        <v>2</v>
      </c>
      <c r="E16" s="14" t="s">
        <v>16</v>
      </c>
      <c r="F16" s="120" t="s">
        <v>251</v>
      </c>
      <c r="G16" s="81" t="s">
        <v>252</v>
      </c>
      <c r="H16" s="37" t="s">
        <v>19</v>
      </c>
      <c r="I16" s="15"/>
      <c r="J16" s="7">
        <f t="shared" si="0"/>
        <v>0</v>
      </c>
      <c r="K16" s="15"/>
    </row>
    <row r="17" spans="1:11" x14ac:dyDescent="0.35">
      <c r="A17" s="16"/>
      <c r="B17" s="16"/>
      <c r="C17" s="17"/>
      <c r="D17" s="158" t="s">
        <v>135</v>
      </c>
      <c r="E17" s="159"/>
      <c r="F17" s="159"/>
      <c r="G17" s="159"/>
      <c r="H17" s="159"/>
      <c r="I17" s="160"/>
      <c r="J17" s="69">
        <f>SUM(J5:J16)</f>
        <v>0</v>
      </c>
      <c r="K17" s="18"/>
    </row>
    <row r="18" spans="1:11" x14ac:dyDescent="0.35">
      <c r="A18" s="16"/>
      <c r="B18" s="16"/>
      <c r="C18" s="17"/>
      <c r="D18" s="155" t="s">
        <v>136</v>
      </c>
      <c r="E18" s="156"/>
      <c r="F18" s="156"/>
      <c r="G18" s="156"/>
      <c r="H18" s="156"/>
      <c r="I18" s="157"/>
      <c r="J18" s="66">
        <f>J17*21/100</f>
        <v>0</v>
      </c>
      <c r="K18" s="18"/>
    </row>
    <row r="19" spans="1:11" x14ac:dyDescent="0.35">
      <c r="A19" s="16"/>
      <c r="B19" s="19"/>
      <c r="C19" s="19"/>
      <c r="D19" s="158" t="s">
        <v>137</v>
      </c>
      <c r="E19" s="159"/>
      <c r="F19" s="159"/>
      <c r="G19" s="159"/>
      <c r="H19" s="159"/>
      <c r="I19" s="160"/>
      <c r="J19" s="69">
        <f>SUM(J17:J18)</f>
        <v>0</v>
      </c>
      <c r="K19" s="18"/>
    </row>
    <row r="20" spans="1:11" x14ac:dyDescent="0.35">
      <c r="A20" s="148" t="s">
        <v>138</v>
      </c>
      <c r="B20" s="148"/>
      <c r="C20" s="148"/>
      <c r="D20" s="148"/>
      <c r="E20" s="148"/>
      <c r="F20" s="148"/>
      <c r="G20" s="148"/>
      <c r="H20" s="148"/>
      <c r="I20" s="148"/>
      <c r="J20" s="148"/>
      <c r="K20" s="148"/>
    </row>
    <row r="21" spans="1:11" x14ac:dyDescent="0.35">
      <c r="A21" s="148" t="s">
        <v>139</v>
      </c>
      <c r="B21" s="148"/>
      <c r="C21" s="148"/>
      <c r="D21" s="148"/>
      <c r="E21" s="148"/>
      <c r="F21" s="148"/>
      <c r="G21" s="148"/>
      <c r="H21" s="148"/>
      <c r="I21" s="148"/>
      <c r="J21" s="148"/>
      <c r="K21" s="148"/>
    </row>
    <row r="22" spans="1:11" x14ac:dyDescent="0.35">
      <c r="A22" s="148" t="s">
        <v>140</v>
      </c>
      <c r="B22" s="148"/>
      <c r="C22" s="148"/>
      <c r="D22" s="148"/>
      <c r="E22" s="148"/>
      <c r="F22" s="148"/>
      <c r="G22" s="148"/>
      <c r="H22" s="148"/>
      <c r="I22" s="148"/>
      <c r="J22" s="148"/>
      <c r="K22" s="148"/>
    </row>
    <row r="23" spans="1:11" x14ac:dyDescent="0.35">
      <c r="A23" s="148" t="s">
        <v>141</v>
      </c>
      <c r="B23" s="148"/>
      <c r="C23" s="148"/>
      <c r="D23" s="148"/>
      <c r="E23" s="148"/>
      <c r="F23" s="148"/>
      <c r="G23" s="148"/>
      <c r="H23" s="148"/>
      <c r="I23" s="148"/>
      <c r="J23" s="148"/>
      <c r="K23" s="148"/>
    </row>
    <row r="24" spans="1:11" x14ac:dyDescent="0.35">
      <c r="A24" s="23"/>
    </row>
    <row r="25" spans="1:11" x14ac:dyDescent="0.35">
      <c r="A25" s="23"/>
    </row>
    <row r="26" spans="1:11" x14ac:dyDescent="0.35">
      <c r="A26" s="23"/>
    </row>
    <row r="27" spans="1:11" x14ac:dyDescent="0.35">
      <c r="A27" s="23"/>
    </row>
    <row r="28" spans="1:11" x14ac:dyDescent="0.35">
      <c r="A28" s="23"/>
    </row>
    <row r="29" spans="1:11" x14ac:dyDescent="0.35">
      <c r="A29" s="23"/>
    </row>
    <row r="30" spans="1:11" x14ac:dyDescent="0.35">
      <c r="A30" s="23"/>
    </row>
    <row r="31" spans="1:11" x14ac:dyDescent="0.35">
      <c r="A31" s="23"/>
    </row>
    <row r="32" spans="1:11" x14ac:dyDescent="0.35">
      <c r="A32" s="23"/>
    </row>
    <row r="33" spans="1:1" x14ac:dyDescent="0.35">
      <c r="A33" s="23"/>
    </row>
    <row r="34" spans="1:1" x14ac:dyDescent="0.35">
      <c r="A34" s="23"/>
    </row>
    <row r="35" spans="1:1" x14ac:dyDescent="0.35">
      <c r="A35" s="23"/>
    </row>
    <row r="36" spans="1:1" x14ac:dyDescent="0.35">
      <c r="A36" s="23"/>
    </row>
    <row r="37" spans="1:1" x14ac:dyDescent="0.35">
      <c r="A37" s="23"/>
    </row>
    <row r="38" spans="1:1" x14ac:dyDescent="0.35">
      <c r="A38" s="23"/>
    </row>
    <row r="39" spans="1:1" x14ac:dyDescent="0.35">
      <c r="A39" s="23"/>
    </row>
    <row r="40" spans="1:1" x14ac:dyDescent="0.35">
      <c r="A40" s="23"/>
    </row>
    <row r="41" spans="1:1" x14ac:dyDescent="0.35">
      <c r="A41" s="23"/>
    </row>
    <row r="42" spans="1:1" x14ac:dyDescent="0.35">
      <c r="A42" s="23"/>
    </row>
    <row r="43" spans="1:1" x14ac:dyDescent="0.35">
      <c r="A43" s="23"/>
    </row>
    <row r="44" spans="1:1" x14ac:dyDescent="0.35">
      <c r="A44" s="23"/>
    </row>
    <row r="45" spans="1:1" x14ac:dyDescent="0.35">
      <c r="A45" s="23"/>
    </row>
    <row r="46" spans="1:1" x14ac:dyDescent="0.35">
      <c r="A46" s="23"/>
    </row>
    <row r="47" spans="1:1" x14ac:dyDescent="0.35">
      <c r="A47" s="23"/>
    </row>
  </sheetData>
  <mergeCells count="8">
    <mergeCell ref="A21:K21"/>
    <mergeCell ref="A22:K22"/>
    <mergeCell ref="A23:K23"/>
    <mergeCell ref="A4:K4"/>
    <mergeCell ref="D17:I17"/>
    <mergeCell ref="D18:I18"/>
    <mergeCell ref="D19:I19"/>
    <mergeCell ref="A20:K20"/>
  </mergeCells>
  <conditionalFormatting sqref="D3">
    <cfRule type="cellIs" dxfId="0" priority="1" operator="equal">
      <formula>"Pasirinkti"</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974AD413E77A4F449E56D5709C13CFC2" ma:contentTypeVersion="3" ma:contentTypeDescription="Kurkite naują dokumentą." ma:contentTypeScope="" ma:versionID="ed272255f733319ded488d9b76794e44">
  <xsd:schema xmlns:xsd="http://www.w3.org/2001/XMLSchema" xmlns:xs="http://www.w3.org/2001/XMLSchema" xmlns:p="http://schemas.microsoft.com/office/2006/metadata/properties" xmlns:ns2="e51cca4c-a2c7-4699-b62f-21246bbff239" targetNamespace="http://schemas.microsoft.com/office/2006/metadata/properties" ma:root="true" ma:fieldsID="c1d3f6862195d1c3aece1135eadbcd83" ns2:_="">
    <xsd:import namespace="e51cca4c-a2c7-4699-b62f-21246bbff23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cca4c-a2c7-4699-b62f-21246bbff2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806BEF-3A94-4399-8496-7A13BA14E1DC}">
  <ds:schemaRefs>
    <ds:schemaRef ds:uri="http://schemas.microsoft.com/sharepoint/v3/contenttype/forms"/>
  </ds:schemaRefs>
</ds:datastoreItem>
</file>

<file path=customXml/itemProps2.xml><?xml version="1.0" encoding="utf-8"?>
<ds:datastoreItem xmlns:ds="http://schemas.openxmlformats.org/officeDocument/2006/customXml" ds:itemID="{BF620392-D811-48A6-9081-29FB7A67D2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1cca4c-a2c7-4699-b62f-21246bbff2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C3F555-0FDB-45FF-A39C-84E75F26CBA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pod.</vt:lpstr>
      <vt:lpstr>2 pod.</vt:lpstr>
      <vt:lpstr>3 pod.</vt:lpstr>
      <vt:lpstr>4 pod.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Jūratė Stanulienė</dc:creator>
  <cp:keywords/>
  <dc:description/>
  <cp:lastModifiedBy>Eglė Sutkienė</cp:lastModifiedBy>
  <cp:revision/>
  <dcterms:created xsi:type="dcterms:W3CDTF">2015-06-05T18:17:20Z</dcterms:created>
  <dcterms:modified xsi:type="dcterms:W3CDTF">2025-06-23T08:23:46Z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2025-02-27T13:07:19Z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cef11abd-f846-49ea-a26d-a31bbdaef0c0</vt:lpwstr>
  </property>
  <property fmtid="{D5CDD505-2E9C-101B-9397-08002B2CF9AE}" pid="8" name="MSIP_Label_cfcb905c-755b-4fd4-bd20-0d682d4f1d27_ContentBits">
    <vt:lpwstr>0</vt:lpwstr>
  </property>
  <property fmtid="{D5CDD505-2E9C-101B-9397-08002B2CF9AE}" pid="9" name="MSIP_Label_cfcb905c-755b-4fd4-bd20-0d682d4f1d27_Tag">
    <vt:lpwstr>10, 3, 0, 2</vt:lpwstr>
  </property>
  <property fmtid="{D5CDD505-2E9C-101B-9397-08002B2CF9AE}" pid="10" name="ContentTypeId">
    <vt:lpwstr>0x010100974AD413E77A4F449E56D5709C13CFC2</vt:lpwstr>
  </property>
  <property fmtid="{D5CDD505-2E9C-101B-9397-08002B2CF9AE}" pid="11" name="MediaServiceImageTags">
    <vt:lpwstr/>
  </property>
</Properties>
</file>