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160\OneDrive - Lietuvos geležinkeliai\Desktop\Marcinkonys\"/>
    </mc:Choice>
  </mc:AlternateContent>
  <xr:revisionPtr revIDLastSave="5" documentId="13_ncr:1_{78879936-0650-43C1-A5DA-6F99A80AE5E3}" xr6:coauthVersionLast="47" xr6:coauthVersionMax="47" xr10:uidLastSave="{46BA6A8D-0FE5-4FE5-805D-980C4CBABE51}"/>
  <bookViews>
    <workbookView xWindow="22932" yWindow="-108" windowWidth="23256" windowHeight="12456" xr2:uid="{00000000-000D-0000-FFFF-FFFF00000000}"/>
  </bookViews>
  <sheets>
    <sheet name="dkz forma" sheetId="5" r:id="rId1"/>
  </sheets>
  <definedNames>
    <definedName name="_xlnm._FilterDatabase" localSheetId="0" hidden="1">'dkz forma'!$A$8:$F$50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5" l="1"/>
  <c r="F47" i="5"/>
  <c r="F45" i="5"/>
  <c r="F41" i="5"/>
  <c r="F40" i="5"/>
  <c r="F36" i="5"/>
  <c r="F35" i="5"/>
  <c r="F49" i="5" s="1"/>
  <c r="F34" i="5"/>
  <c r="F32" i="5"/>
  <c r="F31" i="5"/>
  <c r="F28" i="5"/>
  <c r="F27" i="5"/>
  <c r="F26" i="5"/>
  <c r="F25" i="5"/>
  <c r="F24" i="5"/>
  <c r="F23" i="5"/>
  <c r="F21" i="5"/>
  <c r="F20" i="5"/>
  <c r="F19" i="5"/>
  <c r="F18" i="5"/>
  <c r="F17" i="5"/>
  <c r="F30" i="5"/>
  <c r="F39" i="5"/>
  <c r="F43" i="5"/>
  <c r="F44" i="5"/>
  <c r="F15" i="5"/>
  <c r="F14" i="5"/>
  <c r="F12" i="5" l="1"/>
  <c r="F11" i="5"/>
  <c r="F50" i="5" l="1"/>
</calcChain>
</file>

<file path=xl/sharedStrings.xml><?xml version="1.0" encoding="utf-8"?>
<sst xmlns="http://schemas.openxmlformats.org/spreadsheetml/2006/main" count="90" uniqueCount="65">
  <si>
    <t>Techninės specifikacijos &lt;nurodyti priedo Nr.&gt; priedas</t>
  </si>
  <si>
    <t>D A R B Ų   K I E K I Ų   Ž I N I A R A Š T I S</t>
  </si>
  <si>
    <t>KITŲ INŽINERINIŲ STATINIŲ KASTINIO G. 1C, MARCINKONIŲ K.,
MARCINKONIŲ SEN., VARĖNOS R. SAV., SUPAPRASTINTA STATYBA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</si>
  <si>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</si>
  <si>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</si>
  <si>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</si>
  <si>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</si>
  <si>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</si>
  <si>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</si>
  <si>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 Paruošiamieji darbai</t>
  </si>
  <si>
    <t>1.1</t>
  </si>
  <si>
    <t>dangų ardymas:</t>
  </si>
  <si>
    <t>1.1.1</t>
  </si>
  <si>
    <t>Betoninių trinkelių dangos ardymas ir išvežimas rangovo pasirinktu atstumu</t>
  </si>
  <si>
    <t>m²</t>
  </si>
  <si>
    <t>1.1.2</t>
  </si>
  <si>
    <t>Asfalto dangos frezavimas</t>
  </si>
  <si>
    <t>1.2</t>
  </si>
  <si>
    <t>Papildomi darbai</t>
  </si>
  <si>
    <t>1.2.1</t>
  </si>
  <si>
    <t>Betoninių laiptų plokščių demontavimas ir išvežimas rangovo pasirinktu atstumu</t>
  </si>
  <si>
    <t>1.2.2</t>
  </si>
  <si>
    <t>Laiptų turėklų demontavimas ir išvežimas rangovo pasirinktu atsumu</t>
  </si>
  <si>
    <t>m</t>
  </si>
  <si>
    <t>2. Žemės darbai</t>
  </si>
  <si>
    <t>Dirvožemio sluoksnio šalinimas, sustūmimas buldozeriais ir išvežimas rangovo pasirinktu atstumu</t>
  </si>
  <si>
    <t>m3</t>
  </si>
  <si>
    <t>Pylimo įrengimas</t>
  </si>
  <si>
    <t>Žemės sankasos planiravimas</t>
  </si>
  <si>
    <t>Žemės sankasos tankinimas mechanizuotu būdu h≥0,30m</t>
  </si>
  <si>
    <t>Teritorijų padengimas dirvožemiu ir apsėjimas veja, h≥0,06m</t>
  </si>
  <si>
    <t>3. Pėsčiųjų tako įrengimas</t>
  </si>
  <si>
    <t>Šalčiui nejautrių medžiagų sluoksnio įrengimas, h≥0,29m</t>
  </si>
  <si>
    <t>Skaldos pagrindo sluoksnio iš nesurištų mineralinių medžiagų mišinio fr. 0/45 įrengimas, h-0,15 m</t>
  </si>
  <si>
    <t>Pasluoksnio iš nesurištų mineralinių medžiagų mišinio fr. 0/5 įrengimas, h-0,03 m</t>
  </si>
  <si>
    <t>Silpnaregių įspėjamojo paviršiaus įrengimas iš 0,08 m storio betoninių trinkelių (kvadratiniai kūgiai)</t>
  </si>
  <si>
    <t>Silpnaregių vedimo paviršiaus įrengimas iš 0,08 m storio betoninių trinkelių dangos</t>
  </si>
  <si>
    <t>Betoninių trinkelių dangos įrengimas, h-0,08 m</t>
  </si>
  <si>
    <t>4. Asfalto dangos atstatymas prie gatvės bortų</t>
  </si>
  <si>
    <t>Asfalto pagrindo-dangos sluoksnis iš AC 16 PD mišinio įrengimas h-0,10 m</t>
  </si>
  <si>
    <t>Neįgaliojo vietos ženklinimas dažais</t>
  </si>
  <si>
    <t>5. Bordiūrų įrengimas</t>
  </si>
  <si>
    <t>Vejos bortų įengimas</t>
  </si>
  <si>
    <t>Gatvės bortų įrengimas</t>
  </si>
  <si>
    <t>Bituminės sandarinimo juostos įrengimas</t>
  </si>
  <si>
    <t>6. Ženklinimo įrengimas</t>
  </si>
  <si>
    <t>6.1 Vertikaluas ženklinimo įrengimas:</t>
  </si>
  <si>
    <t>6.1.1</t>
  </si>
  <si>
    <t>Vienstiebių metalinių atramų pastatymas, įrengiant betoninius pamatus</t>
  </si>
  <si>
    <t>vnt</t>
  </si>
  <si>
    <t>6.1.2</t>
  </si>
  <si>
    <t>Ženklų skydų parengimas ir montavimas ant vienstiebių metalinių atramų</t>
  </si>
  <si>
    <t>6.1.3</t>
  </si>
  <si>
    <t>Kontrastingų vaizdinių elementų klijavimas ant atramų (mėlyni lipdukai)</t>
  </si>
  <si>
    <t>7. Papildomi darbai</t>
  </si>
  <si>
    <t>Pėsčiųjų tvorelės įrengimas</t>
  </si>
  <si>
    <t>Turėklų įrengimas</t>
  </si>
  <si>
    <t>Metalinių apgaubtų nuorodos lentelių įrengimas ant turėklų</t>
  </si>
  <si>
    <t>8. Inžinerinių tinklų apsaugojimas</t>
  </si>
  <si>
    <t>Apsauginio sudedamojo vamzdžio d≥110 mm įrengimas</t>
  </si>
  <si>
    <t>Šulinio dangčio sureguliavimas ir pakėlimas/pažeminimas iki projektinio dangos lygio, pakeičiant esamą dangtį į "plaukiojančio" tipo ketinį šulinio dangtį pritaikytą 12,5 t apkrovai</t>
  </si>
  <si>
    <t>kompl.</t>
  </si>
  <si>
    <t>Skyriuje 1</t>
  </si>
  <si>
    <t>Viso:</t>
  </si>
  <si>
    <t>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</si>
</sst>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sz val="10"/>
      <name val="Arial"/>
      <family val="2"/>
      <charset val="186"/>
    </font>
    <font>
      <sz val="8"/>
      <name val="Arial Baltic"/>
    </font>
    <font>
      <sz val="9"/>
      <name val="Arial Baltic"/>
    </font>
    <font>
      <sz val="9"/>
      <name val="MonospaceLT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65" fontId="9" fillId="0" borderId="2" xfId="0" applyNumberFormat="1" applyFont="1" applyBorder="1"/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1" fillId="3" borderId="3" xfId="0" applyNumberFormat="1" applyFont="1" applyFill="1" applyBorder="1" applyAlignment="1">
      <alignment horizontal="center" vertical="top"/>
    </xf>
    <xf numFmtId="164" fontId="11" fillId="3" borderId="3" xfId="0" applyNumberFormat="1" applyFont="1" applyFill="1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65" fontId="11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3" xfId="1" applyNumberFormat="1" applyFont="1" applyBorder="1" applyAlignment="1" applyProtection="1">
      <alignment vertical="top"/>
      <protection locked="0"/>
    </xf>
    <xf numFmtId="0" fontId="15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/>
    </xf>
    <xf numFmtId="164" fontId="17" fillId="0" borderId="3" xfId="1" applyNumberFormat="1" applyFont="1" applyBorder="1" applyAlignment="1" applyProtection="1">
      <alignment vertical="top"/>
      <protection locked="0"/>
    </xf>
    <xf numFmtId="165" fontId="17" fillId="0" borderId="3" xfId="0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</cellXfs>
  <cellStyles count="2">
    <cellStyle name="Normal" xfId="0" builtinId="0"/>
    <cellStyle name="Normal 2" xfId="1" xr:uid="{CC499B47-9165-4FAE-B69F-9F2D76EA4F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50"/>
  <sheetViews>
    <sheetView tabSelected="1" topLeftCell="A5" workbookViewId="0">
      <selection activeCell="B13" sqref="B13:F13"/>
    </sheetView>
  </sheetViews>
  <sheetFormatPr defaultRowHeight="12.75"/>
  <cols>
    <col min="1" max="1" width="5.85546875" customWidth="1"/>
    <col min="2" max="2" width="47.28515625" customWidth="1"/>
    <col min="3" max="3" width="7.140625" style="8" customWidth="1"/>
    <col min="4" max="4" width="11.7109375" style="10" customWidth="1"/>
    <col min="5" max="5" width="11.42578125" customWidth="1"/>
    <col min="6" max="6" width="13.85546875" customWidth="1"/>
  </cols>
  <sheetData>
    <row r="1" spans="1:6">
      <c r="D1" s="33" t="s">
        <v>0</v>
      </c>
      <c r="E1" s="33"/>
      <c r="F1" s="33"/>
    </row>
    <row r="3" spans="1:6" ht="15.75">
      <c r="A3" s="34" t="s">
        <v>1</v>
      </c>
      <c r="B3" s="34"/>
      <c r="C3" s="34"/>
      <c r="D3" s="34"/>
      <c r="E3" s="34"/>
      <c r="F3" s="34"/>
    </row>
    <row r="4" spans="1:6">
      <c r="A4" s="1"/>
      <c r="B4" s="1"/>
      <c r="C4" s="2"/>
      <c r="D4" s="11"/>
      <c r="E4" s="1"/>
      <c r="F4" s="1"/>
    </row>
    <row r="5" spans="1:6">
      <c r="A5" s="35" t="s">
        <v>2</v>
      </c>
      <c r="B5" s="36"/>
      <c r="C5" s="36"/>
      <c r="D5" s="36"/>
      <c r="E5" s="36"/>
      <c r="F5" s="36"/>
    </row>
    <row r="6" spans="1:6" ht="24" customHeight="1">
      <c r="A6" s="36"/>
      <c r="B6" s="36"/>
      <c r="C6" s="36"/>
      <c r="D6" s="36"/>
      <c r="E6" s="36"/>
      <c r="F6" s="36"/>
    </row>
    <row r="7" spans="1:6">
      <c r="A7" s="1"/>
      <c r="B7" s="1"/>
      <c r="C7" s="2"/>
      <c r="D7" s="11"/>
      <c r="E7" s="1"/>
      <c r="F7" s="1"/>
    </row>
    <row r="8" spans="1:6" s="20" customFormat="1" ht="22.5">
      <c r="A8" s="18" t="s">
        <v>3</v>
      </c>
      <c r="B8" s="18" t="s">
        <v>4</v>
      </c>
      <c r="C8" s="18" t="s">
        <v>5</v>
      </c>
      <c r="D8" s="18" t="s">
        <v>6</v>
      </c>
      <c r="E8" s="19" t="s">
        <v>7</v>
      </c>
      <c r="F8" s="19" t="s">
        <v>8</v>
      </c>
    </row>
    <row r="9" spans="1:6" ht="12.75" customHeight="1">
      <c r="A9" s="37" t="s">
        <v>9</v>
      </c>
      <c r="B9" s="38"/>
      <c r="C9" s="38"/>
      <c r="D9" s="9"/>
      <c r="E9" s="4"/>
      <c r="F9" s="5"/>
    </row>
    <row r="10" spans="1:6">
      <c r="A10" s="25" t="s">
        <v>10</v>
      </c>
      <c r="B10" s="40" t="s">
        <v>11</v>
      </c>
      <c r="C10" s="41"/>
      <c r="D10" s="41"/>
      <c r="E10" s="41"/>
      <c r="F10" s="42"/>
    </row>
    <row r="11" spans="1:6" ht="25.5">
      <c r="A11" s="25" t="s">
        <v>12</v>
      </c>
      <c r="B11" s="26" t="s">
        <v>13</v>
      </c>
      <c r="C11" s="28" t="s">
        <v>14</v>
      </c>
      <c r="D11" s="29">
        <v>19</v>
      </c>
      <c r="E11" s="30">
        <v>0</v>
      </c>
      <c r="F11" s="31">
        <f>ROUND(D11*E11,2)</f>
        <v>0</v>
      </c>
    </row>
    <row r="12" spans="1:6">
      <c r="A12" s="25" t="s">
        <v>15</v>
      </c>
      <c r="B12" s="26" t="s">
        <v>16</v>
      </c>
      <c r="C12" s="28" t="s">
        <v>14</v>
      </c>
      <c r="D12" s="29">
        <v>4</v>
      </c>
      <c r="E12" s="30">
        <v>0</v>
      </c>
      <c r="F12" s="31">
        <f t="shared" ref="F12:F44" si="0">ROUND(D12*E12,2)</f>
        <v>0</v>
      </c>
    </row>
    <row r="13" spans="1:6">
      <c r="A13" s="25" t="s">
        <v>17</v>
      </c>
      <c r="B13" s="40" t="s">
        <v>18</v>
      </c>
      <c r="C13" s="41"/>
      <c r="D13" s="41"/>
      <c r="E13" s="41"/>
      <c r="F13" s="42"/>
    </row>
    <row r="14" spans="1:6" ht="25.5">
      <c r="A14" s="3" t="s">
        <v>19</v>
      </c>
      <c r="B14" s="26" t="s">
        <v>20</v>
      </c>
      <c r="C14" s="28" t="s">
        <v>14</v>
      </c>
      <c r="D14" s="29">
        <v>5</v>
      </c>
      <c r="E14" s="30">
        <v>0</v>
      </c>
      <c r="F14" s="31">
        <f t="shared" ref="F14:F15" si="1">ROUND(D14*E14,2)</f>
        <v>0</v>
      </c>
    </row>
    <row r="15" spans="1:6" ht="24">
      <c r="A15" s="3" t="s">
        <v>21</v>
      </c>
      <c r="B15" s="26" t="s">
        <v>22</v>
      </c>
      <c r="C15" s="28" t="s">
        <v>23</v>
      </c>
      <c r="D15" s="29">
        <v>4</v>
      </c>
      <c r="E15" s="30">
        <v>0</v>
      </c>
      <c r="F15" s="31">
        <f t="shared" si="1"/>
        <v>0</v>
      </c>
    </row>
    <row r="16" spans="1:6">
      <c r="A16" s="37" t="s">
        <v>24</v>
      </c>
      <c r="B16" s="38"/>
      <c r="C16" s="38"/>
      <c r="D16" s="9"/>
      <c r="E16" s="4"/>
      <c r="F16" s="5"/>
    </row>
    <row r="17" spans="1:6" ht="24">
      <c r="A17" s="3">
        <v>2.1</v>
      </c>
      <c r="B17" s="27" t="s">
        <v>25</v>
      </c>
      <c r="C17" s="28" t="s">
        <v>26</v>
      </c>
      <c r="D17" s="29">
        <v>13</v>
      </c>
      <c r="E17" s="30">
        <v>0</v>
      </c>
      <c r="F17" s="31">
        <f t="shared" ref="F17" si="2">ROUND(D17*E17,2)</f>
        <v>0</v>
      </c>
    </row>
    <row r="18" spans="1:6">
      <c r="A18" s="3">
        <v>2.2000000000000002</v>
      </c>
      <c r="B18" s="27" t="s">
        <v>27</v>
      </c>
      <c r="C18" s="28" t="s">
        <v>26</v>
      </c>
      <c r="D18" s="29">
        <v>83</v>
      </c>
      <c r="E18" s="30">
        <v>0</v>
      </c>
      <c r="F18" s="31">
        <f t="shared" ref="F18:F19" si="3">ROUND(D18*E18,2)</f>
        <v>0</v>
      </c>
    </row>
    <row r="19" spans="1:6">
      <c r="A19" s="3">
        <v>2.2999999999999998</v>
      </c>
      <c r="B19" s="27" t="s">
        <v>28</v>
      </c>
      <c r="C19" s="28" t="s">
        <v>14</v>
      </c>
      <c r="D19" s="29">
        <v>166</v>
      </c>
      <c r="E19" s="30">
        <v>0</v>
      </c>
      <c r="F19" s="31">
        <f t="shared" si="3"/>
        <v>0</v>
      </c>
    </row>
    <row r="20" spans="1:6" ht="24">
      <c r="A20" s="3">
        <v>2.4</v>
      </c>
      <c r="B20" s="21" t="s">
        <v>29</v>
      </c>
      <c r="C20" s="28" t="s">
        <v>26</v>
      </c>
      <c r="D20" s="29">
        <v>50</v>
      </c>
      <c r="E20" s="30">
        <v>0</v>
      </c>
      <c r="F20" s="31">
        <f t="shared" ref="F20:F21" si="4">ROUND(D20*E20,2)</f>
        <v>0</v>
      </c>
    </row>
    <row r="21" spans="1:6" ht="24">
      <c r="A21" s="3">
        <v>2.5</v>
      </c>
      <c r="B21" s="21" t="s">
        <v>30</v>
      </c>
      <c r="C21" s="28" t="s">
        <v>14</v>
      </c>
      <c r="D21" s="29">
        <v>141</v>
      </c>
      <c r="E21" s="30">
        <v>0</v>
      </c>
      <c r="F21" s="31">
        <f t="shared" si="4"/>
        <v>0</v>
      </c>
    </row>
    <row r="22" spans="1:6" ht="12.75" customHeight="1">
      <c r="A22" s="37" t="s">
        <v>31</v>
      </c>
      <c r="B22" s="38"/>
      <c r="C22" s="38"/>
      <c r="D22" s="38"/>
      <c r="E22" s="38"/>
      <c r="F22" s="39"/>
    </row>
    <row r="23" spans="1:6">
      <c r="A23" s="3">
        <v>3.1</v>
      </c>
      <c r="B23" s="27" t="s">
        <v>32</v>
      </c>
      <c r="C23" s="28" t="s">
        <v>26</v>
      </c>
      <c r="D23" s="29">
        <v>49</v>
      </c>
      <c r="E23" s="30">
        <v>0</v>
      </c>
      <c r="F23" s="31">
        <f t="shared" ref="F23:F27" si="5">ROUND(D23*E23,2)</f>
        <v>0</v>
      </c>
    </row>
    <row r="24" spans="1:6" ht="24">
      <c r="A24" s="3">
        <v>3.2</v>
      </c>
      <c r="B24" s="27" t="s">
        <v>33</v>
      </c>
      <c r="C24" s="28" t="s">
        <v>14</v>
      </c>
      <c r="D24" s="29">
        <v>152</v>
      </c>
      <c r="E24" s="30">
        <v>0</v>
      </c>
      <c r="F24" s="31">
        <f t="shared" si="5"/>
        <v>0</v>
      </c>
    </row>
    <row r="25" spans="1:6" ht="24">
      <c r="A25" s="3">
        <v>3.3</v>
      </c>
      <c r="B25" s="27" t="s">
        <v>34</v>
      </c>
      <c r="C25" s="28" t="s">
        <v>14</v>
      </c>
      <c r="D25" s="29">
        <v>152</v>
      </c>
      <c r="E25" s="30">
        <v>0</v>
      </c>
      <c r="F25" s="31">
        <f t="shared" si="5"/>
        <v>0</v>
      </c>
    </row>
    <row r="26" spans="1:6" ht="24">
      <c r="A26" s="3">
        <v>3.4</v>
      </c>
      <c r="B26" s="21" t="s">
        <v>35</v>
      </c>
      <c r="C26" s="28" t="s">
        <v>14</v>
      </c>
      <c r="D26" s="29">
        <v>3</v>
      </c>
      <c r="E26" s="30">
        <v>0</v>
      </c>
      <c r="F26" s="31">
        <f t="shared" si="5"/>
        <v>0</v>
      </c>
    </row>
    <row r="27" spans="1:6" ht="24">
      <c r="A27" s="3">
        <v>3.5</v>
      </c>
      <c r="B27" s="21" t="s">
        <v>36</v>
      </c>
      <c r="C27" s="28" t="s">
        <v>14</v>
      </c>
      <c r="D27" s="29">
        <v>22</v>
      </c>
      <c r="E27" s="30">
        <v>0</v>
      </c>
      <c r="F27" s="31">
        <f t="shared" si="5"/>
        <v>0</v>
      </c>
    </row>
    <row r="28" spans="1:6">
      <c r="A28" s="3">
        <v>3.6</v>
      </c>
      <c r="B28" s="21" t="s">
        <v>37</v>
      </c>
      <c r="C28" s="28" t="s">
        <v>14</v>
      </c>
      <c r="D28" s="29">
        <v>127</v>
      </c>
      <c r="E28" s="30">
        <v>0</v>
      </c>
      <c r="F28" s="31">
        <f t="shared" ref="F28" si="6">ROUND(D28*E28,2)</f>
        <v>0</v>
      </c>
    </row>
    <row r="29" spans="1:6">
      <c r="A29" s="37" t="s">
        <v>38</v>
      </c>
      <c r="B29" s="38"/>
      <c r="C29" s="38"/>
      <c r="D29" s="38"/>
      <c r="E29" s="38"/>
      <c r="F29" s="39"/>
    </row>
    <row r="30" spans="1:6" ht="24">
      <c r="A30" s="3">
        <v>4.0999999999999996</v>
      </c>
      <c r="B30" s="21" t="s">
        <v>39</v>
      </c>
      <c r="C30" s="28" t="s">
        <v>14</v>
      </c>
      <c r="D30" s="23">
        <v>4</v>
      </c>
      <c r="E30" s="24">
        <v>0</v>
      </c>
      <c r="F30" s="6">
        <f t="shared" si="0"/>
        <v>0</v>
      </c>
    </row>
    <row r="31" spans="1:6">
      <c r="A31" s="3">
        <v>4.2</v>
      </c>
      <c r="B31" s="21" t="s">
        <v>40</v>
      </c>
      <c r="C31" s="28" t="s">
        <v>14</v>
      </c>
      <c r="D31" s="23">
        <v>4</v>
      </c>
      <c r="E31" s="24">
        <v>0</v>
      </c>
      <c r="F31" s="6">
        <f t="shared" ref="F31:F32" si="7">ROUND(D31*E31,2)</f>
        <v>0</v>
      </c>
    </row>
    <row r="32" spans="1:6">
      <c r="A32" s="3">
        <v>4.3</v>
      </c>
      <c r="B32" s="21" t="s">
        <v>40</v>
      </c>
      <c r="C32" s="28" t="s">
        <v>26</v>
      </c>
      <c r="D32" s="23">
        <v>2</v>
      </c>
      <c r="E32" s="24">
        <v>0</v>
      </c>
      <c r="F32" s="6">
        <f t="shared" si="7"/>
        <v>0</v>
      </c>
    </row>
    <row r="33" spans="1:6">
      <c r="A33" s="37" t="s">
        <v>41</v>
      </c>
      <c r="B33" s="38"/>
      <c r="C33" s="38"/>
      <c r="D33" s="38"/>
      <c r="E33" s="38"/>
      <c r="F33" s="39"/>
    </row>
    <row r="34" spans="1:6">
      <c r="A34" s="3">
        <v>5.0999999999999996</v>
      </c>
      <c r="B34" s="21" t="s">
        <v>42</v>
      </c>
      <c r="C34" s="22" t="s">
        <v>23</v>
      </c>
      <c r="D34" s="23">
        <v>137</v>
      </c>
      <c r="E34" s="24">
        <v>0</v>
      </c>
      <c r="F34" s="6">
        <f t="shared" ref="F34:F36" si="8">ROUND(D34*E34,2)</f>
        <v>0</v>
      </c>
    </row>
    <row r="35" spans="1:6">
      <c r="A35" s="3">
        <v>5.2</v>
      </c>
      <c r="B35" s="21" t="s">
        <v>43</v>
      </c>
      <c r="C35" s="22" t="s">
        <v>23</v>
      </c>
      <c r="D35" s="23">
        <v>7</v>
      </c>
      <c r="E35" s="24">
        <v>0</v>
      </c>
      <c r="F35" s="6">
        <f t="shared" si="8"/>
        <v>0</v>
      </c>
    </row>
    <row r="36" spans="1:6">
      <c r="A36" s="3">
        <v>5.3</v>
      </c>
      <c r="B36" s="21" t="s">
        <v>44</v>
      </c>
      <c r="C36" s="22" t="s">
        <v>23</v>
      </c>
      <c r="D36" s="23">
        <v>10</v>
      </c>
      <c r="E36" s="24">
        <v>0</v>
      </c>
      <c r="F36" s="6">
        <f t="shared" si="8"/>
        <v>0</v>
      </c>
    </row>
    <row r="37" spans="1:6">
      <c r="A37" s="37" t="s">
        <v>45</v>
      </c>
      <c r="B37" s="38"/>
      <c r="C37" s="38"/>
      <c r="D37" s="38"/>
      <c r="E37" s="38"/>
      <c r="F37" s="39"/>
    </row>
    <row r="38" spans="1:6" ht="12.75" customHeight="1">
      <c r="A38" s="40" t="s">
        <v>46</v>
      </c>
      <c r="B38" s="41"/>
      <c r="C38" s="41"/>
      <c r="D38" s="41"/>
      <c r="E38" s="41"/>
      <c r="F38" s="42"/>
    </row>
    <row r="39" spans="1:6" ht="24">
      <c r="A39" s="3" t="s">
        <v>47</v>
      </c>
      <c r="B39" s="21" t="s">
        <v>48</v>
      </c>
      <c r="C39" s="22" t="s">
        <v>49</v>
      </c>
      <c r="D39" s="23">
        <v>1</v>
      </c>
      <c r="E39" s="24">
        <v>0</v>
      </c>
      <c r="F39" s="6">
        <f t="shared" si="0"/>
        <v>0</v>
      </c>
    </row>
    <row r="40" spans="1:6" ht="24">
      <c r="A40" s="3" t="s">
        <v>50</v>
      </c>
      <c r="B40" s="21" t="s">
        <v>51</v>
      </c>
      <c r="C40" s="22" t="s">
        <v>49</v>
      </c>
      <c r="D40" s="23">
        <v>1</v>
      </c>
      <c r="E40" s="24">
        <v>0</v>
      </c>
      <c r="F40" s="6">
        <f t="shared" ref="F40:F41" si="9">ROUND(D40*E40,2)</f>
        <v>0</v>
      </c>
    </row>
    <row r="41" spans="1:6" ht="24">
      <c r="A41" s="3" t="s">
        <v>52</v>
      </c>
      <c r="B41" s="21" t="s">
        <v>53</v>
      </c>
      <c r="C41" s="22" t="s">
        <v>49</v>
      </c>
      <c r="D41" s="23">
        <v>16</v>
      </c>
      <c r="E41" s="24">
        <v>0</v>
      </c>
      <c r="F41" s="6">
        <f t="shared" si="9"/>
        <v>0</v>
      </c>
    </row>
    <row r="42" spans="1:6">
      <c r="A42" s="37" t="s">
        <v>54</v>
      </c>
      <c r="B42" s="38"/>
      <c r="C42" s="38"/>
      <c r="D42" s="38"/>
      <c r="E42" s="38"/>
      <c r="F42" s="39"/>
    </row>
    <row r="43" spans="1:6">
      <c r="A43" s="3">
        <v>7.1</v>
      </c>
      <c r="B43" s="21" t="s">
        <v>55</v>
      </c>
      <c r="C43" s="22" t="s">
        <v>23</v>
      </c>
      <c r="D43" s="23">
        <v>6</v>
      </c>
      <c r="E43" s="24">
        <v>0</v>
      </c>
      <c r="F43" s="6">
        <f t="shared" si="0"/>
        <v>0</v>
      </c>
    </row>
    <row r="44" spans="1:6">
      <c r="A44" s="3">
        <v>7.2</v>
      </c>
      <c r="B44" s="21" t="s">
        <v>56</v>
      </c>
      <c r="C44" s="22" t="s">
        <v>23</v>
      </c>
      <c r="D44" s="23">
        <v>17</v>
      </c>
      <c r="E44" s="24">
        <v>0</v>
      </c>
      <c r="F44" s="6">
        <f t="shared" si="0"/>
        <v>0</v>
      </c>
    </row>
    <row r="45" spans="1:6" ht="24">
      <c r="A45" s="3">
        <v>7.3</v>
      </c>
      <c r="B45" s="21" t="s">
        <v>57</v>
      </c>
      <c r="C45" s="22" t="s">
        <v>49</v>
      </c>
      <c r="D45" s="23">
        <v>4</v>
      </c>
      <c r="E45" s="24">
        <v>0</v>
      </c>
      <c r="F45" s="6">
        <f t="shared" ref="F45" si="10">ROUND(D45*E45,2)</f>
        <v>0</v>
      </c>
    </row>
    <row r="46" spans="1:6">
      <c r="A46" s="37" t="s">
        <v>58</v>
      </c>
      <c r="B46" s="38"/>
      <c r="C46" s="38"/>
      <c r="D46" s="38"/>
      <c r="E46" s="38"/>
      <c r="F46" s="39"/>
    </row>
    <row r="47" spans="1:6">
      <c r="A47" s="3">
        <v>8.1</v>
      </c>
      <c r="B47" s="21" t="s">
        <v>59</v>
      </c>
      <c r="C47" s="22" t="s">
        <v>23</v>
      </c>
      <c r="D47" s="23">
        <v>104</v>
      </c>
      <c r="E47" s="24">
        <v>0</v>
      </c>
      <c r="F47" s="6">
        <f t="shared" ref="F47:F48" si="11">ROUND(D47*E47,2)</f>
        <v>0</v>
      </c>
    </row>
    <row r="48" spans="1:6" ht="48">
      <c r="A48" s="3">
        <v>8.1999999999999993</v>
      </c>
      <c r="B48" s="21" t="s">
        <v>60</v>
      </c>
      <c r="C48" s="22" t="s">
        <v>61</v>
      </c>
      <c r="D48" s="23">
        <v>1</v>
      </c>
      <c r="E48" s="24">
        <v>0</v>
      </c>
      <c r="F48" s="6">
        <f t="shared" si="11"/>
        <v>0</v>
      </c>
    </row>
    <row r="49" spans="1:6">
      <c r="A49" s="14"/>
      <c r="B49" s="15"/>
      <c r="C49" s="16"/>
      <c r="D49" s="12" t="s">
        <v>62</v>
      </c>
      <c r="E49" s="13" t="s">
        <v>63</v>
      </c>
      <c r="F49" s="17">
        <f>SUM(F11:F48)</f>
        <v>0</v>
      </c>
    </row>
    <row r="50" spans="1:6">
      <c r="D50" s="32" t="s">
        <v>64</v>
      </c>
      <c r="E50" s="32"/>
      <c r="F50" s="7">
        <f>SUMIF(E11:E49,"viso:",F11:F49)</f>
        <v>0</v>
      </c>
    </row>
  </sheetData>
  <sheetProtection formatColumns="0" selectLockedCells="1"/>
  <autoFilter ref="A8:F50" xr:uid="{05AB41B6-FE4C-48BE-A874-50278A9443AE}"/>
  <mergeCells count="15">
    <mergeCell ref="D50:E50"/>
    <mergeCell ref="D1:F1"/>
    <mergeCell ref="A3:F3"/>
    <mergeCell ref="A5:F6"/>
    <mergeCell ref="A9:C9"/>
    <mergeCell ref="A16:C16"/>
    <mergeCell ref="A22:F22"/>
    <mergeCell ref="A29:F29"/>
    <mergeCell ref="A33:F33"/>
    <mergeCell ref="A37:F37"/>
    <mergeCell ref="A42:F42"/>
    <mergeCell ref="A38:F38"/>
    <mergeCell ref="A46:F46"/>
    <mergeCell ref="B10:F10"/>
    <mergeCell ref="B13:F13"/>
  </mergeCells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  <ignoredErrors>
    <ignoredError sqref="A10 A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E6FFEC618EBB14782C0598B2D9D14A0" ma:contentTypeVersion="3" ma:contentTypeDescription="Kurkite naują dokumentą." ma:contentTypeScope="" ma:versionID="46938c6912d2d5bf9d1c0e25f4961a2f">
  <xsd:schema xmlns:xsd="http://www.w3.org/2001/XMLSchema" xmlns:xs="http://www.w3.org/2001/XMLSchema" xmlns:p="http://schemas.microsoft.com/office/2006/metadata/properties" xmlns:ns2="c039d667-6789-4d28-a1ff-59305d163c62" targetNamespace="http://schemas.microsoft.com/office/2006/metadata/properties" ma:root="true" ma:fieldsID="4b89c9292fb4ab9a4f8bd6029624f020" ns2:_="">
    <xsd:import namespace="c039d667-6789-4d28-a1ff-59305d163c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9d667-6789-4d28-a1ff-59305d163c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45BF5-AC1E-4175-91F8-521FE0BC6F5C}"/>
</file>

<file path=customXml/itemProps2.xml><?xml version="1.0" encoding="utf-8"?>
<ds:datastoreItem xmlns:ds="http://schemas.openxmlformats.org/officeDocument/2006/customXml" ds:itemID="{714574CA-1AFE-4FD4-8360-DAAC6066F164}"/>
</file>

<file path=customXml/itemProps3.xml><?xml version="1.0" encoding="utf-8"?>
<ds:datastoreItem xmlns:ds="http://schemas.openxmlformats.org/officeDocument/2006/customXml" ds:itemID="{EAFA3CD3-B61E-4325-8E25-2E609A25C1E9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Sistela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Vėbra</dc:creator>
  <cp:keywords/>
  <dc:description/>
  <cp:lastModifiedBy>Toma Liutikienė</cp:lastModifiedBy>
  <cp:revision/>
  <dcterms:created xsi:type="dcterms:W3CDTF">2004-10-14T07:30:02Z</dcterms:created>
  <dcterms:modified xsi:type="dcterms:W3CDTF">2025-06-19T12:09:04Z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2019-11-27T11:47:02.5364120Z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905bfca4-062f-4ebb-ad8f-2a81ab12a630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0x010100CE6FFEC618EBB14782C0598B2D9D14A0</vt:lpwstr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MediaServiceImageTags">
    <vt:lpwstr/>
  </property>
</Properties>
</file>