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vialietuva-my.sharepoint.com/personal/vaida_adamkeviciute_vialietuva_lt/Documents/Dokumentai/2025 pirkimai/Draudimas/Pirkimo dokumentai/"/>
    </mc:Choice>
  </mc:AlternateContent>
  <xr:revisionPtr revIDLastSave="63" documentId="8_{1DCC2EC6-05D7-4BF6-B92B-D56956685327}" xr6:coauthVersionLast="47" xr6:coauthVersionMax="47" xr10:uidLastSave="{B58A471A-EE70-4C1E-9758-52BC958901AA}"/>
  <bookViews>
    <workbookView xWindow="6735" yWindow="1395" windowWidth="33045" windowHeight="15345" xr2:uid="{EE3E897F-1409-467F-BD0A-A059563D26F2}"/>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17" i="1" l="1"/>
  <c r="Q13" i="1"/>
  <c r="Q14" i="1"/>
  <c r="Q15" i="1"/>
  <c r="Q16" i="1"/>
  <c r="Q12" i="1"/>
  <c r="Q10" i="1"/>
  <c r="Q9" i="1"/>
  <c r="Q7" i="1"/>
  <c r="Q8" i="1"/>
  <c r="P16" i="1"/>
  <c r="P15" i="1"/>
  <c r="P14" i="1"/>
  <c r="P13" i="1"/>
  <c r="P12" i="1"/>
  <c r="P10" i="1"/>
  <c r="P9" i="1"/>
  <c r="P8" i="1"/>
  <c r="P7" i="1"/>
</calcChain>
</file>

<file path=xl/sharedStrings.xml><?xml version="1.0" encoding="utf-8"?>
<sst xmlns="http://schemas.openxmlformats.org/spreadsheetml/2006/main" count="70" uniqueCount="68">
  <si>
    <t>Eil.</t>
  </si>
  <si>
    <t>Nr.</t>
  </si>
  <si>
    <t>Modelis, markė</t>
  </si>
  <si>
    <t>Valst. Nr.</t>
  </si>
  <si>
    <t>Kėbulo Nr.</t>
  </si>
  <si>
    <t>Pagaminimo metai</t>
  </si>
  <si>
    <t>Kortelės Nr.</t>
  </si>
  <si>
    <t>Automobilio/ priekabos</t>
  </si>
  <si>
    <t>įsigijimo kaina, Eur</t>
  </si>
  <si>
    <t>likutinė vertė, Eur</t>
  </si>
  <si>
    <t>Papildoma įranga</t>
  </si>
  <si>
    <t>Papildomos įrangos pagaminimo/ įsigijimo metai</t>
  </si>
  <si>
    <t>Spec. įrangos įsigijimo kaina, Eur</t>
  </si>
  <si>
    <t>Spec. įrangos likutinė vertė, Eur</t>
  </si>
  <si>
    <t>1.</t>
  </si>
  <si>
    <t>Nissan Navara</t>
  </si>
  <si>
    <t>ERH096</t>
  </si>
  <si>
    <t>VSKCVND4OUO313552</t>
  </si>
  <si>
    <t>Mobili laboratorija + inercinis navigacinis modulis IMU Iie, serijos Nr. 12-0175</t>
  </si>
  <si>
    <t>2009/2012</t>
  </si>
  <si>
    <t>2.</t>
  </si>
  <si>
    <t>Mercedes Benz 416</t>
  </si>
  <si>
    <t>CEC238</t>
  </si>
  <si>
    <t>WDB9046621R878110</t>
  </si>
  <si>
    <t>RST-28 Mobili laboratorinė įranga</t>
  </si>
  <si>
    <t>3.</t>
  </si>
  <si>
    <t>Priekaba Dynatest 8000</t>
  </si>
  <si>
    <t>KO716</t>
  </si>
  <si>
    <t>Telemechanikos sistema su svoriais, seisminiai jutikliai, oro ir kelių dangos temperatūrų matuokliai, automatinis atstumo matuoklis, slėgio jutiklis su plokšte, akumuliatorius, video sistema su monitoriumi, laidų instaliacija ir sistemos procesorius</t>
  </si>
  <si>
    <t>4.</t>
  </si>
  <si>
    <t>Mercedes Benz Sprinter</t>
  </si>
  <si>
    <t>LAB814</t>
  </si>
  <si>
    <t>WDB9076331P024006</t>
  </si>
  <si>
    <t>Mobili kelių tyrimo laboratorija</t>
  </si>
  <si>
    <t>5.</t>
  </si>
  <si>
    <t>Nissan NV300</t>
  </si>
  <si>
    <t>LGK372</t>
  </si>
  <si>
    <t>VNVF4000363098263</t>
  </si>
  <si>
    <t>Sumontuotas kelių georadaras</t>
  </si>
  <si>
    <t>6.</t>
  </si>
  <si>
    <t>Priekaba Tredal</t>
  </si>
  <si>
    <t>NC487</t>
  </si>
  <si>
    <t>YYDT07023194A1048</t>
  </si>
  <si>
    <t>7.</t>
  </si>
  <si>
    <t>Priekaba CEDIMA BW 300</t>
  </si>
  <si>
    <t>NM219</t>
  </si>
  <si>
    <t>WEGTDTPNNL0018954</t>
  </si>
  <si>
    <t>Kernų gręžimo staklės</t>
  </si>
  <si>
    <t>8.</t>
  </si>
  <si>
    <t>Renault Master</t>
  </si>
  <si>
    <t>MNV636</t>
  </si>
  <si>
    <t>VF1MA000370671069</t>
  </si>
  <si>
    <t>Generatorius, benzininis, 6500 W (Kohler SDMO)</t>
  </si>
  <si>
    <t>9.</t>
  </si>
  <si>
    <t>Priekaba Dynatest FFWD 8000</t>
  </si>
  <si>
    <t>SV190</t>
  </si>
  <si>
    <t>UH980122305DN1090</t>
  </si>
  <si>
    <t>Telemechanikos sistema su svoriais, seisminiai jutikliai, oro ir kelių dangos temperatūrų matuokliai, automatinis atstumo matuoklis, slėgio jutiklis su plokšte, akumuliatorius, video sistema su monitoriumi, benzininis generatorius, laidų instaliacija ir sistemos procesorius</t>
  </si>
  <si>
    <t>Automobilio/ priekabos draudimo suma, Eur</t>
  </si>
  <si>
    <t>Spec. įrangos draudimo suma, Eur</t>
  </si>
  <si>
    <t>Bendra draudimo suma, Eur</t>
  </si>
  <si>
    <t>Atsparumo slydimui matavimo įrenginys</t>
  </si>
  <si>
    <t xml:space="preserve">Draudimo tarifas, proc., taikomas  visoms transporto priemonėms, įskaitant jose sumontuotą papildomą įrangą </t>
  </si>
  <si>
    <t>12 mėn. draudimo įmoka EUR be PVM, taikant Tiekėjo pasiūlytą KASKO draudimo tarifą (TS 2.4 p.)</t>
  </si>
  <si>
    <t>Šią sumą reikia nurodyti ir Pasiūlymo formoje 3 stulpelyje.</t>
  </si>
  <si>
    <t>Viso draudimų įmokų suma, Eur be PVM:</t>
  </si>
  <si>
    <t>Automobilių su laboratorine ir kita spec. įranga, draudžiamų Kasko draudimu, sąrašas</t>
  </si>
  <si>
    <t xml:space="preserve"> Langelį Q4 pildo tiekėjas. Tiekėjo pildomas laukas pažymėtas žaliai.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</si>
</sst>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rgb="FF006100"/>
      <name val="Aptos Narrow"/>
      <family val="2"/>
      <charset val="186"/>
      <scheme val="minor"/>
    </font>
    <font>
      <sz val="11"/>
      <color rgb="FF9C0006"/>
      <name val="Aptos Narrow"/>
      <family val="2"/>
      <charset val="186"/>
      <scheme val="minor"/>
    </font>
    <font>
      <sz val="11"/>
      <color rgb="FF9C5700"/>
      <name val="Aptos Narrow"/>
      <family val="2"/>
      <charset val="186"/>
      <scheme val="minor"/>
    </font>
    <font>
      <sz val="10"/>
      <color theme="1"/>
      <name val="Times New Roman"/>
      <family val="1"/>
      <charset val="186"/>
    </font>
    <font>
      <b/>
      <sz val="8"/>
      <color rgb="FF000000"/>
      <name val="Arial"/>
      <family val="2"/>
      <charset val="186"/>
    </font>
    <font>
      <sz val="8"/>
      <color theme="1"/>
      <name val="Arial"/>
      <family val="2"/>
      <charset val="186"/>
    </font>
    <font>
      <sz val="8"/>
      <color rgb="FF000000"/>
      <name val="Arial"/>
      <family val="2"/>
      <charset val="186"/>
    </font>
    <font>
      <sz val="8"/>
      <name val="Arial"/>
      <family val="2"/>
      <charset val="186"/>
    </font>
    <font>
      <b/>
      <sz val="12"/>
      <color theme="1"/>
      <name val="Aptos Narrow"/>
      <family val="2"/>
      <scheme val="minor"/>
    </font>
    <font>
      <sz val="11"/>
      <name val="Aptos Narrow"/>
      <family val="2"/>
      <charset val="186"/>
      <scheme val="minor"/>
    </font>
    <font>
      <sz val="11"/>
      <name val="Arial"/>
      <family val="2"/>
      <charset val="186"/>
    </font>
    <font>
      <sz val="11"/>
      <color rgb="FFEE0000"/>
      <name val="Aptos Narrow"/>
      <family val="2"/>
      <charset val="186"/>
      <scheme val="minor"/>
    </font>
    <font>
      <b/>
      <sz val="9"/>
      <name val="Arial"/>
      <family val="2"/>
      <charset val="186"/>
    </font>
    <font>
      <sz val="10"/>
      <color rgb="FF000000"/>
      <name val="Arial"/>
      <family val="2"/>
      <charset val="186"/>
    </font>
    <font>
      <sz val="10"/>
      <color theme="1"/>
      <name val="Aptos Narrow"/>
      <family val="2"/>
      <charset val="186"/>
      <scheme val="minor"/>
    </font>
  </fonts>
  <fills count="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D9D9D9"/>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9" tint="0.79998168889431442"/>
        <bgColor indexed="64"/>
      </patternFill>
    </fill>
  </fills>
  <borders count="1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3" fillId="4" borderId="0" applyNumberFormat="0" applyBorder="0" applyAlignment="0" applyProtection="0"/>
  </cellStyleXfs>
  <cellXfs count="89">
    <xf numFmtId="0" fontId="0" fillId="0" borderId="0" xfId="0"/>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0" fontId="5" fillId="5" borderId="3"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7" fillId="0" borderId="4" xfId="0" applyFont="1" applyBorder="1" applyAlignment="1">
      <alignment horizontal="center" vertical="center"/>
    </xf>
    <xf numFmtId="0" fontId="6" fillId="0" borderId="4" xfId="0" applyFont="1" applyBorder="1" applyAlignment="1">
      <alignment horizontal="center" vertical="center"/>
    </xf>
    <xf numFmtId="4" fontId="0" fillId="0" borderId="0" xfId="0" applyNumberFormat="1"/>
    <xf numFmtId="4" fontId="5" fillId="5" borderId="3" xfId="0" applyNumberFormat="1" applyFont="1" applyFill="1" applyBorder="1" applyAlignment="1">
      <alignment horizontal="center" vertical="center" wrapText="1"/>
    </xf>
    <xf numFmtId="4" fontId="5" fillId="5" borderId="4" xfId="0" applyNumberFormat="1" applyFont="1" applyFill="1" applyBorder="1" applyAlignment="1">
      <alignment horizontal="center" vertical="center" wrapText="1"/>
    </xf>
    <xf numFmtId="0" fontId="3" fillId="0" borderId="0" xfId="3" applyFill="1"/>
    <xf numFmtId="0" fontId="6" fillId="0" borderId="4" xfId="0" applyFont="1" applyBorder="1" applyAlignment="1">
      <alignment horizontal="center" vertical="center" wrapText="1"/>
    </xf>
    <xf numFmtId="0" fontId="7" fillId="0" borderId="4" xfId="0" applyFont="1" applyBorder="1" applyAlignment="1">
      <alignment vertical="center" wrapText="1"/>
    </xf>
    <xf numFmtId="0" fontId="7" fillId="0" borderId="4" xfId="0" applyFont="1" applyBorder="1" applyAlignment="1">
      <alignment horizontal="center" vertical="center" wrapText="1"/>
    </xf>
    <xf numFmtId="2" fontId="8"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wrapText="1"/>
    </xf>
    <xf numFmtId="0" fontId="0" fillId="0" borderId="5" xfId="0" applyBorder="1"/>
    <xf numFmtId="0" fontId="2" fillId="0" borderId="0" xfId="2" applyFill="1"/>
    <xf numFmtId="2" fontId="8" fillId="0" borderId="4" xfId="1" applyNumberFormat="1" applyFont="1" applyFill="1" applyBorder="1" applyAlignment="1">
      <alignment horizontal="center" vertical="center" wrapText="1"/>
    </xf>
    <xf numFmtId="2" fontId="6" fillId="0" borderId="4"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2" fontId="7" fillId="0" borderId="4" xfId="0" applyNumberFormat="1" applyFont="1" applyBorder="1" applyAlignment="1">
      <alignment horizontal="center" vertical="center"/>
    </xf>
    <xf numFmtId="4" fontId="7" fillId="0" borderId="4" xfId="0" applyNumberFormat="1" applyFont="1" applyBorder="1" applyAlignment="1">
      <alignment horizontal="center" vertical="center"/>
    </xf>
    <xf numFmtId="4" fontId="7" fillId="0" borderId="4" xfId="0" applyNumberFormat="1" applyFont="1" applyBorder="1" applyAlignment="1">
      <alignment horizontal="center" vertical="center" wrapText="1"/>
    </xf>
    <xf numFmtId="0" fontId="4" fillId="0" borderId="4" xfId="0" applyFont="1" applyBorder="1" applyAlignment="1">
      <alignment vertical="center" wrapText="1"/>
    </xf>
    <xf numFmtId="4" fontId="8" fillId="0" borderId="4" xfId="0" applyNumberFormat="1" applyFont="1" applyBorder="1" applyAlignment="1">
      <alignment horizontal="center" vertical="center" wrapText="1"/>
    </xf>
    <xf numFmtId="0" fontId="8" fillId="0" borderId="4" xfId="0" applyFont="1" applyBorder="1" applyAlignment="1">
      <alignment horizontal="center" vertical="center" wrapText="1"/>
    </xf>
    <xf numFmtId="4" fontId="8" fillId="0" borderId="4" xfId="1" applyNumberFormat="1" applyFont="1" applyFill="1" applyBorder="1" applyAlignment="1">
      <alignment horizontal="center" vertical="center" wrapText="1"/>
    </xf>
    <xf numFmtId="2" fontId="7" fillId="6" borderId="4" xfId="0" applyNumberFormat="1" applyFont="1" applyFill="1" applyBorder="1" applyAlignment="1">
      <alignment horizontal="center" vertical="center" wrapText="1"/>
    </xf>
    <xf numFmtId="2" fontId="6" fillId="6" borderId="4"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2" fontId="8" fillId="6" borderId="4" xfId="1" applyNumberFormat="1" applyFont="1" applyFill="1" applyBorder="1" applyAlignment="1">
      <alignment horizontal="center" vertical="center" wrapText="1"/>
    </xf>
    <xf numFmtId="0" fontId="10" fillId="0" borderId="2" xfId="3" applyFont="1" applyFill="1" applyBorder="1" applyAlignment="1">
      <alignment horizontal="center" vertical="center"/>
    </xf>
    <xf numFmtId="0" fontId="8" fillId="0" borderId="2" xfId="0" applyFont="1" applyBorder="1" applyAlignment="1">
      <alignment horizontal="center" vertical="center"/>
    </xf>
    <xf numFmtId="4" fontId="6" fillId="0" borderId="9" xfId="0" applyNumberFormat="1" applyFont="1" applyBorder="1" applyAlignment="1">
      <alignment vertical="center" wrapText="1"/>
    </xf>
    <xf numFmtId="4" fontId="6" fillId="0" borderId="10" xfId="0" applyNumberFormat="1" applyFont="1" applyBorder="1" applyAlignment="1">
      <alignment vertical="center" wrapText="1"/>
    </xf>
    <xf numFmtId="4" fontId="6" fillId="0" borderId="4" xfId="0" applyNumberFormat="1" applyFont="1" applyBorder="1" applyAlignment="1">
      <alignment vertical="center" wrapText="1"/>
    </xf>
    <xf numFmtId="0" fontId="10" fillId="0" borderId="5" xfId="3" applyFont="1" applyFill="1" applyBorder="1" applyAlignment="1">
      <alignment horizontal="center" vertical="center"/>
    </xf>
    <xf numFmtId="0" fontId="7" fillId="0" borderId="5" xfId="0" applyFont="1" applyBorder="1" applyAlignment="1">
      <alignment horizontal="center" vertical="center"/>
    </xf>
    <xf numFmtId="0" fontId="6" fillId="0" borderId="5" xfId="0" applyFont="1" applyBorder="1" applyAlignment="1">
      <alignment horizontal="center" vertical="center"/>
    </xf>
    <xf numFmtId="0" fontId="7" fillId="0" borderId="5" xfId="0" applyFont="1" applyBorder="1" applyAlignment="1">
      <alignment horizontal="center" vertical="center" wrapText="1"/>
    </xf>
    <xf numFmtId="4" fontId="7" fillId="0" borderId="5" xfId="0" applyNumberFormat="1" applyFont="1" applyBorder="1" applyAlignment="1">
      <alignment horizontal="center" vertical="center" wrapText="1"/>
    </xf>
    <xf numFmtId="2" fontId="7" fillId="0" borderId="5" xfId="0" applyNumberFormat="1" applyFont="1" applyBorder="1" applyAlignment="1">
      <alignment horizontal="center" vertical="center"/>
    </xf>
    <xf numFmtId="0" fontId="7" fillId="0" borderId="5" xfId="0" applyFont="1" applyBorder="1" applyAlignment="1">
      <alignment horizontal="left" vertical="center" wrapText="1"/>
    </xf>
    <xf numFmtId="0" fontId="6" fillId="0" borderId="5" xfId="0" applyFont="1" applyBorder="1" applyAlignment="1">
      <alignment horizontal="center" vertical="center" wrapText="1"/>
    </xf>
    <xf numFmtId="4" fontId="8" fillId="0" borderId="5" xfId="0" applyNumberFormat="1" applyFont="1" applyBorder="1" applyAlignment="1">
      <alignment horizontal="center" vertical="center" wrapText="1"/>
    </xf>
    <xf numFmtId="2" fontId="8" fillId="0" borderId="5" xfId="0" applyNumberFormat="1" applyFont="1" applyBorder="1" applyAlignment="1">
      <alignment horizontal="center" vertical="center" wrapText="1"/>
    </xf>
    <xf numFmtId="2" fontId="8" fillId="6" borderId="5" xfId="0" applyNumberFormat="1" applyFont="1" applyFill="1" applyBorder="1" applyAlignment="1">
      <alignment horizontal="center" vertical="center" wrapText="1"/>
    </xf>
    <xf numFmtId="10" fontId="11" fillId="8" borderId="5" xfId="0" applyNumberFormat="1" applyFont="1" applyFill="1" applyBorder="1" applyAlignment="1">
      <alignment horizontal="center" vertical="center"/>
    </xf>
    <xf numFmtId="0" fontId="12" fillId="0" borderId="0" xfId="0" applyFont="1" applyAlignment="1">
      <alignment wrapText="1"/>
    </xf>
    <xf numFmtId="0" fontId="12" fillId="0" borderId="0" xfId="0" applyFont="1" applyAlignment="1">
      <alignment horizontal="center" wrapText="1"/>
    </xf>
    <xf numFmtId="0" fontId="13" fillId="7" borderId="1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5" fillId="5" borderId="2" xfId="0" applyFont="1" applyFill="1" applyBorder="1" applyAlignment="1">
      <alignment horizontal="center" vertical="center" wrapText="1"/>
    </xf>
    <xf numFmtId="4" fontId="6" fillId="0" borderId="6" xfId="0" applyNumberFormat="1" applyFont="1" applyBorder="1" applyAlignment="1">
      <alignment horizontal="center" vertical="center" wrapText="1"/>
    </xf>
    <xf numFmtId="4" fontId="6" fillId="0" borderId="8" xfId="0" applyNumberFormat="1" applyFont="1" applyBorder="1" applyAlignment="1">
      <alignment horizontal="center" vertical="center" wrapText="1"/>
    </xf>
    <xf numFmtId="4" fontId="6" fillId="0" borderId="7" xfId="0" applyNumberFormat="1" applyFont="1" applyBorder="1" applyAlignment="1">
      <alignment horizontal="center" vertical="center" wrapText="1"/>
    </xf>
    <xf numFmtId="4" fontId="5" fillId="5" borderId="1" xfId="0" applyNumberFormat="1" applyFont="1" applyFill="1" applyBorder="1" applyAlignment="1">
      <alignment horizontal="center" vertical="center" wrapText="1"/>
    </xf>
    <xf numFmtId="4" fontId="5" fillId="5" borderId="2" xfId="0" applyNumberFormat="1" applyFont="1" applyFill="1" applyBorder="1" applyAlignment="1">
      <alignment horizontal="center" vertical="center" wrapText="1"/>
    </xf>
    <xf numFmtId="4" fontId="6" fillId="0" borderId="1" xfId="0" applyNumberFormat="1" applyFont="1" applyBorder="1" applyAlignment="1">
      <alignment horizontal="center" vertical="center" wrapText="1"/>
    </xf>
    <xf numFmtId="4" fontId="6" fillId="0" borderId="2" xfId="0" applyNumberFormat="1" applyFont="1" applyBorder="1" applyAlignment="1">
      <alignment horizontal="center" vertical="center" wrapText="1"/>
    </xf>
    <xf numFmtId="4" fontId="7" fillId="0" borderId="1" xfId="0" applyNumberFormat="1" applyFont="1" applyBorder="1" applyAlignment="1">
      <alignment horizontal="center" vertical="center" wrapText="1"/>
    </xf>
    <xf numFmtId="4" fontId="7" fillId="0" borderId="2"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2" xfId="0" applyNumberFormat="1" applyFont="1" applyBorder="1" applyAlignment="1">
      <alignment horizontal="center" vertical="center"/>
    </xf>
    <xf numFmtId="4" fontId="0" fillId="0" borderId="6" xfId="0" applyNumberFormat="1" applyBorder="1" applyAlignment="1">
      <alignment horizontal="center"/>
    </xf>
    <xf numFmtId="4" fontId="0" fillId="0" borderId="8" xfId="0" applyNumberFormat="1" applyBorder="1" applyAlignment="1">
      <alignment horizontal="center"/>
    </xf>
    <xf numFmtId="4" fontId="0" fillId="0" borderId="7" xfId="0" applyNumberFormat="1" applyBorder="1" applyAlignment="1">
      <alignment horizontal="center"/>
    </xf>
    <xf numFmtId="2" fontId="7" fillId="6" borderId="1" xfId="0" applyNumberFormat="1" applyFont="1" applyFill="1" applyBorder="1" applyAlignment="1">
      <alignment horizontal="center" vertical="center" wrapText="1"/>
    </xf>
    <xf numFmtId="2" fontId="7" fillId="6" borderId="2" xfId="0" applyNumberFormat="1" applyFont="1" applyFill="1" applyBorder="1" applyAlignment="1">
      <alignment horizontal="center" vertical="center" wrapText="1"/>
    </xf>
    <xf numFmtId="0" fontId="7" fillId="0" borderId="1" xfId="0" applyFont="1" applyBorder="1" applyAlignment="1">
      <alignment vertical="center" wrapText="1"/>
    </xf>
    <xf numFmtId="0" fontId="7" fillId="0" borderId="2" xfId="0" applyFont="1" applyBorder="1" applyAlignment="1">
      <alignment vertical="center" wrapText="1"/>
    </xf>
    <xf numFmtId="0" fontId="9" fillId="7" borderId="6" xfId="0" applyFont="1" applyFill="1" applyBorder="1" applyAlignment="1">
      <alignment horizontal="right"/>
    </xf>
    <xf numFmtId="0" fontId="9" fillId="7" borderId="8" xfId="0" applyFont="1" applyFill="1" applyBorder="1" applyAlignment="1">
      <alignment horizontal="right"/>
    </xf>
    <xf numFmtId="0" fontId="9" fillId="7" borderId="7" xfId="0" applyFont="1" applyFill="1" applyBorder="1" applyAlignment="1">
      <alignment horizontal="right"/>
    </xf>
    <xf numFmtId="0" fontId="10" fillId="0" borderId="1" xfId="3" applyFont="1" applyFill="1" applyBorder="1" applyAlignment="1">
      <alignment horizontal="center" vertical="center"/>
    </xf>
    <xf numFmtId="0" fontId="10" fillId="0" borderId="2" xfId="3" applyFont="1" applyFill="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center" vertical="center"/>
    </xf>
    <xf numFmtId="2" fontId="14" fillId="0" borderId="4"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2" fontId="14" fillId="0" borderId="2" xfId="0" applyNumberFormat="1" applyFont="1" applyBorder="1" applyAlignment="1">
      <alignment horizontal="center" vertical="center" wrapText="1"/>
    </xf>
    <xf numFmtId="2" fontId="15" fillId="0" borderId="5" xfId="0" applyNumberFormat="1" applyFont="1" applyBorder="1" applyAlignment="1">
      <alignment horizontal="center"/>
    </xf>
  </cellXfs>
  <cellStyles count="4">
    <cellStyle name="Bad" xfId="2" builtinId="27"/>
    <cellStyle name="Good" xfId="1" builtinId="26"/>
    <cellStyle name="Neutral" xfId="3"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DEC9A-F93C-43AF-AEB1-1E5CE1D662D4}">
  <dimension ref="A2:R17"/>
  <sheetViews>
    <sheetView tabSelected="1" workbookViewId="0">
      <selection activeCell="S13" sqref="S13"/>
    </sheetView>
  </sheetViews>
  <sheetFormatPr defaultRowHeight="15" x14ac:dyDescent="0.25"/>
  <cols>
    <col min="1" max="1" width="7.42578125" customWidth="1"/>
    <col min="2" max="2" width="24.28515625" customWidth="1"/>
    <col min="3" max="3" width="13.140625" customWidth="1"/>
    <col min="4" max="4" width="11.5703125" hidden="1" customWidth="1"/>
    <col min="6" max="6" width="12.140625" customWidth="1"/>
    <col min="7" max="7" width="13" style="7" customWidth="1"/>
    <col min="8" max="8" width="12.28515625" customWidth="1"/>
    <col min="9" max="9" width="14" customWidth="1"/>
    <col min="10" max="10" width="33.140625" customWidth="1"/>
    <col min="11" max="11" width="10.42578125" customWidth="1"/>
    <col min="12" max="12" width="12.85546875" customWidth="1"/>
    <col min="13" max="13" width="12.140625" style="7" customWidth="1"/>
    <col min="14" max="15" width="11.140625" customWidth="1"/>
    <col min="16" max="16" width="41.42578125" customWidth="1"/>
    <col min="17" max="17" width="19.42578125" customWidth="1"/>
    <col min="18" max="18" width="29.140625" customWidth="1"/>
  </cols>
  <sheetData>
    <row r="2" spans="1:18" x14ac:dyDescent="0.25">
      <c r="F2" t="s">
        <v>66</v>
      </c>
    </row>
    <row r="3" spans="1:18" ht="15.75" thickBot="1" x14ac:dyDescent="0.3"/>
    <row r="4" spans="1:18" ht="45.75" customHeight="1" thickBot="1" x14ac:dyDescent="0.3">
      <c r="P4" s="51" t="s">
        <v>62</v>
      </c>
      <c r="Q4" s="48"/>
      <c r="R4" s="50" t="s">
        <v>67</v>
      </c>
    </row>
    <row r="5" spans="1:18" ht="44.25" customHeight="1" x14ac:dyDescent="0.25">
      <c r="A5" s="1" t="s">
        <v>0</v>
      </c>
      <c r="B5" s="52" t="s">
        <v>2</v>
      </c>
      <c r="C5" s="52" t="s">
        <v>3</v>
      </c>
      <c r="D5" s="52" t="s">
        <v>4</v>
      </c>
      <c r="E5" s="52" t="s">
        <v>5</v>
      </c>
      <c r="F5" s="52" t="s">
        <v>6</v>
      </c>
      <c r="G5" s="8" t="s">
        <v>7</v>
      </c>
      <c r="H5" s="3" t="s">
        <v>7</v>
      </c>
      <c r="I5" s="52" t="s">
        <v>58</v>
      </c>
      <c r="J5" s="52" t="s">
        <v>10</v>
      </c>
      <c r="K5" s="52" t="s">
        <v>11</v>
      </c>
      <c r="L5" s="52" t="s">
        <v>6</v>
      </c>
      <c r="M5" s="57" t="s">
        <v>12</v>
      </c>
      <c r="N5" s="52" t="s">
        <v>13</v>
      </c>
      <c r="O5" s="52" t="s">
        <v>59</v>
      </c>
      <c r="P5" s="52" t="s">
        <v>60</v>
      </c>
      <c r="Q5" s="52" t="s">
        <v>63</v>
      </c>
    </row>
    <row r="6" spans="1:18" ht="23.25" thickBot="1" x14ac:dyDescent="0.3">
      <c r="A6" s="2" t="s">
        <v>1</v>
      </c>
      <c r="B6" s="53"/>
      <c r="C6" s="53"/>
      <c r="D6" s="53"/>
      <c r="E6" s="53"/>
      <c r="F6" s="53"/>
      <c r="G6" s="9" t="s">
        <v>8</v>
      </c>
      <c r="H6" s="4" t="s">
        <v>9</v>
      </c>
      <c r="I6" s="53"/>
      <c r="J6" s="53"/>
      <c r="K6" s="53"/>
      <c r="L6" s="53"/>
      <c r="M6" s="58"/>
      <c r="N6" s="53"/>
      <c r="O6" s="53"/>
      <c r="P6" s="53"/>
      <c r="Q6" s="53"/>
    </row>
    <row r="7" spans="1:18" ht="26.25" customHeight="1" thickBot="1" x14ac:dyDescent="0.3">
      <c r="A7" s="32" t="s">
        <v>14</v>
      </c>
      <c r="B7" s="5" t="s">
        <v>15</v>
      </c>
      <c r="C7" s="5" t="s">
        <v>16</v>
      </c>
      <c r="D7" s="6" t="s">
        <v>17</v>
      </c>
      <c r="E7" s="6">
        <v>2009</v>
      </c>
      <c r="F7" s="11">
        <v>30009</v>
      </c>
      <c r="G7" s="20">
        <v>28422.27</v>
      </c>
      <c r="H7" s="5">
        <v>1483.32</v>
      </c>
      <c r="I7" s="21">
        <v>3700</v>
      </c>
      <c r="J7" s="12" t="s">
        <v>18</v>
      </c>
      <c r="K7" s="11" t="s">
        <v>19</v>
      </c>
      <c r="L7" s="11">
        <v>30681</v>
      </c>
      <c r="M7" s="20">
        <v>693655.93</v>
      </c>
      <c r="N7" s="20">
        <v>17700.2</v>
      </c>
      <c r="O7" s="15">
        <v>85500</v>
      </c>
      <c r="P7" s="28">
        <f>I7+O7</f>
        <v>89200</v>
      </c>
      <c r="Q7" s="85">
        <f>ROUND(P7*$Q$4,2)</f>
        <v>0</v>
      </c>
    </row>
    <row r="8" spans="1:18" ht="18.75" customHeight="1" thickBot="1" x14ac:dyDescent="0.3">
      <c r="A8" s="32" t="s">
        <v>20</v>
      </c>
      <c r="B8" s="5" t="s">
        <v>21</v>
      </c>
      <c r="C8" s="5" t="s">
        <v>22</v>
      </c>
      <c r="D8" s="6" t="s">
        <v>23</v>
      </c>
      <c r="E8" s="6">
        <v>2005</v>
      </c>
      <c r="F8" s="11">
        <v>30007</v>
      </c>
      <c r="G8" s="20">
        <v>24085.35</v>
      </c>
      <c r="H8" s="5">
        <v>887.68</v>
      </c>
      <c r="I8" s="21">
        <v>3500</v>
      </c>
      <c r="J8" s="12" t="s">
        <v>24</v>
      </c>
      <c r="K8" s="11">
        <v>2005</v>
      </c>
      <c r="L8" s="11">
        <v>30641</v>
      </c>
      <c r="M8" s="23">
        <v>338024.55</v>
      </c>
      <c r="N8" s="23">
        <v>8626.75</v>
      </c>
      <c r="O8" s="15">
        <v>30000</v>
      </c>
      <c r="P8" s="28">
        <f>I8+O8</f>
        <v>33500</v>
      </c>
      <c r="Q8" s="85">
        <f>ROUND(P8*$Q$4,2)</f>
        <v>0</v>
      </c>
    </row>
    <row r="9" spans="1:18" ht="71.25" customHeight="1" thickBot="1" x14ac:dyDescent="0.3">
      <c r="A9" s="32" t="s">
        <v>25</v>
      </c>
      <c r="B9" s="5" t="s">
        <v>26</v>
      </c>
      <c r="C9" s="5" t="s">
        <v>27</v>
      </c>
      <c r="D9" s="6">
        <v>8002156</v>
      </c>
      <c r="E9" s="6">
        <v>1996</v>
      </c>
      <c r="F9" s="16"/>
      <c r="G9" s="69"/>
      <c r="H9" s="70"/>
      <c r="I9" s="71"/>
      <c r="J9" s="12" t="s">
        <v>28</v>
      </c>
      <c r="K9" s="11">
        <v>2012</v>
      </c>
      <c r="L9" s="11"/>
      <c r="M9" s="20"/>
      <c r="N9" s="24"/>
      <c r="O9" s="19">
        <v>17000</v>
      </c>
      <c r="P9" s="29">
        <f>G9+O9</f>
        <v>17000</v>
      </c>
      <c r="Q9" s="85">
        <f>ROUND(P9*$Q$4,2)</f>
        <v>0</v>
      </c>
    </row>
    <row r="10" spans="1:18" ht="18" customHeight="1" x14ac:dyDescent="0.25">
      <c r="A10" s="79" t="s">
        <v>29</v>
      </c>
      <c r="B10" s="81" t="s">
        <v>30</v>
      </c>
      <c r="C10" s="81" t="s">
        <v>31</v>
      </c>
      <c r="D10" s="83" t="s">
        <v>32</v>
      </c>
      <c r="E10" s="83">
        <v>2018</v>
      </c>
      <c r="F10" s="65">
        <v>30019</v>
      </c>
      <c r="G10" s="59">
        <v>52030</v>
      </c>
      <c r="H10" s="67">
        <v>0</v>
      </c>
      <c r="I10" s="63">
        <v>16500</v>
      </c>
      <c r="J10" s="74" t="s">
        <v>33</v>
      </c>
      <c r="K10" s="65">
        <v>2018</v>
      </c>
      <c r="L10" s="65">
        <v>30813</v>
      </c>
      <c r="M10" s="59">
        <v>743351.5</v>
      </c>
      <c r="N10" s="61">
        <v>141402.26999999999</v>
      </c>
      <c r="O10" s="63">
        <v>620000</v>
      </c>
      <c r="P10" s="72">
        <f>I10+O10</f>
        <v>636500</v>
      </c>
      <c r="Q10" s="86">
        <f>ROUND(P10*$Q$4,2)</f>
        <v>0</v>
      </c>
    </row>
    <row r="11" spans="1:18" ht="3" customHeight="1" thickBot="1" x14ac:dyDescent="0.3">
      <c r="A11" s="80"/>
      <c r="B11" s="82"/>
      <c r="C11" s="82"/>
      <c r="D11" s="84"/>
      <c r="E11" s="84"/>
      <c r="F11" s="66"/>
      <c r="G11" s="60"/>
      <c r="H11" s="68"/>
      <c r="I11" s="64"/>
      <c r="J11" s="75"/>
      <c r="K11" s="66"/>
      <c r="L11" s="66"/>
      <c r="M11" s="60"/>
      <c r="N11" s="62"/>
      <c r="O11" s="64"/>
      <c r="P11" s="73"/>
      <c r="Q11" s="87"/>
    </row>
    <row r="12" spans="1:18" ht="31.5" customHeight="1" thickBot="1" x14ac:dyDescent="0.3">
      <c r="A12" s="32" t="s">
        <v>34</v>
      </c>
      <c r="B12" s="5" t="s">
        <v>35</v>
      </c>
      <c r="C12" s="5" t="s">
        <v>36</v>
      </c>
      <c r="D12" s="6" t="s">
        <v>37</v>
      </c>
      <c r="E12" s="6">
        <v>2019</v>
      </c>
      <c r="F12" s="11">
        <v>30020</v>
      </c>
      <c r="G12" s="20">
        <v>48642</v>
      </c>
      <c r="H12" s="22">
        <v>0</v>
      </c>
      <c r="I12" s="21">
        <v>15000</v>
      </c>
      <c r="J12" s="12" t="s">
        <v>38</v>
      </c>
      <c r="K12" s="11">
        <v>2019</v>
      </c>
      <c r="L12" s="11">
        <v>30831</v>
      </c>
      <c r="M12" s="25">
        <v>245485.95</v>
      </c>
      <c r="N12" s="25">
        <v>39833.480000000003</v>
      </c>
      <c r="O12" s="14">
        <v>68000</v>
      </c>
      <c r="P12" s="30">
        <f>I12+O12</f>
        <v>83000</v>
      </c>
      <c r="Q12" s="85">
        <f>ROUND(P12*$Q$4,2)</f>
        <v>0</v>
      </c>
    </row>
    <row r="13" spans="1:18" ht="36.75" customHeight="1" thickBot="1" x14ac:dyDescent="0.3">
      <c r="A13" s="37" t="s">
        <v>39</v>
      </c>
      <c r="B13" s="38" t="s">
        <v>40</v>
      </c>
      <c r="C13" s="38" t="s">
        <v>41</v>
      </c>
      <c r="D13" s="39" t="s">
        <v>42</v>
      </c>
      <c r="E13" s="39">
        <v>2019</v>
      </c>
      <c r="F13" s="40">
        <v>30021</v>
      </c>
      <c r="G13" s="41">
        <v>37450</v>
      </c>
      <c r="H13" s="42">
        <v>0</v>
      </c>
      <c r="I13" s="42">
        <v>14000</v>
      </c>
      <c r="J13" s="43" t="s">
        <v>61</v>
      </c>
      <c r="K13" s="44">
        <v>2019</v>
      </c>
      <c r="L13" s="44">
        <v>30832</v>
      </c>
      <c r="M13" s="45">
        <v>194294.98</v>
      </c>
      <c r="N13" s="45">
        <v>31526.49</v>
      </c>
      <c r="O13" s="46">
        <v>68000</v>
      </c>
      <c r="P13" s="47">
        <f>I13+O13</f>
        <v>82000</v>
      </c>
      <c r="Q13" s="85">
        <f t="shared" ref="Q13:Q16" si="0">ROUND(P13*$Q$4,2)</f>
        <v>0</v>
      </c>
    </row>
    <row r="14" spans="1:18" ht="51.75" customHeight="1" thickBot="1" x14ac:dyDescent="0.3">
      <c r="A14" s="33" t="s">
        <v>43</v>
      </c>
      <c r="B14" s="5" t="s">
        <v>44</v>
      </c>
      <c r="C14" s="5" t="s">
        <v>45</v>
      </c>
      <c r="D14" s="6" t="s">
        <v>46</v>
      </c>
      <c r="E14" s="6">
        <v>2020</v>
      </c>
      <c r="F14" s="11"/>
      <c r="G14" s="34"/>
      <c r="H14" s="35"/>
      <c r="I14" s="36"/>
      <c r="J14" s="12" t="s">
        <v>47</v>
      </c>
      <c r="K14" s="11">
        <v>2020</v>
      </c>
      <c r="L14" s="11">
        <v>30836</v>
      </c>
      <c r="M14" s="26">
        <v>55159.19</v>
      </c>
      <c r="N14" s="27">
        <v>9322.2999999999993</v>
      </c>
      <c r="O14" s="18">
        <v>34000</v>
      </c>
      <c r="P14" s="31">
        <f>G14+O14</f>
        <v>34000</v>
      </c>
      <c r="Q14" s="85">
        <f t="shared" si="0"/>
        <v>0</v>
      </c>
      <c r="R14" s="17"/>
    </row>
    <row r="15" spans="1:18" ht="23.25" thickBot="1" x14ac:dyDescent="0.3">
      <c r="A15" s="32" t="s">
        <v>48</v>
      </c>
      <c r="B15" s="5" t="s">
        <v>49</v>
      </c>
      <c r="C15" s="5" t="s">
        <v>50</v>
      </c>
      <c r="D15" s="6" t="s">
        <v>51</v>
      </c>
      <c r="E15" s="6">
        <v>2023</v>
      </c>
      <c r="F15" s="13">
        <v>5600037</v>
      </c>
      <c r="G15" s="23">
        <v>40036.1</v>
      </c>
      <c r="H15" s="5">
        <v>20017.939999999999</v>
      </c>
      <c r="I15" s="21">
        <v>32000</v>
      </c>
      <c r="J15" s="12" t="s">
        <v>52</v>
      </c>
      <c r="K15" s="11">
        <v>2023</v>
      </c>
      <c r="L15" s="11">
        <v>440528</v>
      </c>
      <c r="M15" s="25">
        <v>834.71</v>
      </c>
      <c r="N15" s="26">
        <v>347.79</v>
      </c>
      <c r="O15" s="14">
        <v>1000</v>
      </c>
      <c r="P15" s="30">
        <f>I15+O15</f>
        <v>33000</v>
      </c>
      <c r="Q15" s="85">
        <f t="shared" si="0"/>
        <v>0</v>
      </c>
      <c r="R15" s="10"/>
    </row>
    <row r="16" spans="1:18" ht="81" customHeight="1" thickBot="1" x14ac:dyDescent="0.3">
      <c r="A16" s="33" t="s">
        <v>53</v>
      </c>
      <c r="B16" s="5" t="s">
        <v>54</v>
      </c>
      <c r="C16" s="5" t="s">
        <v>55</v>
      </c>
      <c r="D16" s="6" t="s">
        <v>56</v>
      </c>
      <c r="E16" s="6">
        <v>2023</v>
      </c>
      <c r="F16" s="13">
        <v>30004</v>
      </c>
      <c r="G16" s="54"/>
      <c r="H16" s="55"/>
      <c r="I16" s="56"/>
      <c r="J16" s="12" t="s">
        <v>57</v>
      </c>
      <c r="K16" s="11">
        <v>2023</v>
      </c>
      <c r="L16" s="11">
        <v>30838</v>
      </c>
      <c r="M16" s="20">
        <v>191600</v>
      </c>
      <c r="N16" s="23">
        <v>114960.08</v>
      </c>
      <c r="O16" s="15">
        <v>200000</v>
      </c>
      <c r="P16" s="28">
        <f>G16+O16</f>
        <v>200000</v>
      </c>
      <c r="Q16" s="85">
        <f t="shared" si="0"/>
        <v>0</v>
      </c>
      <c r="R16" s="17"/>
    </row>
    <row r="17" spans="1:18" ht="30.75" thickBot="1" x14ac:dyDescent="0.3">
      <c r="A17" s="76" t="s">
        <v>65</v>
      </c>
      <c r="B17" s="77"/>
      <c r="C17" s="77"/>
      <c r="D17" s="77"/>
      <c r="E17" s="77"/>
      <c r="F17" s="77"/>
      <c r="G17" s="77"/>
      <c r="H17" s="77"/>
      <c r="I17" s="77"/>
      <c r="J17" s="77"/>
      <c r="K17" s="77"/>
      <c r="L17" s="77"/>
      <c r="M17" s="77"/>
      <c r="N17" s="77"/>
      <c r="O17" s="77"/>
      <c r="P17" s="78"/>
      <c r="Q17" s="88">
        <f>SUM(Q7:Q16)</f>
        <v>0</v>
      </c>
      <c r="R17" s="49" t="s">
        <v>64</v>
      </c>
    </row>
  </sheetData>
  <mergeCells count="34">
    <mergeCell ref="A17:P17"/>
    <mergeCell ref="Q5:Q6"/>
    <mergeCell ref="A10:A11"/>
    <mergeCell ref="B10:B11"/>
    <mergeCell ref="C10:C11"/>
    <mergeCell ref="D10:D11"/>
    <mergeCell ref="E10:E11"/>
    <mergeCell ref="B5:B6"/>
    <mergeCell ref="C5:C6"/>
    <mergeCell ref="D5:D6"/>
    <mergeCell ref="E5:E6"/>
    <mergeCell ref="F5:F6"/>
    <mergeCell ref="J5:J6"/>
    <mergeCell ref="L10:L11"/>
    <mergeCell ref="K5:K6"/>
    <mergeCell ref="L5:L6"/>
    <mergeCell ref="O5:O6"/>
    <mergeCell ref="P5:P6"/>
    <mergeCell ref="I10:I11"/>
    <mergeCell ref="J10:J11"/>
    <mergeCell ref="K10:K11"/>
    <mergeCell ref="Q10:Q11"/>
    <mergeCell ref="F10:F11"/>
    <mergeCell ref="G10:G11"/>
    <mergeCell ref="H10:H11"/>
    <mergeCell ref="G9:I9"/>
    <mergeCell ref="O10:O11"/>
    <mergeCell ref="P10:P11"/>
    <mergeCell ref="N5:N6"/>
    <mergeCell ref="G16:I16"/>
    <mergeCell ref="M5:M6"/>
    <mergeCell ref="M10:M11"/>
    <mergeCell ref="N10:N11"/>
    <mergeCell ref="I5:I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490cdd6-07a9-441e-9dcf-c038f999323a">
      <Terms xmlns="http://schemas.microsoft.com/office/infopath/2007/PartnerControls"/>
    </lcf76f155ced4ddcb4097134ff3c332f>
    <TaxCatchAll xmlns="a931e33f-e39b-46a4-bdb0-0fdf918434f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7B76E265C8C984EB64E26C844CB9C43" ma:contentTypeVersion="13" ma:contentTypeDescription="Create a new document." ma:contentTypeScope="" ma:versionID="adab954bf9bb4493cb8c4a78903fbbe4">
  <xsd:schema xmlns:xsd="http://www.w3.org/2001/XMLSchema" xmlns:xs="http://www.w3.org/2001/XMLSchema" xmlns:p="http://schemas.microsoft.com/office/2006/metadata/properties" xmlns:ns2="d490cdd6-07a9-441e-9dcf-c038f999323a" xmlns:ns3="a931e33f-e39b-46a4-bdb0-0fdf918434ff" targetNamespace="http://schemas.microsoft.com/office/2006/metadata/properties" ma:root="true" ma:fieldsID="8fb564d922367e23d13daab667975ca4" ns2:_="" ns3:_="">
    <xsd:import namespace="d490cdd6-07a9-441e-9dcf-c038f999323a"/>
    <xsd:import namespace="a931e33f-e39b-46a4-bdb0-0fdf918434f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90cdd6-07a9-441e-9dcf-c038f99932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31e33f-e39b-46a4-bdb0-0fdf918434f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47833d9d-188a-4487-b157-5849e1771219}" ma:internalName="TaxCatchAll" ma:showField="CatchAllData" ma:web="a931e33f-e39b-46a4-bdb0-0fdf918434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CB12CB-E12B-4322-8284-4DE29B5D92BD}">
  <ds:schemaRefs>
    <ds:schemaRef ds:uri="http://schemas.microsoft.com/office/2006/metadata/properties"/>
    <ds:schemaRef ds:uri="http://schemas.microsoft.com/office/infopath/2007/PartnerControls"/>
    <ds:schemaRef ds:uri="d490cdd6-07a9-441e-9dcf-c038f999323a"/>
    <ds:schemaRef ds:uri="a931e33f-e39b-46a4-bdb0-0fdf918434ff"/>
  </ds:schemaRefs>
</ds:datastoreItem>
</file>

<file path=customXml/itemProps2.xml><?xml version="1.0" encoding="utf-8"?>
<ds:datastoreItem xmlns:ds="http://schemas.openxmlformats.org/officeDocument/2006/customXml" ds:itemID="{B5F4D2FE-AB58-48AD-B6C8-406A1E73AE12}">
  <ds:schemaRefs>
    <ds:schemaRef ds:uri="http://schemas.microsoft.com/sharepoint/v3/contenttype/forms"/>
  </ds:schemaRefs>
</ds:datastoreItem>
</file>

<file path=customXml/itemProps3.xml><?xml version="1.0" encoding="utf-8"?>
<ds:datastoreItem xmlns:ds="http://schemas.openxmlformats.org/officeDocument/2006/customXml" ds:itemID="{22D687A2-D8E4-4DC7-9EBC-3FE5C8E2CE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90cdd6-07a9-441e-9dcf-c038f999323a"/>
    <ds:schemaRef ds:uri="a931e33f-e39b-46a4-bdb0-0fdf918434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Raisa Kirilova</dc:creator>
  <cp:lastModifiedBy>Vaida Adamkevičiūtė</cp:lastModifiedBy>
  <dcterms:created xsi:type="dcterms:W3CDTF">2024-06-07T04:52:49Z</dcterms:created>
  <dcterms:modified xsi:type="dcterms:W3CDTF">2025-07-07T11:01:33Z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0x01010057B76E265C8C984EB64E26C844CB9C43</vt:lpwstr>
  </property>
</Properties>
</file>