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C:\Users\PC\Desktop\Statybinės ir ūkinės prekės_Atviras_konkursas_CVP_IS\Pirkimo_salygos_su_priedais\"/>
    </mc:Choice>
  </mc:AlternateContent>
  <xr:revisionPtr revIDLastSave="0" documentId="13_ncr:1_{94303AC3-1DC1-458C-AA11-75E0FD884141}" xr6:coauthVersionLast="47" xr6:coauthVersionMax="47" xr10:uidLastSave="{00000000-0000-0000-0000-000000000000}"/>
  <bookViews>
    <workbookView xWindow="-120" yWindow="-120" windowWidth="29040" windowHeight="15720" tabRatio="748" xr2:uid="{471B8707-572C-4995-B4EB-82CD614D1785}"/>
  </bookViews>
  <sheets>
    <sheet name="TS"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3" l="1"/>
  <c r="F29" i="3"/>
  <c r="F101" i="3"/>
  <c r="F43" i="3"/>
  <c r="F49" i="3"/>
  <c r="F48" i="3"/>
  <c r="F10" i="3"/>
  <c r="F100" i="3"/>
  <c r="F99" i="3"/>
  <c r="F103" i="3"/>
  <c r="F47" i="3"/>
  <c r="F24" i="3"/>
  <c r="F25" i="3"/>
  <c r="F90" i="3"/>
  <c r="F91" i="3"/>
  <c r="F92" i="3"/>
  <c r="F93" i="3"/>
  <c r="F94" i="3"/>
  <c r="F95" i="3"/>
  <c r="F30" i="3"/>
  <c r="F31" i="3"/>
  <c r="F32" i="3"/>
  <c r="F33" i="3"/>
  <c r="F34" i="3"/>
  <c r="F35" i="3"/>
  <c r="F36" i="3"/>
  <c r="F37" i="3"/>
  <c r="F38" i="3"/>
  <c r="F39" i="3"/>
  <c r="F40" i="3"/>
  <c r="F7" i="3"/>
  <c r="F8" i="3"/>
  <c r="F61" i="3"/>
  <c r="F62" i="3"/>
  <c r="F63" i="3"/>
  <c r="F73" i="3"/>
  <c r="F74" i="3"/>
  <c r="F75" i="3"/>
  <c r="F76" i="3"/>
  <c r="F77" i="3"/>
  <c r="F78" i="3"/>
  <c r="F79" i="3"/>
  <c r="F80" i="3"/>
  <c r="F81" i="3"/>
  <c r="F82" i="3"/>
  <c r="F83" i="3"/>
  <c r="F84" i="3"/>
  <c r="F85" i="3"/>
  <c r="F86" i="3"/>
  <c r="F87" i="3"/>
  <c r="F88" i="3"/>
  <c r="F89" i="3"/>
  <c r="F41" i="3"/>
  <c r="F42" i="3"/>
  <c r="F52" i="3"/>
  <c r="F53" i="3"/>
  <c r="F56" i="3"/>
  <c r="F57" i="3"/>
  <c r="F58" i="3"/>
  <c r="F45" i="3"/>
  <c r="F46" i="3"/>
  <c r="F96" i="3"/>
  <c r="F98" i="3"/>
  <c r="F102" i="3"/>
  <c r="F104" i="3"/>
  <c r="F66" i="3"/>
  <c r="F67" i="3"/>
  <c r="F68" i="3"/>
  <c r="F69" i="3"/>
  <c r="F105" i="3"/>
  <c r="F106" i="3"/>
  <c r="F107" i="3"/>
  <c r="F108" i="3"/>
  <c r="F60" i="3"/>
  <c r="F109" i="3"/>
  <c r="F110" i="3"/>
  <c r="F111" i="3"/>
  <c r="F112" i="3"/>
  <c r="F113" i="3"/>
  <c r="F114" i="3"/>
  <c r="F115" i="3"/>
  <c r="F116" i="3"/>
  <c r="F117" i="3"/>
  <c r="F64" i="3"/>
  <c r="F65" i="3"/>
  <c r="F9" i="3"/>
  <c r="F11" i="3"/>
  <c r="F12" i="3"/>
  <c r="F13" i="3"/>
  <c r="F14" i="3"/>
  <c r="F15" i="3"/>
  <c r="F16" i="3"/>
  <c r="F17" i="3"/>
  <c r="F18" i="3"/>
  <c r="F118" i="3"/>
  <c r="F119" i="3"/>
  <c r="F51" i="3"/>
  <c r="F124" i="3"/>
  <c r="F54" i="3"/>
  <c r="F55" i="3"/>
  <c r="F125" i="3"/>
  <c r="F126" i="3"/>
  <c r="F129" i="3"/>
  <c r="F130" i="3"/>
  <c r="F131" i="3"/>
  <c r="F127" i="3"/>
  <c r="F128" i="3"/>
  <c r="F120" i="3"/>
  <c r="F121" i="3"/>
  <c r="F122" i="3"/>
  <c r="F123" i="3"/>
  <c r="F44" i="3"/>
  <c r="F50" i="3"/>
  <c r="F97" i="3"/>
  <c r="F27" i="3"/>
  <c r="F28" i="3"/>
  <c r="F132" i="3"/>
  <c r="F19" i="3"/>
  <c r="F26" i="3"/>
  <c r="F71" i="3"/>
  <c r="F72" i="3"/>
  <c r="F133" i="3"/>
  <c r="F70" i="3"/>
  <c r="F21" i="3" l="1"/>
  <c r="F22" i="3"/>
  <c r="F23" i="3"/>
  <c r="F20" i="3"/>
  <c r="F134" i="3" l="1"/>
</calcChain>
</file>

<file path=xl/sharedStrings.xml><?xml version="1.0" encoding="utf-8"?>
<sst xmlns="http://schemas.openxmlformats.org/spreadsheetml/2006/main" count="266" uniqueCount="145">
  <si>
    <t>vnt.</t>
  </si>
  <si>
    <t>kg</t>
  </si>
  <si>
    <t>Eil. Nr.</t>
  </si>
  <si>
    <t>Matavimo vnt.</t>
  </si>
  <si>
    <t>(pildo tiekėjas)</t>
  </si>
  <si>
    <t>Matavimo vieneto įkainis, EUR be PVM**</t>
  </si>
  <si>
    <t>Viso kaina, EUR be PVM</t>
  </si>
  <si>
    <t>Pasiūlymo palyginamoji kaina neįvertinus nuolaidos, EUR be PVM:</t>
  </si>
  <si>
    <t>* Prekių preliminarus sąrašas ir preliminarūs kiekiai bus naudojami pasiūlymų vertinimui bei laimėjusio tiekėjo nustatymui. Tai nėra perkančiosios organizacijos įsipareigojimas tiekėjui sutarties galiojimo laikotarpiu pirkti nurodytas prekes ir jų kiekius.</t>
  </si>
  <si>
    <t>** Matavimo vieneto kaina turi būti nurodyta tokia, kokia pasiūlymo pateikimo dieną galioja tiekėjo prekybos centruose kaip mažmeninė kaina, nepritaikant akcijos tai kainai.</t>
  </si>
  <si>
    <t>rul.</t>
  </si>
  <si>
    <t>pora</t>
  </si>
  <si>
    <t>pak.</t>
  </si>
  <si>
    <t>m</t>
  </si>
  <si>
    <t>Darbo pirštinės
pagamintos iš nailono audinio ir poliuretano dangos delno srityje, įvairaus dydžio</t>
  </si>
  <si>
    <t>Darbo pirštinės
pagamintos iš medvilnės ir poliesterio mišinio audinio, įvairaus dydžio</t>
  </si>
  <si>
    <t>Statybiniai vinys 
pagaminti iš plieno, cinkuoti, ilgis ne mažesnis kaip 30 mm, skersmuo ne mažiau kaip 1,8 mm</t>
  </si>
  <si>
    <t>Statybiniai vinys 
pagaminti iš plieno, cinkuoti, ilgis ne mažesnis kaip 50 mm, skersmuo ne mažiau kaip 2,5 mm</t>
  </si>
  <si>
    <t>Statybiniai vinys 
pagaminti iš plieno, cinkuoti, ilgis ne mažesnis kaip 60 mm, skersmuo ne mažiau kaip 2,8 mm</t>
  </si>
  <si>
    <t>Statybiniai vinys 
pagaminti iš plieno, cinkuoti, ilgis ne mažesnis kaip 70 mm, skersmuo ne mažiau kaip 3,0 mm</t>
  </si>
  <si>
    <t>Statybiniai vinys 
pagaminti iš plieno, cinkuoti, ilgis ne mažesnis kaip 90 mm, skersmuo ne mažiau kaip 3,5 mm</t>
  </si>
  <si>
    <t>Statybiniai vinys 
pagaminti iš plieno, cinkuoti, ilgis ne mažesnis kaip 120 mm, skersmuo ne mažiau kaip 4,0 mm</t>
  </si>
  <si>
    <t>Kastuvas
darbinė dalis pagaminta iš plieno, V (smailėjančios) formos, ne mažesnio kaip 30 cm ilgio, su metaliniu kotu, kurio ilgis ne mažiau kaip 110 cm, su D formos rankena</t>
  </si>
  <si>
    <t>Kastuvas
darbinė dalis pagaminta iš plieno, V (smailėjančios) formos, ne mažesnio kaip 30 cm ilgio, su mediniu kotu, kurio ilgis ne mažiau kaip 110 cm, su D formos rankena</t>
  </si>
  <si>
    <t>Kastuvas
darbinė dalis pagaminta iš plieno, D (bukos) formos, ne mažesnio kaip 30 cm ilgio, su metaliniu kotu, kurio ilgis ne mažiau kaip 110 cm, su D formos rankena</t>
  </si>
  <si>
    <t>Kastuvas
darbinė dalis pagaminta iš plieno, D (bukos) formos, ne mažesnio kaip 30 cm ilgio, su mediniu kotu, kurio ilgis ne mažiau kaip 110 cm, su D formos rankena</t>
  </si>
  <si>
    <t>Kirvis
ašmenys pagaminti iš plieno, plotis ne mažiau kaip 9 cm, su mediniu kotu, kurio ilgis ne mažiau kaip 60 cm</t>
  </si>
  <si>
    <t>Medienos grąžtas
pagamintas iš HSS, reguliuojamo gręžimo diametro, ne mažiau kaip nuo 40 mm</t>
  </si>
  <si>
    <t>Šluota lauko
su madiniu kotu, kuro ilgis ne mažesnis kaip 120 cm, su standžiais sintetiniais šeriais, darbinės dalies plotis ne mažiau kaip 40 cm</t>
  </si>
  <si>
    <t>Kibiras
pagamintas iš cinkuoto plieno, su rankena, ne mažiau kaip 10 l talpos</t>
  </si>
  <si>
    <t>Šluota lauko
su plastikiniu kotu, kurio ilgis ne mažesnis kaip 120 cm, su standžiais sintetiniais šeriais, darbinės dalies plotis ne mažiau kaip 40 cm</t>
  </si>
  <si>
    <t>Kibiras
pagamintas iš plastmasės, su metaline rankena, ne mažiau kaip 12 l talpos</t>
  </si>
  <si>
    <t>Špagatas
pagamintas iš polipropileno, rulone ne mažiau kaip 200 m</t>
  </si>
  <si>
    <t>Durpių substratas
augalams, pakuotėje ne mažiau kaip 20 l</t>
  </si>
  <si>
    <t>Žemės kompostas
augalams, pakuotėje ne mažiau kaip 20 l</t>
  </si>
  <si>
    <t>Impregnantas
medienai, vandens pagrindu, bespalvis, pakuotėje ne mažiau kaip 5 l</t>
  </si>
  <si>
    <t>Cementas
grynas portlandcementis, stiprumo klasė 42,5, pakuotėje na mažiau kaip 25 kg</t>
  </si>
  <si>
    <t>Cementas
mišrus cementas, stiprumo klasė 42,5, pakuotėje na mažiau kaip 25 kg</t>
  </si>
  <si>
    <t>Gipso plokštė
GKB tipo, vidaus darbams, matmenys ne mažiau kaip 9,5x1200x2000 mm</t>
  </si>
  <si>
    <t>Gipso plokštė
GKB tipo, vidaus darbams, matmenys ne mažiau kaip 12,5x1200x2000 mm</t>
  </si>
  <si>
    <t>Gipso plokštė
GKB tipo, vidaus darbams, matmenys ne mažiau kaip 15x1200x2000 mm</t>
  </si>
  <si>
    <t>Gipso plokštė
GKB tipo, vidaus darbams, matmenys ne mažiau kaip 18x1200x2000 mm</t>
  </si>
  <si>
    <t>OSB plokštė
matmenys ne mažesni kaip 2000x1250x12 mm</t>
  </si>
  <si>
    <t>OSB plokštė
matmenys ne mažesni kaip 2000x1250x15 mm</t>
  </si>
  <si>
    <t>OSB plokštė
matmenys ne mažesni kaip 2000x1250x18 mm</t>
  </si>
  <si>
    <t>Aliuminio profilis
L formos (kampinis), matmenys ne mažiau kaip 20x20x2 mm</t>
  </si>
  <si>
    <t>Aliuminio profilis
U formos (kanalas), matmenys ne mažiau kaip 20x10x2 mm</t>
  </si>
  <si>
    <t>Aliuminio profilis
T formos, matmenys ne mažiau kaip 25x25x2 mm</t>
  </si>
  <si>
    <t>Kampiniai laikikliai
skirti 90° kampu sujungti du profilius, matmenys ne mažiau kaip 20x20 mm</t>
  </si>
  <si>
    <t>Kampiniai laikikliai
skirti 90° kampu sujungti du profilius, matmenys ne mažiau kaip 40x40 mm</t>
  </si>
  <si>
    <t>rit.</t>
  </si>
  <si>
    <t>Tualetinis popierius
ne mažiau kaip 3 sluoksnių, ritinėlyje ne mažiau kaip 15 m arba ne mažiau kaip 150 lapelių</t>
  </si>
  <si>
    <t>Šluostė
paviršiams valyti, mikropluošto, matmenys ne mažiau kaip 30x30 cm</t>
  </si>
  <si>
    <t>Šluostė-kempinė
paviršiams valyti, poliuretano pagrindu, matmenys ne mažiau kaip 30x30 cm</t>
  </si>
  <si>
    <t>Kempinėlė
paviršiams valyti, poliuretano pagrindu, su šveičiamuoju sluoksniu, matmenys ne mažiau kaip 7x11x3 cm</t>
  </si>
  <si>
    <t>Elektros laidas
3 vario gyslų, VVG tipo, 2,5 mm2, izoliacija PVC</t>
  </si>
  <si>
    <t>Elektros lemputė
LED, cokolis E27, šviesos srautas ne mažiau kaip 800 lm, įtampa 220V</t>
  </si>
  <si>
    <t>Preliminarus kiekis per sutarties galiojimo laikotarpį (12 mėnesių)*</t>
  </si>
  <si>
    <t>Prekių orientacinis sąrašas*
Prekės pavadinimas, techninė charakteristika</t>
  </si>
  <si>
    <t>Sniego kastuvas
darbinė dalis pagaminta iš plastiko, ne mažesnio kaip 45 cm pločio, su metaliniu kraštu kasimui, su metaliniu kotu, kurio ilgis ne mažiau kaip 120 cm, su D formos rankena</t>
  </si>
  <si>
    <t>Sniego kastuvas
darbinė dalis pagaminta iš plastiko, ne mažesnio kaip 45 cm pločio, su metaliniu kraštu kasimui, su mediniu kotu, kurio ilgis ne mažiau kaip 120 cm, su D formos rankena</t>
  </si>
  <si>
    <t>Grėblys
darbinė dalis pagaminta iš plastiko, ne mažesnio kaip 40 cm pločio, dantų skaičius ne mažiau kaip 20, su mediniu kotu, kurio ilgis ne mažiau kaip 120 cm, skirtas lapams ar kitoms šiukšlėms grėbti</t>
  </si>
  <si>
    <t>Grėblys
darbinė dalis pagaminta iš plastiko, plotis ne mažesnio kaip 40 cm pločio, dantų skaičius ne mažiau kaip 20, su metaliniu kotu, kurio ilgis ne mažiau kaip 120 cm, skirtas lapams ar kitoms šiukšlėms grėbti</t>
  </si>
  <si>
    <t>Grėblys
darbinė dalis pagaminta iš plieno, ne mažesnio kaip 40 cm pločio, dantų skaičius ne mažiau kaip 15, su mediniu kotu, kurio ilgis ne mažiau kaip 120 cm, skirtas lapams ar kitoms šiukšlėms grėbti</t>
  </si>
  <si>
    <t>Grėblys
darbinė dalis pagaminta iš plieno, ne mažesnio kaip 40 cm pločio, dantų skaičius ne mažiau kaip 15, su metaliniu kotu, kurio ilgis ne mažiau kaip 120 cm, skirtas lapams ar kitoms šiukšlėms grėbti</t>
  </si>
  <si>
    <t>Teptukas
dažymui, su sintetiniais šeriais, plokščias, ne mažiau kaip 50 mm pločio</t>
  </si>
  <si>
    <t>Teptukas
dažymui, su sintetiniais šeriais, plokščias, ne mažiau kaip 75 mm pločio</t>
  </si>
  <si>
    <t>Teptukas
dažymui, su sintetiniais šeriais, plokščias, ne mažiau kaip 100 mm pločio</t>
  </si>
  <si>
    <t>Universalūs statybiniai montažiniai klijai
akriliniai, pakuotėje ne mažiau kaip 300 ml</t>
  </si>
  <si>
    <t>Montavimo (statybinės) putos
poliuretano putos, ertmių užpildymui, pakuotėje ne mažiau kaip 750 ml</t>
  </si>
  <si>
    <t>Giluminis gruntas
vidaus ir lauko darbams, vandens pagrindu, pakuotėje ne mažiau kaip 1 l</t>
  </si>
  <si>
    <t>Popierinės sevetėlės
stalo servetėlės, ne mažiau kaip 2 sluoksnių, matmenys ne mažiau kaip 33x33 cm, pakuotėje ne mažiau kaip 30 vnt.</t>
  </si>
  <si>
    <t>Sukibimą gerinantis gruntas
vidaus ir lauko darbams, vandens pagrindu, pakuotėje ne mažiau kaip 1 l</t>
  </si>
  <si>
    <t>Muilas rankoms
skystas, papildymui, be dozatoriaus, įvairių kvapų, pakuotėje ne mažiau kaip 0,5 l</t>
  </si>
  <si>
    <t>Muilas rankoms
skystas, su dozatoriumi, įvairių kvapų, pakuotėje ne mažiau kaip 0,5 l</t>
  </si>
  <si>
    <t>Šepetys-šluota
buitiniam valymui, su minkštais šereliais, darbinės dalies plotis ne mažiau kaip 40 cm, su plastikiniu kotu, kurio ilgis ne mažiau kaip 120 cm</t>
  </si>
  <si>
    <t>Universalus glaistas 
smulkiagrūdis, polimerinis, vidaus darbams, paruoštas naudoti glaistas, pakuotėje ne mažiau kaip 1 kg</t>
  </si>
  <si>
    <t>Aliejiniai emaliniai dažai
blizgūs, vidaus ir lauko darbams, pakuotėje ne mažiau kaip 1 l</t>
  </si>
  <si>
    <t>Valiklis tualetui
skirtas pašalinti nešvarumus, kalkių nuosėdas bei naikinti bakterijas, įvairių kvapų, pakuotėje ne mažiau kaip 0,75 l</t>
  </si>
  <si>
    <t>Emulsiniai dažai
matiniai arba blizgūs, vidaus darbams, atsparūs plovimui, vandens pagrindo, pakuotėje ne mažiau kaip 1 l</t>
  </si>
  <si>
    <t>Emulsiniai dažai
matiniai arba blizgūs, lauko darbams, atsparūs plovimui, vandens pagrindo, pakuotėje ne mažiau kaip 1 l</t>
  </si>
  <si>
    <t>Valiklis langams
stiklo pavišrių valiklis, skirtas pašalinti nešvarumams, įvairių kvapų, pakuotėje ne mažiau kaip 0,5 l, su purkštuku</t>
  </si>
  <si>
    <t>Kauptukas
pagamintas iš plieno, dvigubas: kaplys ir trijų dantų šakutė, ravėjimui, be koto</t>
  </si>
  <si>
    <t>Laistytuvas
plastikinis, su antgaliu, ne mažiau kaip 9 l talpos</t>
  </si>
  <si>
    <t>Elementai AA+
pakuotėje ne mažiau kaip 4 vnt.</t>
  </si>
  <si>
    <t>Herbicidas
sisteminis herbicidas naudojamas vienmetėms ir daugiametėms piktžolėms naikinti, pakuotėje, kurios talpa ne mažiau kaip 1 l</t>
  </si>
  <si>
    <t>Karutis
kroviniams vežti, vienaratis, korpusas pagamintas iš plieno, ne mažiau kaip 100 litrų talpos</t>
  </si>
  <si>
    <t>Didelis lapų grėbtuvas
grėbiamosios dalies plotis ne mažiau kaip 40 cm</t>
  </si>
  <si>
    <t>Žirklinis šakų sekatorius
augalų šakų, stiebų kirpimui ir genėjimui, rankinis, su dvejomis rankenomis, geležtė pagaminta iš plieno, ilgis ne mažiau kaip 70 cm, maks. pjovimo skermuo ne mažiau kaip 40 mm</t>
  </si>
  <si>
    <t>Grindjuostė
plastikinė, ilgis ne mažiau kaip 2,5 m</t>
  </si>
  <si>
    <t>Pakabinama spyna
naudojimo sritys: durys, vartai, garažai, sandėliai ir kt., mechaninė, su raktais, pagaminta iš plieno</t>
  </si>
  <si>
    <t>Karutis
kroviniams vežti, dviejų ratų, su pripučiamomis padangomis, korpusas pagamintas iš plieno, ne mažiau kaip 100 litrų talpos</t>
  </si>
  <si>
    <t>Kopėčios
pagamintos iš aliuminio, sulankstomos, ne trumpesnės kaip 12 m</t>
  </si>
  <si>
    <t>Šviesos jungiklis
plastikinis, batos spalvos, su 1 klavišu, be apšvietimo su rėmeliu,  ne prasčiau kaip IP 20, paviršinis</t>
  </si>
  <si>
    <t>Šviesos jungiklis
plastikinis, batos spalvos, su 1 klavišu, be apšvietimo su rėmeliu,  ne prasčiau kaip IP 20, įleidžiamas į sieną</t>
  </si>
  <si>
    <t>Elektros rozetė
plastikinė, baltos spalvos su vienu kištukiniu lizdu, su įžeminimu, ne prasčiau kaip IP 20, paviršinė</t>
  </si>
  <si>
    <t>Elektros rozetė
plastikinė, baltos spalvos su vienu kištukiniu lizdu, su įžeminimu, ne prasčiau kaip IP 20, įleidžiama į sieną</t>
  </si>
  <si>
    <t>Daržininko kastuvėlis
sodininkystei, darbinė dalis pagaminta iš plieno, bendras ilgis ne mažiau  kaip 25 cm</t>
  </si>
  <si>
    <t>Akiniai apsauginiai
darbo saugai, lęšiai skaidrūs, neiškraipantys vaizdo</t>
  </si>
  <si>
    <t>Apsauginis skydelis su tinkliuku
darbo saugai, lankelis turi būti reguliuojamas, paminkštintas, skydelis turi dengti visą veidą</t>
  </si>
  <si>
    <t>Techninė druska
sniego, ledo tirpinimui, natrio chloridas (NaCl), pakuotėje ne mažiau kaip 15 kg</t>
  </si>
  <si>
    <t>Vejos sėklų mišinys
pakuotėje ne mažiau kaip 1 kg</t>
  </si>
  <si>
    <t>Universalios trąšos
augalams tręšti, sudėtis santykiu 10-10-10 (azotas, fosforas, kalis), granulėmis arba milteliais, pakuotėje ne mažiau kaip 1 kg</t>
  </si>
  <si>
    <t>Šakės
daržo, darbinė dalis pagaminta iš plieno, ne mažiau kaip 4 virbų, su metaliniu kotu, su D formos rankena, bendras ilgis ne mažiau kaip 120 cm</t>
  </si>
  <si>
    <t>Darbo pirštinės
delnas pagamintas iš ožkos odos, trikotažinė nugarinė pusė, delno srityje pamušalas iš medvilnės, įvairaus dydžio</t>
  </si>
  <si>
    <t>Universalus tepalas
išstumiantis vandenį, pakuotėje ne mažiau kaip 200 ml</t>
  </si>
  <si>
    <t>Sekatorius
augalų šakų, stiebų kirpimui ir genėjimui, rankinis, geležtė pagaminta iš plieno, su atraminiais ašmenimis, bendras ilgis ne mažiau kaip 20 cm, maks. pjovimo skermuo ne mažiau kaip 20 mm</t>
  </si>
  <si>
    <t>Durpių substratas
augalams, pakuotėje ne mažiau kaip 250 l</t>
  </si>
  <si>
    <t>Nuodai graužikams
pakuotėje ne mažiau kaip 100 g</t>
  </si>
  <si>
    <t>Agro plėvelė
augalams apdengti nuo šalčio, pralaidi vandeniui, balta, plotis ne mažiau kaip 2 m</t>
  </si>
  <si>
    <t>Polietileno plėvėlė
storis ne mažiau kaip 300 mikronų, plotis ne mažiau 6 m</t>
  </si>
  <si>
    <t>Kauptukas
su kotu, bendras ilgis ne mažiau kaip 1,4 m</t>
  </si>
  <si>
    <t>Universalios skystos trąšos
augalams tręšti, skirtingų pagrindinių maistinių medžiagų sudėties santykiu, pakuotėje ne mažiau kaip 0,5 l</t>
  </si>
  <si>
    <t>Didmaišis
išlaikantis ne mažiau kaip 1 tonos svorį</t>
  </si>
  <si>
    <t>Linoleumas
PVC grindų danga, plotis ne mažiau kaip 3 m</t>
  </si>
  <si>
    <t>Viniliniai dažomieji tapetai
vidaus apdailai, plotis ne mažiau kaip 0,5 m, rulone ne mažiau kaip 10 m</t>
  </si>
  <si>
    <t>Popierinis rankšluosčtis
buitiniam naudojimui, ne mažiau kaip 3 sluoksnių, ritinyje ne mažiau kaip 10 m arba ne mažiau kaip 40 lapelių</t>
  </si>
  <si>
    <t>Popierinis rankšluosčtis
vieno sluoksnio, traukiamas iš vidaus, perdirbto plaušo, plotis ne mažiau kaip 20 cm, ilgis ne mažiau kaip 100 m</t>
  </si>
  <si>
    <t>Šiukšlių maišas 
pagaminti iš polietileno, skirti atliekų tvarkymui, talpa ne mažiau kaip 30 l, ne mažiau kaip 20 mikronų storio,  ritinėlyje ne mažiau kaip 10 vnt.</t>
  </si>
  <si>
    <t>Šiukšlių maišas 
pagaminti iš polietileno, skirti atliekų tvarkymui, ne mažiau kaip 60 l, ne mažiau kaip 20 mikronų storio,  ritinėlyje ne mažiau kaip 20 vnt.</t>
  </si>
  <si>
    <t>Šiukšlių maišas 
pagaminti iš polietileno, skirti atliekų tvarkymui, ne mažiau kaip 80 l, ne mažiau kaip 30 mikronų storio, ritinėlyje ne mažiau kaip 10 vnt.</t>
  </si>
  <si>
    <t>Šiukšlių maišas 
pagaminti iš polietileno, skirti atliekų tvarkymui, ne mažiau kaip 120 l, ne mažiau kaip 50 mikronų storio,  ritinėlyje ne mažiau kaip 10 vnt.</t>
  </si>
  <si>
    <t>Šiukšlių maišas 
pagaminti iš polietileno, skirti atliekų tvarkymui, ne mažiau kaip 240 l, ne mažiau kaip 40 mikronų storio, ritinėlyje ne mažiau kaip 10 vnt.</t>
  </si>
  <si>
    <t>Kotas
medinis, tinkantis kauptukui (39 eil.), ilgis ne mažiau kaip 1,2 m</t>
  </si>
  <si>
    <t>Stoginiai sraigtai į medį
dažyti, matmenys ne mažiau kaip 4,8x35 mm, pakuotėje ne mažiau kaip 100 vnt.</t>
  </si>
  <si>
    <t>Tvirtinimo dirželiai
pagaminti iš poliamido, balti, matmenys ne mažiau kaip 4,5x200 mm, pakuotėje ne mažiau kaip 100 vnt.</t>
  </si>
  <si>
    <t>Kalamieji įvarai (medsraigčiai) 
pagaminti iš plieno, cinkuoti, matmenys ne mažiau kaip  6x40 mm, pakuotėje ne mažiau kaip 100 vnt.</t>
  </si>
  <si>
    <t>Medsraigtis 
pagamintas iš plieno, cinkuotas, universalus, įleidžiama galva, matmenys ne mažiau kaip 3x16 mm, pakuotėje ne mažiau kaip 100 vnt.</t>
  </si>
  <si>
    <t>Medsraigtis 
pagamintas iš plieno, cinkuotas, universalus, įleidžiama galva, matmenys ne mažiau kaip 3,5x25 mm, pakuotėje ne mažiau kaip 100 vnt.</t>
  </si>
  <si>
    <t>Medsraigtis 
pagamintas iš plieno, cinkuotas, universalus, įleidžiama galva, matmenys ne mažiau kaip 4x30 mm, pakuotėje ne mažiau kaip 100 vnt.</t>
  </si>
  <si>
    <t>Medsraigtis 
pagamintas iš plieno, cinkuotas, universalus, įleidžiama galva, matmenys ne mažiau kaip 4x40 mm, pakuotėje ne mažiau kaip 100 vnt.</t>
  </si>
  <si>
    <t>Medsraigtis 
pagamintas iš plieno, cinkuotas, universalus, įleidžiama galva, matmenys ne mažiau kaip 4,5x50 mm, pakuotėje ne mažiau kaip 100 vnt.</t>
  </si>
  <si>
    <t>Medsraigtis 
pagamintas iš plieno, cinkuotas, universalus, įleidžiama galva, matmenys ne mažiau kaip 5x60 mm, pakuotėje ne mažiau kaip 100 vnt.</t>
  </si>
  <si>
    <t>Medsraigtis 
pagamintas iš plieno, cinkuotas, universalus, įleidžiama galva, matmenys ne mažiau kaip 6x80 mm, pakuotėje ne mažiau kaip 100 vnt.</t>
  </si>
  <si>
    <t>Betono grąžtas
pagamintas iš grūdinto plieno, gręžtuvui, matmenys ne mažiau kaip 6x100 mm</t>
  </si>
  <si>
    <t>Betono grąžtas
pagamintas iš grūdinto plieno, gręžtuvui, matmenys ne mažiau kaip 8x120 mm</t>
  </si>
  <si>
    <t>Betono grąžtas
pagamintas iš grūdinto plieno, gręžtuvui, matmenys ne mažiau kaip 10x160 mm</t>
  </si>
  <si>
    <t>Metalo grąžtas
pagamintas iš HSS plieno, gręžtuvui, matmenys ne mažiau kaip 3x61 mm</t>
  </si>
  <si>
    <t>Metalo grąžtas
pagamintas iš HSS plieno, gręžtuvui, matmenys ne mažiau kaip 4x75 mm</t>
  </si>
  <si>
    <t>Metalo grąžtas
pagamintas iš HSS plieno, gręžtuvui, matmenys ne mažiau kaip 6x93 mm</t>
  </si>
  <si>
    <t>Metalo grąžtas
pagamintas iš HSS plieno, gręžtuvui, matmenys ne mažiau kaip 8x117 mm</t>
  </si>
  <si>
    <t>Metalo grąžtas
pagamintas iš HSS plieno, gręžtuvui, matmenys ne mažiau kaip 10x130 mm</t>
  </si>
  <si>
    <t xml:space="preserve">Tentas
polietileninis, tinkantis lauko sąlygoms, matmenys ne mažiau kaip 4x4 m </t>
  </si>
  <si>
    <t>Medsraigtis 
pagamintas iš plieno, cinkuotas, universalus, įleidžiama galva, matmenys ne mažiau kaip 6x100 mm, pakuotėje ne mažiau kaip 100 vnt.</t>
  </si>
  <si>
    <t>PREKIŲ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</si>
</sst>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MS Sans Serif"/>
      <family val="2"/>
      <charset val="186"/>
    </font>
    <font>
      <sz val="11"/>
      <color indexed="8"/>
      <name val="Calibri"/>
      <family val="2"/>
      <charset val="186"/>
    </font>
    <font>
      <sz val="10"/>
      <color theme="1"/>
      <name val="Calibri"/>
      <family val="2"/>
      <scheme val="minor"/>
    </font>
    <font>
      <b/>
      <sz val="11"/>
      <color theme="1"/>
      <name val="Calibri"/>
      <family val="2"/>
      <scheme val="minor"/>
    </font>
    <font>
      <b/>
      <sz val="10"/>
      <color rgb="FFFF0000"/>
      <name val="Calibri"/>
      <family val="2"/>
      <scheme val="minor"/>
    </font>
    <font>
      <sz val="10"/>
      <color rgb="FF000000"/>
      <name val="Calibri"/>
      <family val="2"/>
      <charset val="186"/>
      <scheme val="minor"/>
    </font>
    <font>
      <b/>
      <sz val="10"/>
      <color theme="1"/>
      <name val="Calibri"/>
      <family val="2"/>
      <charset val="186"/>
      <scheme val="minor"/>
    </font>
    <font>
      <b/>
      <sz val="10"/>
      <color rgb="FF000000"/>
      <name val="Calibri"/>
      <family val="2"/>
      <charset val="186"/>
      <scheme val="minor"/>
    </font>
    <font>
      <b/>
      <i/>
      <sz val="10"/>
      <color rgb="FFFF0000"/>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b/>
      <sz val="11"/>
      <color theme="1"/>
      <name val="Calibri"/>
      <family val="2"/>
      <charset val="186"/>
      <scheme val="minor"/>
    </font>
  </fonts>
  <fills count="5">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3" fillId="0" borderId="0"/>
    <xf numFmtId="0" fontId="4" fillId="0" borderId="0"/>
  </cellStyleXfs>
  <cellXfs count="37">
    <xf numFmtId="0" fontId="0" fillId="0" borderId="0" xfId="0"/>
    <xf numFmtId="0" fontId="5" fillId="0" borderId="0" xfId="0" applyFont="1"/>
    <xf numFmtId="0" fontId="6" fillId="0" borderId="0" xfId="0" applyFont="1" applyAlignment="1">
      <alignment vertical="center"/>
    </xf>
    <xf numFmtId="0" fontId="6" fillId="0" borderId="0" xfId="0" applyFont="1"/>
    <xf numFmtId="0" fontId="7" fillId="0" borderId="0" xfId="0" applyFont="1" applyAlignment="1">
      <alignment horizontal="center" vertical="center" wrapText="1"/>
    </xf>
    <xf numFmtId="0" fontId="0" fillId="0" borderId="0" xfId="0" applyAlignment="1">
      <alignment horizontal="center" vertical="center" wrapText="1"/>
    </xf>
    <xf numFmtId="0" fontId="0" fillId="3" borderId="0" xfId="0" applyFill="1"/>
    <xf numFmtId="0" fontId="8" fillId="3" borderId="1" xfId="0" applyFont="1" applyFill="1" applyBorder="1" applyAlignment="1">
      <alignment horizontal="justify" vertical="justify"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3" fillId="0" borderId="1" xfId="0" applyFont="1" applyBorder="1" applyAlignment="1">
      <alignment horizontal="justify" vertical="justify" wrapText="1"/>
    </xf>
    <xf numFmtId="0" fontId="13" fillId="0" borderId="1" xfId="0" applyFont="1" applyBorder="1" applyAlignment="1">
      <alignment horizontal="center" vertical="center" wrapText="1"/>
    </xf>
    <xf numFmtId="0" fontId="8" fillId="0" borderId="1" xfId="0" applyFont="1" applyBorder="1" applyAlignment="1">
      <alignment horizontal="justify" vertical="justify" wrapText="1"/>
    </xf>
    <xf numFmtId="0" fontId="12" fillId="0" borderId="1" xfId="0" applyFont="1" applyBorder="1" applyAlignment="1">
      <alignment horizontal="justify" vertical="justify" wrapText="1"/>
    </xf>
    <xf numFmtId="0" fontId="13" fillId="0" borderId="1" xfId="2" applyFont="1" applyBorder="1" applyAlignment="1">
      <alignment horizontal="center" vertical="center" wrapText="1"/>
    </xf>
    <xf numFmtId="2" fontId="12" fillId="4"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10" fillId="3" borderId="1" xfId="0" applyFont="1" applyFill="1" applyBorder="1" applyAlignment="1">
      <alignment horizontal="center" vertical="center" wrapText="1"/>
    </xf>
    <xf numFmtId="0" fontId="5" fillId="3" borderId="0" xfId="0" applyFont="1" applyFill="1"/>
    <xf numFmtId="0" fontId="13" fillId="3" borderId="1" xfId="0" applyFont="1" applyFill="1" applyBorder="1" applyAlignment="1">
      <alignment horizontal="justify" vertical="justify" wrapText="1"/>
    </xf>
    <xf numFmtId="0" fontId="13" fillId="3" borderId="1" xfId="0" applyFont="1" applyFill="1" applyBorder="1" applyAlignment="1">
      <alignment horizontal="center" vertical="center" wrapText="1"/>
    </xf>
    <xf numFmtId="0" fontId="0" fillId="3" borderId="0" xfId="0" applyFill="1" applyAlignment="1">
      <alignment horizontal="center" vertical="center" wrapText="1"/>
    </xf>
    <xf numFmtId="0" fontId="14" fillId="3" borderId="1" xfId="0" applyFont="1" applyFill="1" applyBorder="1" applyAlignment="1">
      <alignment horizontal="center" vertical="center" wrapText="1"/>
    </xf>
    <xf numFmtId="0" fontId="12" fillId="3" borderId="0" xfId="0" applyFont="1" applyFill="1" applyAlignment="1">
      <alignment horizontal="justify" vertical="justify" wrapText="1"/>
    </xf>
    <xf numFmtId="0" fontId="12" fillId="3" borderId="1" xfId="0" applyFont="1" applyFill="1" applyBorder="1" applyAlignment="1">
      <alignment horizontal="justify" vertical="justify" wrapText="1"/>
    </xf>
    <xf numFmtId="0" fontId="9" fillId="3" borderId="1" xfId="0" applyFont="1" applyFill="1" applyBorder="1" applyAlignment="1">
      <alignment horizontal="center" vertical="center" wrapText="1"/>
    </xf>
    <xf numFmtId="0" fontId="0" fillId="0" borderId="0" xfId="0" applyAlignment="1">
      <alignment vertical="center" wrapText="1"/>
    </xf>
    <xf numFmtId="0" fontId="5" fillId="0" borderId="0" xfId="0" applyFont="1" applyAlignment="1">
      <alignment horizontal="justify" vertical="justify" wrapText="1"/>
    </xf>
    <xf numFmtId="0" fontId="12" fillId="0" borderId="2" xfId="0" applyFont="1" applyBorder="1" applyAlignment="1">
      <alignment horizontal="right" vertical="center" wrapText="1"/>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5" fillId="0" borderId="0" xfId="0" applyFont="1" applyAlignment="1">
      <alignment horizontal="center"/>
    </xf>
  </cellXfs>
  <cellStyles count="4">
    <cellStyle name="Excel Built-in Normal" xfId="3" xr:uid="{1A7B4085-29BB-4D3E-99CD-8AF25664C3B9}"/>
    <cellStyle name="Įprastas" xfId="0" builtinId="0"/>
    <cellStyle name="Normal 2" xfId="1" xr:uid="{00000000-0005-0000-0000-000030000000}"/>
    <cellStyle name="Normal 3"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50</xdr:row>
      <xdr:rowOff>0</xdr:rowOff>
    </xdr:from>
    <xdr:to>
      <xdr:col>1</xdr:col>
      <xdr:colOff>3375908</xdr:colOff>
      <xdr:row>50</xdr:row>
      <xdr:rowOff>13252</xdr:rowOff>
    </xdr:to>
    <xdr:pic>
      <xdr:nvPicPr>
        <xdr:cNvPr id="2" name="Picture 2" descr="http://d.adroll.com/cm/x/out">
          <a:extLst>
            <a:ext uri="{FF2B5EF4-FFF2-40B4-BE49-F238E27FC236}">
              <a16:creationId xmlns:a16="http://schemas.microsoft.com/office/drawing/2014/main" id="{C2B89384-550A-4CDC-8AD4-29DC9A8ED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745932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104</xdr:row>
      <xdr:rowOff>0</xdr:rowOff>
    </xdr:from>
    <xdr:ext cx="9525" cy="13252"/>
    <xdr:pic>
      <xdr:nvPicPr>
        <xdr:cNvPr id="3" name="Picture 2" descr="http://d.adroll.com/cm/x/out">
          <a:extLst>
            <a:ext uri="{FF2B5EF4-FFF2-40B4-BE49-F238E27FC236}">
              <a16:creationId xmlns:a16="http://schemas.microsoft.com/office/drawing/2014/main" id="{2AD60B4F-5A67-4D39-965C-408462C0EE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03822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7868" cy="13252"/>
    <xdr:pic>
      <xdr:nvPicPr>
        <xdr:cNvPr id="4" name="Picture 2" descr="http://d.adroll.com/cm/x/out">
          <a:extLst>
            <a:ext uri="{FF2B5EF4-FFF2-40B4-BE49-F238E27FC236}">
              <a16:creationId xmlns:a16="http://schemas.microsoft.com/office/drawing/2014/main" id="{84248CBA-2FB4-46D4-8B93-1E4A0F1DAD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76009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5" name="Picture 2" descr="http://d.adroll.com/cm/x/out">
          <a:extLst>
            <a:ext uri="{FF2B5EF4-FFF2-40B4-BE49-F238E27FC236}">
              <a16:creationId xmlns:a16="http://schemas.microsoft.com/office/drawing/2014/main" id="{0A92576F-44FD-4AFB-B76A-DECA9F0CF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76009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6" name="Picture 2" descr="http://d.adroll.com/cm/x/out">
          <a:extLst>
            <a:ext uri="{FF2B5EF4-FFF2-40B4-BE49-F238E27FC236}">
              <a16:creationId xmlns:a16="http://schemas.microsoft.com/office/drawing/2014/main" id="{DFD9889C-05C8-4ED1-9A81-5A489D2083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76009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104</xdr:row>
      <xdr:rowOff>0</xdr:rowOff>
    </xdr:from>
    <xdr:ext cx="9525" cy="13252"/>
    <xdr:pic>
      <xdr:nvPicPr>
        <xdr:cNvPr id="7" name="Picture 2" descr="http://d.adroll.com/cm/x/out">
          <a:extLst>
            <a:ext uri="{FF2B5EF4-FFF2-40B4-BE49-F238E27FC236}">
              <a16:creationId xmlns:a16="http://schemas.microsoft.com/office/drawing/2014/main" id="{E916A1D0-D1A1-4167-8E2A-48483FF71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03822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104</xdr:row>
      <xdr:rowOff>0</xdr:rowOff>
    </xdr:from>
    <xdr:ext cx="9525" cy="13252"/>
    <xdr:pic>
      <xdr:nvPicPr>
        <xdr:cNvPr id="8" name="Picture 2" descr="http://d.adroll.com/cm/x/out">
          <a:extLst>
            <a:ext uri="{FF2B5EF4-FFF2-40B4-BE49-F238E27FC236}">
              <a16:creationId xmlns:a16="http://schemas.microsoft.com/office/drawing/2014/main" id="{B3074D23-258F-44A3-9C82-E993B330A6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03822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8</xdr:row>
      <xdr:rowOff>0</xdr:rowOff>
    </xdr:from>
    <xdr:to>
      <xdr:col>1</xdr:col>
      <xdr:colOff>3377565</xdr:colOff>
      <xdr:row>8</xdr:row>
      <xdr:rowOff>13252</xdr:rowOff>
    </xdr:to>
    <xdr:pic>
      <xdr:nvPicPr>
        <xdr:cNvPr id="9" name="Picture 2" descr="http://d.adroll.com/cm/x/out">
          <a:extLst>
            <a:ext uri="{FF2B5EF4-FFF2-40B4-BE49-F238E27FC236}">
              <a16:creationId xmlns:a16="http://schemas.microsoft.com/office/drawing/2014/main" id="{F1277F98-88F2-4230-A7C0-C717D94177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216342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xdr:row>
      <xdr:rowOff>0</xdr:rowOff>
    </xdr:from>
    <xdr:ext cx="9525" cy="13252"/>
    <xdr:pic>
      <xdr:nvPicPr>
        <xdr:cNvPr id="10" name="Picture 2" descr="http://d.adroll.com/cm/x/out">
          <a:extLst>
            <a:ext uri="{FF2B5EF4-FFF2-40B4-BE49-F238E27FC236}">
              <a16:creationId xmlns:a16="http://schemas.microsoft.com/office/drawing/2014/main" id="{6B5A02F9-F26D-4A64-846A-38FE61905F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30206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xdr:row>
      <xdr:rowOff>0</xdr:rowOff>
    </xdr:from>
    <xdr:ext cx="9525" cy="13252"/>
    <xdr:pic>
      <xdr:nvPicPr>
        <xdr:cNvPr id="11" name="Picture 2" descr="http://d.adroll.com/cm/x/out">
          <a:extLst>
            <a:ext uri="{FF2B5EF4-FFF2-40B4-BE49-F238E27FC236}">
              <a16:creationId xmlns:a16="http://schemas.microsoft.com/office/drawing/2014/main" id="{DE45FA7F-94F8-4C86-95AC-FFDD3D782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21634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50</xdr:row>
      <xdr:rowOff>0</xdr:rowOff>
    </xdr:from>
    <xdr:to>
      <xdr:col>1</xdr:col>
      <xdr:colOff>3379718</xdr:colOff>
      <xdr:row>50</xdr:row>
      <xdr:rowOff>13252</xdr:rowOff>
    </xdr:to>
    <xdr:pic>
      <xdr:nvPicPr>
        <xdr:cNvPr id="12" name="Picture 2" descr="http://d.adroll.com/cm/x/out">
          <a:extLst>
            <a:ext uri="{FF2B5EF4-FFF2-40B4-BE49-F238E27FC236}">
              <a16:creationId xmlns:a16="http://schemas.microsoft.com/office/drawing/2014/main" id="{86E3C664-ED4C-4162-BB42-6DA4BB0F31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7459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7868" cy="13252"/>
    <xdr:pic>
      <xdr:nvPicPr>
        <xdr:cNvPr id="13" name="Picture 2" descr="http://d.adroll.com/cm/x/out">
          <a:extLst>
            <a:ext uri="{FF2B5EF4-FFF2-40B4-BE49-F238E27FC236}">
              <a16:creationId xmlns:a16="http://schemas.microsoft.com/office/drawing/2014/main" id="{E85DE030-0D55-4884-B492-0093AD3E6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76009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50</xdr:row>
      <xdr:rowOff>0</xdr:rowOff>
    </xdr:from>
    <xdr:to>
      <xdr:col>1</xdr:col>
      <xdr:colOff>3379718</xdr:colOff>
      <xdr:row>50</xdr:row>
      <xdr:rowOff>13252</xdr:rowOff>
    </xdr:to>
    <xdr:pic>
      <xdr:nvPicPr>
        <xdr:cNvPr id="14" name="Picture 2" descr="http://d.adroll.com/cm/x/out">
          <a:extLst>
            <a:ext uri="{FF2B5EF4-FFF2-40B4-BE49-F238E27FC236}">
              <a16:creationId xmlns:a16="http://schemas.microsoft.com/office/drawing/2014/main" id="{3636F5D5-F68B-4EAA-8556-4B6627F000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17459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7868" cy="13252"/>
    <xdr:pic>
      <xdr:nvPicPr>
        <xdr:cNvPr id="15" name="Picture 2" descr="http://d.adroll.com/cm/x/out">
          <a:extLst>
            <a:ext uri="{FF2B5EF4-FFF2-40B4-BE49-F238E27FC236}">
              <a16:creationId xmlns:a16="http://schemas.microsoft.com/office/drawing/2014/main" id="{81D9C562-07E8-45D4-AE12-3FD20B15D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76009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105</xdr:row>
      <xdr:rowOff>0</xdr:rowOff>
    </xdr:from>
    <xdr:ext cx="9525" cy="13252"/>
    <xdr:pic>
      <xdr:nvPicPr>
        <xdr:cNvPr id="16" name="Picture 2" descr="http://d.adroll.com/cm/x/out">
          <a:extLst>
            <a:ext uri="{FF2B5EF4-FFF2-40B4-BE49-F238E27FC236}">
              <a16:creationId xmlns:a16="http://schemas.microsoft.com/office/drawing/2014/main" id="{3EDB512B-CBF7-4D54-8CFB-31403EE48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105</xdr:row>
      <xdr:rowOff>0</xdr:rowOff>
    </xdr:from>
    <xdr:ext cx="9525" cy="13252"/>
    <xdr:pic>
      <xdr:nvPicPr>
        <xdr:cNvPr id="17" name="Picture 2" descr="http://d.adroll.com/cm/x/out">
          <a:extLst>
            <a:ext uri="{FF2B5EF4-FFF2-40B4-BE49-F238E27FC236}">
              <a16:creationId xmlns:a16="http://schemas.microsoft.com/office/drawing/2014/main" id="{A7F9C928-DA00-4E39-8030-281833126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105</xdr:row>
      <xdr:rowOff>0</xdr:rowOff>
    </xdr:from>
    <xdr:ext cx="9525" cy="13252"/>
    <xdr:pic>
      <xdr:nvPicPr>
        <xdr:cNvPr id="18" name="Picture 2" descr="http://d.adroll.com/cm/x/out">
          <a:extLst>
            <a:ext uri="{FF2B5EF4-FFF2-40B4-BE49-F238E27FC236}">
              <a16:creationId xmlns:a16="http://schemas.microsoft.com/office/drawing/2014/main" id="{AF54229B-B466-4A95-A45D-8324D0C00C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9" name="Picture 2" descr="http://d.adroll.com/cm/x/out">
          <a:extLst>
            <a:ext uri="{FF2B5EF4-FFF2-40B4-BE49-F238E27FC236}">
              <a16:creationId xmlns:a16="http://schemas.microsoft.com/office/drawing/2014/main" id="{AD818593-374E-463D-B851-EF6B4D34CB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20" name="Picture 2" descr="http://d.adroll.com/cm/x/out">
          <a:extLst>
            <a:ext uri="{FF2B5EF4-FFF2-40B4-BE49-F238E27FC236}">
              <a16:creationId xmlns:a16="http://schemas.microsoft.com/office/drawing/2014/main" id="{F4462DB1-D8B9-44B3-8E88-E76C5A1ABF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21" name="Picture 2" descr="http://d.adroll.com/cm/x/out">
          <a:extLst>
            <a:ext uri="{FF2B5EF4-FFF2-40B4-BE49-F238E27FC236}">
              <a16:creationId xmlns:a16="http://schemas.microsoft.com/office/drawing/2014/main" id="{31F2BCD2-AA6E-46AD-AF16-70AD3142B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107</xdr:row>
      <xdr:rowOff>0</xdr:rowOff>
    </xdr:from>
    <xdr:ext cx="9525" cy="13252"/>
    <xdr:pic>
      <xdr:nvPicPr>
        <xdr:cNvPr id="22" name="Picture 2" descr="http://d.adroll.com/cm/x/out">
          <a:extLst>
            <a:ext uri="{FF2B5EF4-FFF2-40B4-BE49-F238E27FC236}">
              <a16:creationId xmlns:a16="http://schemas.microsoft.com/office/drawing/2014/main" id="{AB1C5705-72B0-42B0-A14D-2EE2C2D98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107</xdr:row>
      <xdr:rowOff>0</xdr:rowOff>
    </xdr:from>
    <xdr:ext cx="9525" cy="13252"/>
    <xdr:pic>
      <xdr:nvPicPr>
        <xdr:cNvPr id="23" name="Picture 2" descr="http://d.adroll.com/cm/x/out">
          <a:extLst>
            <a:ext uri="{FF2B5EF4-FFF2-40B4-BE49-F238E27FC236}">
              <a16:creationId xmlns:a16="http://schemas.microsoft.com/office/drawing/2014/main" id="{FA2F6844-E63A-4751-A752-8DCBA01A10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107</xdr:row>
      <xdr:rowOff>0</xdr:rowOff>
    </xdr:from>
    <xdr:ext cx="9525" cy="13252"/>
    <xdr:pic>
      <xdr:nvPicPr>
        <xdr:cNvPr id="24" name="Picture 2" descr="http://d.adroll.com/cm/x/out">
          <a:extLst>
            <a:ext uri="{FF2B5EF4-FFF2-40B4-BE49-F238E27FC236}">
              <a16:creationId xmlns:a16="http://schemas.microsoft.com/office/drawing/2014/main" id="{19F74028-6FA9-4919-A0DB-1191D6C3E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1850" y="359568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50</xdr:row>
      <xdr:rowOff>0</xdr:rowOff>
    </xdr:from>
    <xdr:to>
      <xdr:col>1</xdr:col>
      <xdr:colOff>3375908</xdr:colOff>
      <xdr:row>50</xdr:row>
      <xdr:rowOff>13252</xdr:rowOff>
    </xdr:to>
    <xdr:pic>
      <xdr:nvPicPr>
        <xdr:cNvPr id="25" name="Picture 2" descr="http://d.adroll.com/cm/x/out">
          <a:extLst>
            <a:ext uri="{FF2B5EF4-FFF2-40B4-BE49-F238E27FC236}">
              <a16:creationId xmlns:a16="http://schemas.microsoft.com/office/drawing/2014/main" id="{BA514D4A-CF55-42B7-806D-A277D4679A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50</xdr:row>
      <xdr:rowOff>0</xdr:rowOff>
    </xdr:from>
    <xdr:to>
      <xdr:col>1</xdr:col>
      <xdr:colOff>3379718</xdr:colOff>
      <xdr:row>50</xdr:row>
      <xdr:rowOff>13252</xdr:rowOff>
    </xdr:to>
    <xdr:pic>
      <xdr:nvPicPr>
        <xdr:cNvPr id="26" name="Picture 2" descr="http://d.adroll.com/cm/x/out">
          <a:extLst>
            <a:ext uri="{FF2B5EF4-FFF2-40B4-BE49-F238E27FC236}">
              <a16:creationId xmlns:a16="http://schemas.microsoft.com/office/drawing/2014/main" id="{FAD37A2A-7E70-4A66-8CDD-4B54B00DA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50</xdr:row>
      <xdr:rowOff>0</xdr:rowOff>
    </xdr:from>
    <xdr:to>
      <xdr:col>1</xdr:col>
      <xdr:colOff>3379718</xdr:colOff>
      <xdr:row>50</xdr:row>
      <xdr:rowOff>13252</xdr:rowOff>
    </xdr:to>
    <xdr:pic>
      <xdr:nvPicPr>
        <xdr:cNvPr id="27" name="Picture 2" descr="http://d.adroll.com/cm/x/out">
          <a:extLst>
            <a:ext uri="{FF2B5EF4-FFF2-40B4-BE49-F238E27FC236}">
              <a16:creationId xmlns:a16="http://schemas.microsoft.com/office/drawing/2014/main" id="{879749C4-084B-462B-8525-98A2744441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53</xdr:row>
      <xdr:rowOff>0</xdr:rowOff>
    </xdr:from>
    <xdr:to>
      <xdr:col>1</xdr:col>
      <xdr:colOff>3375908</xdr:colOff>
      <xdr:row>53</xdr:row>
      <xdr:rowOff>13252</xdr:rowOff>
    </xdr:to>
    <xdr:pic>
      <xdr:nvPicPr>
        <xdr:cNvPr id="28" name="Picture 2" descr="http://d.adroll.com/cm/x/out">
          <a:extLst>
            <a:ext uri="{FF2B5EF4-FFF2-40B4-BE49-F238E27FC236}">
              <a16:creationId xmlns:a16="http://schemas.microsoft.com/office/drawing/2014/main" id="{8BF686D6-E388-44F0-AA51-8803D0A640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53</xdr:row>
      <xdr:rowOff>0</xdr:rowOff>
    </xdr:from>
    <xdr:to>
      <xdr:col>1</xdr:col>
      <xdr:colOff>3379718</xdr:colOff>
      <xdr:row>53</xdr:row>
      <xdr:rowOff>13252</xdr:rowOff>
    </xdr:to>
    <xdr:pic>
      <xdr:nvPicPr>
        <xdr:cNvPr id="29" name="Picture 2" descr="http://d.adroll.com/cm/x/out">
          <a:extLst>
            <a:ext uri="{FF2B5EF4-FFF2-40B4-BE49-F238E27FC236}">
              <a16:creationId xmlns:a16="http://schemas.microsoft.com/office/drawing/2014/main" id="{3AF8E4A8-5A93-4A59-B256-C495E10D3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53</xdr:row>
      <xdr:rowOff>0</xdr:rowOff>
    </xdr:from>
    <xdr:to>
      <xdr:col>1</xdr:col>
      <xdr:colOff>3379718</xdr:colOff>
      <xdr:row>53</xdr:row>
      <xdr:rowOff>13252</xdr:rowOff>
    </xdr:to>
    <xdr:pic>
      <xdr:nvPicPr>
        <xdr:cNvPr id="30" name="Picture 2" descr="http://d.adroll.com/cm/x/out">
          <a:extLst>
            <a:ext uri="{FF2B5EF4-FFF2-40B4-BE49-F238E27FC236}">
              <a16:creationId xmlns:a16="http://schemas.microsoft.com/office/drawing/2014/main" id="{729F9AD5-325E-4F6C-9D7D-8553C6F8FB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53</xdr:row>
      <xdr:rowOff>0</xdr:rowOff>
    </xdr:from>
    <xdr:ext cx="4058" cy="13252"/>
    <xdr:pic>
      <xdr:nvPicPr>
        <xdr:cNvPr id="31" name="Picture 2" descr="http://d.adroll.com/cm/x/out">
          <a:extLst>
            <a:ext uri="{FF2B5EF4-FFF2-40B4-BE49-F238E27FC236}">
              <a16:creationId xmlns:a16="http://schemas.microsoft.com/office/drawing/2014/main" id="{48687CF9-E924-45DA-8D05-0AA2F886B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53</xdr:row>
      <xdr:rowOff>0</xdr:rowOff>
    </xdr:from>
    <xdr:ext cx="7868" cy="13252"/>
    <xdr:pic>
      <xdr:nvPicPr>
        <xdr:cNvPr id="32" name="Picture 2" descr="http://d.adroll.com/cm/x/out">
          <a:extLst>
            <a:ext uri="{FF2B5EF4-FFF2-40B4-BE49-F238E27FC236}">
              <a16:creationId xmlns:a16="http://schemas.microsoft.com/office/drawing/2014/main" id="{60A6BC19-D3D2-4109-B143-AC109BC5B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53</xdr:row>
      <xdr:rowOff>0</xdr:rowOff>
    </xdr:from>
    <xdr:ext cx="7868" cy="13252"/>
    <xdr:pic>
      <xdr:nvPicPr>
        <xdr:cNvPr id="33" name="Picture 2" descr="http://d.adroll.com/cm/x/out">
          <a:extLst>
            <a:ext uri="{FF2B5EF4-FFF2-40B4-BE49-F238E27FC236}">
              <a16:creationId xmlns:a16="http://schemas.microsoft.com/office/drawing/2014/main" id="{B446580E-6CA3-4810-8DF6-E7D37ED81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126</xdr:row>
      <xdr:rowOff>0</xdr:rowOff>
    </xdr:from>
    <xdr:to>
      <xdr:col>1</xdr:col>
      <xdr:colOff>3375908</xdr:colOff>
      <xdr:row>126</xdr:row>
      <xdr:rowOff>13252</xdr:rowOff>
    </xdr:to>
    <xdr:pic>
      <xdr:nvPicPr>
        <xdr:cNvPr id="34" name="Picture 2" descr="http://d.adroll.com/cm/x/out">
          <a:extLst>
            <a:ext uri="{FF2B5EF4-FFF2-40B4-BE49-F238E27FC236}">
              <a16:creationId xmlns:a16="http://schemas.microsoft.com/office/drawing/2014/main" id="{4B091C59-7C93-4C53-995F-174297CEF3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22148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126</xdr:row>
      <xdr:rowOff>0</xdr:rowOff>
    </xdr:from>
    <xdr:to>
      <xdr:col>1</xdr:col>
      <xdr:colOff>3379718</xdr:colOff>
      <xdr:row>126</xdr:row>
      <xdr:rowOff>13252</xdr:rowOff>
    </xdr:to>
    <xdr:pic>
      <xdr:nvPicPr>
        <xdr:cNvPr id="35" name="Picture 2" descr="http://d.adroll.com/cm/x/out">
          <a:extLst>
            <a:ext uri="{FF2B5EF4-FFF2-40B4-BE49-F238E27FC236}">
              <a16:creationId xmlns:a16="http://schemas.microsoft.com/office/drawing/2014/main" id="{A4DA8D8E-CACE-47F2-8560-91D804CB8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22148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126</xdr:row>
      <xdr:rowOff>0</xdr:rowOff>
    </xdr:from>
    <xdr:to>
      <xdr:col>1</xdr:col>
      <xdr:colOff>3379718</xdr:colOff>
      <xdr:row>126</xdr:row>
      <xdr:rowOff>13252</xdr:rowOff>
    </xdr:to>
    <xdr:pic>
      <xdr:nvPicPr>
        <xdr:cNvPr id="36" name="Picture 2" descr="http://d.adroll.com/cm/x/out">
          <a:extLst>
            <a:ext uri="{FF2B5EF4-FFF2-40B4-BE49-F238E27FC236}">
              <a16:creationId xmlns:a16="http://schemas.microsoft.com/office/drawing/2014/main" id="{3919E2D6-979E-4532-A84D-AE34F1F5C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22148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54</xdr:row>
      <xdr:rowOff>0</xdr:rowOff>
    </xdr:from>
    <xdr:ext cx="4058" cy="13252"/>
    <xdr:pic>
      <xdr:nvPicPr>
        <xdr:cNvPr id="37" name="Picture 2" descr="http://d.adroll.com/cm/x/out">
          <a:extLst>
            <a:ext uri="{FF2B5EF4-FFF2-40B4-BE49-F238E27FC236}">
              <a16:creationId xmlns:a16="http://schemas.microsoft.com/office/drawing/2014/main" id="{55D55669-7DAE-4DCB-9103-DDC18DC0C6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10527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54</xdr:row>
      <xdr:rowOff>0</xdr:rowOff>
    </xdr:from>
    <xdr:ext cx="7868" cy="13252"/>
    <xdr:pic>
      <xdr:nvPicPr>
        <xdr:cNvPr id="38" name="Picture 2" descr="http://d.adroll.com/cm/x/out">
          <a:extLst>
            <a:ext uri="{FF2B5EF4-FFF2-40B4-BE49-F238E27FC236}">
              <a16:creationId xmlns:a16="http://schemas.microsoft.com/office/drawing/2014/main" id="{3EE91E70-03F7-45E7-8E5F-3CDF9B127B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10527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54</xdr:row>
      <xdr:rowOff>0</xdr:rowOff>
    </xdr:from>
    <xdr:ext cx="7868" cy="13252"/>
    <xdr:pic>
      <xdr:nvPicPr>
        <xdr:cNvPr id="39" name="Picture 2" descr="http://d.adroll.com/cm/x/out">
          <a:extLst>
            <a:ext uri="{FF2B5EF4-FFF2-40B4-BE49-F238E27FC236}">
              <a16:creationId xmlns:a16="http://schemas.microsoft.com/office/drawing/2014/main" id="{9223FC36-6261-4B07-8182-BDFA0BD8A7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10527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54</xdr:row>
      <xdr:rowOff>0</xdr:rowOff>
    </xdr:from>
    <xdr:ext cx="4058" cy="13252"/>
    <xdr:pic>
      <xdr:nvPicPr>
        <xdr:cNvPr id="40" name="Picture 2" descr="http://d.adroll.com/cm/x/out">
          <a:extLst>
            <a:ext uri="{FF2B5EF4-FFF2-40B4-BE49-F238E27FC236}">
              <a16:creationId xmlns:a16="http://schemas.microsoft.com/office/drawing/2014/main" id="{31879728-9183-4194-BB7E-E53D1E3F5A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10527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54</xdr:row>
      <xdr:rowOff>0</xdr:rowOff>
    </xdr:from>
    <xdr:ext cx="7868" cy="13252"/>
    <xdr:pic>
      <xdr:nvPicPr>
        <xdr:cNvPr id="41" name="Picture 2" descr="http://d.adroll.com/cm/x/out">
          <a:extLst>
            <a:ext uri="{FF2B5EF4-FFF2-40B4-BE49-F238E27FC236}">
              <a16:creationId xmlns:a16="http://schemas.microsoft.com/office/drawing/2014/main" id="{95834AB9-D5E5-433B-9AA4-A8AE74DFA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10527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54</xdr:row>
      <xdr:rowOff>0</xdr:rowOff>
    </xdr:from>
    <xdr:ext cx="7868" cy="13252"/>
    <xdr:pic>
      <xdr:nvPicPr>
        <xdr:cNvPr id="42" name="Picture 2" descr="http://d.adroll.com/cm/x/out">
          <a:extLst>
            <a:ext uri="{FF2B5EF4-FFF2-40B4-BE49-F238E27FC236}">
              <a16:creationId xmlns:a16="http://schemas.microsoft.com/office/drawing/2014/main" id="{4A44064F-7482-4A82-943C-6F0F60E9E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10527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133</xdr:row>
      <xdr:rowOff>0</xdr:rowOff>
    </xdr:from>
    <xdr:to>
      <xdr:col>1</xdr:col>
      <xdr:colOff>3375908</xdr:colOff>
      <xdr:row>133</xdr:row>
      <xdr:rowOff>13252</xdr:rowOff>
    </xdr:to>
    <xdr:pic>
      <xdr:nvPicPr>
        <xdr:cNvPr id="43" name="Picture 2" descr="http://d.adroll.com/cm/x/out">
          <a:extLst>
            <a:ext uri="{FF2B5EF4-FFF2-40B4-BE49-F238E27FC236}">
              <a16:creationId xmlns:a16="http://schemas.microsoft.com/office/drawing/2014/main" id="{53B36DE8-1407-42F9-9DE1-4D73797098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133</xdr:row>
      <xdr:rowOff>0</xdr:rowOff>
    </xdr:from>
    <xdr:to>
      <xdr:col>1</xdr:col>
      <xdr:colOff>3379718</xdr:colOff>
      <xdr:row>133</xdr:row>
      <xdr:rowOff>13252</xdr:rowOff>
    </xdr:to>
    <xdr:pic>
      <xdr:nvPicPr>
        <xdr:cNvPr id="44" name="Picture 2" descr="http://d.adroll.com/cm/x/out">
          <a:extLst>
            <a:ext uri="{FF2B5EF4-FFF2-40B4-BE49-F238E27FC236}">
              <a16:creationId xmlns:a16="http://schemas.microsoft.com/office/drawing/2014/main" id="{00596DB9-5BDF-4ACD-AD18-73067D5D2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133</xdr:row>
      <xdr:rowOff>0</xdr:rowOff>
    </xdr:from>
    <xdr:to>
      <xdr:col>1</xdr:col>
      <xdr:colOff>3379718</xdr:colOff>
      <xdr:row>133</xdr:row>
      <xdr:rowOff>13252</xdr:rowOff>
    </xdr:to>
    <xdr:pic>
      <xdr:nvPicPr>
        <xdr:cNvPr id="45" name="Picture 2" descr="http://d.adroll.com/cm/x/out">
          <a:extLst>
            <a:ext uri="{FF2B5EF4-FFF2-40B4-BE49-F238E27FC236}">
              <a16:creationId xmlns:a16="http://schemas.microsoft.com/office/drawing/2014/main" id="{1B70A0FC-37A5-493D-9F1A-C3E988D3A8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43</xdr:row>
      <xdr:rowOff>0</xdr:rowOff>
    </xdr:from>
    <xdr:to>
      <xdr:col>1</xdr:col>
      <xdr:colOff>3375908</xdr:colOff>
      <xdr:row>43</xdr:row>
      <xdr:rowOff>13252</xdr:rowOff>
    </xdr:to>
    <xdr:pic>
      <xdr:nvPicPr>
        <xdr:cNvPr id="46" name="Picture 2" descr="http://d.adroll.com/cm/x/out">
          <a:extLst>
            <a:ext uri="{FF2B5EF4-FFF2-40B4-BE49-F238E27FC236}">
              <a16:creationId xmlns:a16="http://schemas.microsoft.com/office/drawing/2014/main" id="{AFE64475-C425-40B2-8E35-2A89780F2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43</xdr:row>
      <xdr:rowOff>0</xdr:rowOff>
    </xdr:from>
    <xdr:to>
      <xdr:col>1</xdr:col>
      <xdr:colOff>3379718</xdr:colOff>
      <xdr:row>43</xdr:row>
      <xdr:rowOff>13252</xdr:rowOff>
    </xdr:to>
    <xdr:pic>
      <xdr:nvPicPr>
        <xdr:cNvPr id="47" name="Picture 2" descr="http://d.adroll.com/cm/x/out">
          <a:extLst>
            <a:ext uri="{FF2B5EF4-FFF2-40B4-BE49-F238E27FC236}">
              <a16:creationId xmlns:a16="http://schemas.microsoft.com/office/drawing/2014/main" id="{33EEB6E4-D100-40B4-958E-527C4FC0A7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43</xdr:row>
      <xdr:rowOff>0</xdr:rowOff>
    </xdr:from>
    <xdr:to>
      <xdr:col>1</xdr:col>
      <xdr:colOff>3379718</xdr:colOff>
      <xdr:row>43</xdr:row>
      <xdr:rowOff>13252</xdr:rowOff>
    </xdr:to>
    <xdr:pic>
      <xdr:nvPicPr>
        <xdr:cNvPr id="48" name="Picture 2" descr="http://d.adroll.com/cm/x/out">
          <a:extLst>
            <a:ext uri="{FF2B5EF4-FFF2-40B4-BE49-F238E27FC236}">
              <a16:creationId xmlns:a16="http://schemas.microsoft.com/office/drawing/2014/main" id="{315B7167-8B2B-4552-A94C-2BB15483BE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2717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70</xdr:row>
      <xdr:rowOff>0</xdr:rowOff>
    </xdr:from>
    <xdr:to>
      <xdr:col>1</xdr:col>
      <xdr:colOff>3375908</xdr:colOff>
      <xdr:row>70</xdr:row>
      <xdr:rowOff>13252</xdr:rowOff>
    </xdr:to>
    <xdr:pic>
      <xdr:nvPicPr>
        <xdr:cNvPr id="49" name="Picture 2" descr="http://d.adroll.com/cm/x/out">
          <a:extLst>
            <a:ext uri="{FF2B5EF4-FFF2-40B4-BE49-F238E27FC236}">
              <a16:creationId xmlns:a16="http://schemas.microsoft.com/office/drawing/2014/main" id="{19FAB8DE-9EA7-4191-A973-0A15C19AE2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35742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70</xdr:row>
      <xdr:rowOff>0</xdr:rowOff>
    </xdr:from>
    <xdr:to>
      <xdr:col>1</xdr:col>
      <xdr:colOff>3379718</xdr:colOff>
      <xdr:row>70</xdr:row>
      <xdr:rowOff>13252</xdr:rowOff>
    </xdr:to>
    <xdr:pic>
      <xdr:nvPicPr>
        <xdr:cNvPr id="50" name="Picture 2" descr="http://d.adroll.com/cm/x/out">
          <a:extLst>
            <a:ext uri="{FF2B5EF4-FFF2-40B4-BE49-F238E27FC236}">
              <a16:creationId xmlns:a16="http://schemas.microsoft.com/office/drawing/2014/main" id="{63EE17D3-7EC3-4DB6-8584-DA7BC640A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3574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3371850</xdr:colOff>
      <xdr:row>70</xdr:row>
      <xdr:rowOff>0</xdr:rowOff>
    </xdr:from>
    <xdr:to>
      <xdr:col>1</xdr:col>
      <xdr:colOff>3379718</xdr:colOff>
      <xdr:row>70</xdr:row>
      <xdr:rowOff>13252</xdr:rowOff>
    </xdr:to>
    <xdr:pic>
      <xdr:nvPicPr>
        <xdr:cNvPr id="51" name="Picture 2" descr="http://d.adroll.com/cm/x/out">
          <a:extLst>
            <a:ext uri="{FF2B5EF4-FFF2-40B4-BE49-F238E27FC236}">
              <a16:creationId xmlns:a16="http://schemas.microsoft.com/office/drawing/2014/main" id="{2F8EF6E4-3854-47AD-AEDC-996375C653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403574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3E07D-2D65-4BB1-B380-617228A8864E}">
  <dimension ref="A1:G138"/>
  <sheetViews>
    <sheetView tabSelected="1" workbookViewId="0">
      <pane ySplit="6" topLeftCell="A7" activePane="bottomLeft" state="frozen"/>
      <selection pane="bottomLeft" activeCell="I8" sqref="I8"/>
    </sheetView>
  </sheetViews>
  <sheetFormatPr defaultRowHeight="15" x14ac:dyDescent="0.25"/>
  <cols>
    <col min="1" max="1" width="5.7109375" customWidth="1"/>
    <col min="2" max="2" width="59.7109375" customWidth="1"/>
    <col min="3" max="3" width="9.28515625" customWidth="1"/>
    <col min="4" max="4" width="15.7109375" style="6" customWidth="1"/>
    <col min="5" max="6" width="14.85546875" customWidth="1"/>
    <col min="12" max="12" width="19.7109375" customWidth="1"/>
  </cols>
  <sheetData>
    <row r="1" spans="1:7" x14ac:dyDescent="0.25">
      <c r="A1" s="36" t="s">
        <v>144</v>
      </c>
      <c r="B1" s="36"/>
      <c r="C1" s="36"/>
      <c r="D1" s="36"/>
      <c r="E1" s="36"/>
      <c r="F1" s="36"/>
    </row>
    <row r="3" spans="1:7" ht="3.75" customHeight="1" x14ac:dyDescent="0.25">
      <c r="E3" s="3"/>
    </row>
    <row r="4" spans="1:7" ht="3.75" customHeight="1" x14ac:dyDescent="0.25">
      <c r="C4" s="4"/>
      <c r="D4" s="18"/>
      <c r="E4" s="2"/>
      <c r="F4" s="2"/>
    </row>
    <row r="5" spans="1:7" ht="38.25" x14ac:dyDescent="0.25">
      <c r="A5" s="35" t="s">
        <v>2</v>
      </c>
      <c r="B5" s="34" t="s">
        <v>58</v>
      </c>
      <c r="C5" s="34" t="s">
        <v>3</v>
      </c>
      <c r="D5" s="33" t="s">
        <v>57</v>
      </c>
      <c r="E5" s="8" t="s">
        <v>5</v>
      </c>
      <c r="F5" s="8" t="s">
        <v>6</v>
      </c>
      <c r="G5" s="28"/>
    </row>
    <row r="6" spans="1:7" x14ac:dyDescent="0.25">
      <c r="A6" s="35"/>
      <c r="B6" s="34"/>
      <c r="C6" s="34"/>
      <c r="D6" s="33"/>
      <c r="E6" s="9" t="s">
        <v>4</v>
      </c>
      <c r="F6" s="9" t="s">
        <v>4</v>
      </c>
      <c r="G6" s="28"/>
    </row>
    <row r="7" spans="1:7" s="5" customFormat="1" ht="39" customHeight="1" x14ac:dyDescent="0.25">
      <c r="A7" s="10">
        <v>1</v>
      </c>
      <c r="B7" s="13" t="s">
        <v>78</v>
      </c>
      <c r="C7" s="12" t="s">
        <v>12</v>
      </c>
      <c r="D7" s="19">
        <v>96</v>
      </c>
      <c r="E7" s="16"/>
      <c r="F7" s="16">
        <f t="shared" ref="F7:F20" si="0">D7*E7</f>
        <v>0</v>
      </c>
    </row>
    <row r="8" spans="1:7" s="5" customFormat="1" ht="38.25" x14ac:dyDescent="0.25">
      <c r="A8" s="10">
        <v>2</v>
      </c>
      <c r="B8" s="11" t="s">
        <v>81</v>
      </c>
      <c r="C8" s="12" t="s">
        <v>12</v>
      </c>
      <c r="D8" s="19">
        <v>50</v>
      </c>
      <c r="E8" s="16"/>
      <c r="F8" s="16">
        <f t="shared" si="0"/>
        <v>0</v>
      </c>
    </row>
    <row r="9" spans="1:7" s="5" customFormat="1" ht="38.25" x14ac:dyDescent="0.25">
      <c r="A9" s="10">
        <v>3</v>
      </c>
      <c r="B9" s="11" t="s">
        <v>116</v>
      </c>
      <c r="C9" s="12" t="s">
        <v>50</v>
      </c>
      <c r="D9" s="19">
        <v>159</v>
      </c>
      <c r="E9" s="16"/>
      <c r="F9" s="16">
        <f t="shared" si="0"/>
        <v>0</v>
      </c>
    </row>
    <row r="10" spans="1:7" s="5" customFormat="1" ht="38.25" x14ac:dyDescent="0.25">
      <c r="A10" s="10">
        <v>4</v>
      </c>
      <c r="B10" s="21" t="s">
        <v>117</v>
      </c>
      <c r="C10" s="22" t="s">
        <v>50</v>
      </c>
      <c r="D10" s="19">
        <v>25</v>
      </c>
      <c r="E10" s="16"/>
      <c r="F10" s="16">
        <f t="shared" si="0"/>
        <v>0</v>
      </c>
    </row>
    <row r="11" spans="1:7" s="5" customFormat="1" ht="38.25" x14ac:dyDescent="0.25">
      <c r="A11" s="10">
        <v>5</v>
      </c>
      <c r="B11" s="11" t="s">
        <v>51</v>
      </c>
      <c r="C11" s="12" t="s">
        <v>50</v>
      </c>
      <c r="D11" s="19">
        <v>1280</v>
      </c>
      <c r="E11" s="16"/>
      <c r="F11" s="16">
        <f t="shared" si="0"/>
        <v>0</v>
      </c>
    </row>
    <row r="12" spans="1:7" s="5" customFormat="1" ht="38.25" x14ac:dyDescent="0.25">
      <c r="A12" s="10">
        <v>6</v>
      </c>
      <c r="B12" s="11" t="s">
        <v>71</v>
      </c>
      <c r="C12" s="15" t="s">
        <v>12</v>
      </c>
      <c r="D12" s="19">
        <v>35</v>
      </c>
      <c r="E12" s="16"/>
      <c r="F12" s="16">
        <f t="shared" si="0"/>
        <v>0</v>
      </c>
    </row>
    <row r="13" spans="1:7" s="5" customFormat="1" ht="38.25" x14ac:dyDescent="0.25">
      <c r="A13" s="10">
        <v>7</v>
      </c>
      <c r="B13" s="11" t="s">
        <v>73</v>
      </c>
      <c r="C13" s="15" t="s">
        <v>12</v>
      </c>
      <c r="D13" s="19">
        <v>42</v>
      </c>
      <c r="E13" s="16"/>
      <c r="F13" s="16">
        <f t="shared" si="0"/>
        <v>0</v>
      </c>
    </row>
    <row r="14" spans="1:7" s="5" customFormat="1" ht="25.5" x14ac:dyDescent="0.25">
      <c r="A14" s="10">
        <v>8</v>
      </c>
      <c r="B14" s="11" t="s">
        <v>74</v>
      </c>
      <c r="C14" s="15" t="s">
        <v>12</v>
      </c>
      <c r="D14" s="19">
        <v>19</v>
      </c>
      <c r="E14" s="16"/>
      <c r="F14" s="16">
        <f t="shared" si="0"/>
        <v>0</v>
      </c>
    </row>
    <row r="15" spans="1:7" s="5" customFormat="1" ht="38.25" customHeight="1" x14ac:dyDescent="0.25">
      <c r="A15" s="10">
        <v>9</v>
      </c>
      <c r="B15" s="11" t="s">
        <v>75</v>
      </c>
      <c r="C15" s="15" t="s">
        <v>0</v>
      </c>
      <c r="D15" s="19">
        <v>15</v>
      </c>
      <c r="E15" s="16"/>
      <c r="F15" s="16">
        <f t="shared" si="0"/>
        <v>0</v>
      </c>
    </row>
    <row r="16" spans="1:7" s="5" customFormat="1" ht="25.5" x14ac:dyDescent="0.25">
      <c r="A16" s="10">
        <v>10</v>
      </c>
      <c r="B16" s="11" t="s">
        <v>52</v>
      </c>
      <c r="C16" s="15" t="s">
        <v>0</v>
      </c>
      <c r="D16" s="19">
        <v>86</v>
      </c>
      <c r="E16" s="16"/>
      <c r="F16" s="16">
        <f t="shared" si="0"/>
        <v>0</v>
      </c>
    </row>
    <row r="17" spans="1:6" s="5" customFormat="1" ht="38.25" x14ac:dyDescent="0.25">
      <c r="A17" s="10">
        <v>11</v>
      </c>
      <c r="B17" s="11" t="s">
        <v>53</v>
      </c>
      <c r="C17" s="15" t="s">
        <v>0</v>
      </c>
      <c r="D17" s="19">
        <v>69</v>
      </c>
      <c r="E17" s="16"/>
      <c r="F17" s="16">
        <f t="shared" si="0"/>
        <v>0</v>
      </c>
    </row>
    <row r="18" spans="1:6" s="5" customFormat="1" ht="38.25" x14ac:dyDescent="0.25">
      <c r="A18" s="10">
        <v>12</v>
      </c>
      <c r="B18" s="11" t="s">
        <v>54</v>
      </c>
      <c r="C18" s="15" t="s">
        <v>0</v>
      </c>
      <c r="D18" s="19">
        <v>130</v>
      </c>
      <c r="E18" s="16"/>
      <c r="F18" s="16">
        <f t="shared" si="0"/>
        <v>0</v>
      </c>
    </row>
    <row r="19" spans="1:6" s="5" customFormat="1" ht="38.25" x14ac:dyDescent="0.25">
      <c r="A19" s="10">
        <v>13</v>
      </c>
      <c r="B19" s="26" t="s">
        <v>118</v>
      </c>
      <c r="C19" s="10" t="s">
        <v>50</v>
      </c>
      <c r="D19" s="27">
        <v>20</v>
      </c>
      <c r="E19" s="16"/>
      <c r="F19" s="16">
        <f t="shared" si="0"/>
        <v>0</v>
      </c>
    </row>
    <row r="20" spans="1:6" s="23" customFormat="1" ht="39" customHeight="1" x14ac:dyDescent="0.25">
      <c r="A20" s="10">
        <v>14</v>
      </c>
      <c r="B20" s="7" t="s">
        <v>119</v>
      </c>
      <c r="C20" s="10" t="s">
        <v>50</v>
      </c>
      <c r="D20" s="19">
        <v>155</v>
      </c>
      <c r="E20" s="16"/>
      <c r="F20" s="16">
        <f t="shared" si="0"/>
        <v>0</v>
      </c>
    </row>
    <row r="21" spans="1:6" s="23" customFormat="1" ht="39" customHeight="1" x14ac:dyDescent="0.25">
      <c r="A21" s="10">
        <v>15</v>
      </c>
      <c r="B21" s="7" t="s">
        <v>120</v>
      </c>
      <c r="C21" s="10" t="s">
        <v>50</v>
      </c>
      <c r="D21" s="19">
        <v>125</v>
      </c>
      <c r="E21" s="16"/>
      <c r="F21" s="16">
        <f t="shared" ref="F21:F106" si="1">D21*E21</f>
        <v>0</v>
      </c>
    </row>
    <row r="22" spans="1:6" s="23" customFormat="1" ht="38.25" customHeight="1" x14ac:dyDescent="0.25">
      <c r="A22" s="10">
        <v>16</v>
      </c>
      <c r="B22" s="7" t="s">
        <v>121</v>
      </c>
      <c r="C22" s="10" t="s">
        <v>50</v>
      </c>
      <c r="D22" s="19">
        <v>190</v>
      </c>
      <c r="E22" s="16"/>
      <c r="F22" s="16">
        <f t="shared" si="1"/>
        <v>0</v>
      </c>
    </row>
    <row r="23" spans="1:6" s="5" customFormat="1" ht="38.25" customHeight="1" x14ac:dyDescent="0.25">
      <c r="A23" s="10">
        <v>17</v>
      </c>
      <c r="B23" s="7" t="s">
        <v>122</v>
      </c>
      <c r="C23" s="10" t="s">
        <v>50</v>
      </c>
      <c r="D23" s="19">
        <v>170</v>
      </c>
      <c r="E23" s="16"/>
      <c r="F23" s="16">
        <f t="shared" si="1"/>
        <v>0</v>
      </c>
    </row>
    <row r="24" spans="1:6" s="5" customFormat="1" ht="38.25" customHeight="1" x14ac:dyDescent="0.25">
      <c r="A24" s="10">
        <v>18</v>
      </c>
      <c r="B24" s="11" t="s">
        <v>14</v>
      </c>
      <c r="C24" s="12" t="s">
        <v>11</v>
      </c>
      <c r="D24" s="19">
        <v>390</v>
      </c>
      <c r="E24" s="16"/>
      <c r="F24" s="16">
        <f t="shared" si="1"/>
        <v>0</v>
      </c>
    </row>
    <row r="25" spans="1:6" s="5" customFormat="1" ht="27" customHeight="1" x14ac:dyDescent="0.25">
      <c r="A25" s="10">
        <v>19</v>
      </c>
      <c r="B25" s="11" t="s">
        <v>15</v>
      </c>
      <c r="C25" s="12" t="s">
        <v>11</v>
      </c>
      <c r="D25" s="19">
        <v>580</v>
      </c>
      <c r="E25" s="16"/>
      <c r="F25" s="16">
        <f t="shared" si="1"/>
        <v>0</v>
      </c>
    </row>
    <row r="26" spans="1:6" s="5" customFormat="1" ht="38.25" x14ac:dyDescent="0.25">
      <c r="A26" s="10">
        <v>20</v>
      </c>
      <c r="B26" s="26" t="s">
        <v>104</v>
      </c>
      <c r="C26" s="10" t="s">
        <v>11</v>
      </c>
      <c r="D26" s="27">
        <v>50</v>
      </c>
      <c r="E26" s="16"/>
      <c r="F26" s="16">
        <f t="shared" ref="F26:F42" si="2">D26*E26</f>
        <v>0</v>
      </c>
    </row>
    <row r="27" spans="1:6" s="5" customFormat="1" ht="25.5" x14ac:dyDescent="0.25">
      <c r="A27" s="10">
        <v>21</v>
      </c>
      <c r="B27" s="21" t="s">
        <v>98</v>
      </c>
      <c r="C27" s="22" t="s">
        <v>0</v>
      </c>
      <c r="D27" s="19">
        <v>10</v>
      </c>
      <c r="E27" s="16"/>
      <c r="F27" s="16">
        <f t="shared" si="2"/>
        <v>0</v>
      </c>
    </row>
    <row r="28" spans="1:6" s="5" customFormat="1" ht="38.25" x14ac:dyDescent="0.25">
      <c r="A28" s="10">
        <v>22</v>
      </c>
      <c r="B28" s="26" t="s">
        <v>99</v>
      </c>
      <c r="C28" s="22" t="s">
        <v>0</v>
      </c>
      <c r="D28" s="19">
        <v>5</v>
      </c>
      <c r="E28" s="16"/>
      <c r="F28" s="16">
        <f t="shared" si="2"/>
        <v>0</v>
      </c>
    </row>
    <row r="29" spans="1:6" s="5" customFormat="1" ht="24.75" customHeight="1" x14ac:dyDescent="0.25">
      <c r="A29" s="10">
        <v>23</v>
      </c>
      <c r="B29" s="21" t="s">
        <v>92</v>
      </c>
      <c r="C29" s="22" t="s">
        <v>0</v>
      </c>
      <c r="D29" s="24">
        <v>2</v>
      </c>
      <c r="E29" s="16"/>
      <c r="F29" s="16">
        <f t="shared" si="2"/>
        <v>0</v>
      </c>
    </row>
    <row r="30" spans="1:6" s="5" customFormat="1" ht="51.75" customHeight="1" x14ac:dyDescent="0.25">
      <c r="A30" s="10">
        <v>24</v>
      </c>
      <c r="B30" s="11" t="s">
        <v>22</v>
      </c>
      <c r="C30" s="12" t="s">
        <v>0</v>
      </c>
      <c r="D30" s="19">
        <v>29</v>
      </c>
      <c r="E30" s="16"/>
      <c r="F30" s="16">
        <f t="shared" si="2"/>
        <v>0</v>
      </c>
    </row>
    <row r="31" spans="1:6" s="5" customFormat="1" ht="51.75" customHeight="1" x14ac:dyDescent="0.25">
      <c r="A31" s="10">
        <v>25</v>
      </c>
      <c r="B31" s="11" t="s">
        <v>23</v>
      </c>
      <c r="C31" s="12" t="s">
        <v>0</v>
      </c>
      <c r="D31" s="19">
        <v>19</v>
      </c>
      <c r="E31" s="16"/>
      <c r="F31" s="16">
        <f t="shared" si="2"/>
        <v>0</v>
      </c>
    </row>
    <row r="32" spans="1:6" s="5" customFormat="1" ht="51.75" customHeight="1" x14ac:dyDescent="0.25">
      <c r="A32" s="10">
        <v>26</v>
      </c>
      <c r="B32" s="11" t="s">
        <v>24</v>
      </c>
      <c r="C32" s="12" t="s">
        <v>0</v>
      </c>
      <c r="D32" s="19">
        <v>28</v>
      </c>
      <c r="E32" s="16"/>
      <c r="F32" s="16">
        <f t="shared" si="2"/>
        <v>0</v>
      </c>
    </row>
    <row r="33" spans="1:6" s="5" customFormat="1" ht="51.75" customHeight="1" x14ac:dyDescent="0.25">
      <c r="A33" s="10">
        <v>27</v>
      </c>
      <c r="B33" s="11" t="s">
        <v>25</v>
      </c>
      <c r="C33" s="12" t="s">
        <v>0</v>
      </c>
      <c r="D33" s="19">
        <v>17</v>
      </c>
      <c r="E33" s="16"/>
      <c r="F33" s="16">
        <f t="shared" si="2"/>
        <v>0</v>
      </c>
    </row>
    <row r="34" spans="1:6" s="5" customFormat="1" ht="49.5" customHeight="1" x14ac:dyDescent="0.25">
      <c r="A34" s="10">
        <v>28</v>
      </c>
      <c r="B34" s="11" t="s">
        <v>59</v>
      </c>
      <c r="C34" s="12" t="s">
        <v>0</v>
      </c>
      <c r="D34" s="19">
        <v>28</v>
      </c>
      <c r="E34" s="16"/>
      <c r="F34" s="16">
        <f t="shared" si="2"/>
        <v>0</v>
      </c>
    </row>
    <row r="35" spans="1:6" s="5" customFormat="1" ht="51" x14ac:dyDescent="0.25">
      <c r="A35" s="10">
        <v>29</v>
      </c>
      <c r="B35" s="11" t="s">
        <v>60</v>
      </c>
      <c r="C35" s="12" t="s">
        <v>0</v>
      </c>
      <c r="D35" s="19">
        <v>13</v>
      </c>
      <c r="E35" s="16"/>
      <c r="F35" s="16">
        <f t="shared" si="2"/>
        <v>0</v>
      </c>
    </row>
    <row r="36" spans="1:6" s="5" customFormat="1" ht="39.75" customHeight="1" x14ac:dyDescent="0.25">
      <c r="A36" s="10">
        <v>30</v>
      </c>
      <c r="B36" s="11" t="s">
        <v>26</v>
      </c>
      <c r="C36" s="12" t="s">
        <v>0</v>
      </c>
      <c r="D36" s="19">
        <v>14</v>
      </c>
      <c r="E36" s="16"/>
      <c r="F36" s="16">
        <f t="shared" si="2"/>
        <v>0</v>
      </c>
    </row>
    <row r="37" spans="1:6" s="5" customFormat="1" ht="52.5" customHeight="1" x14ac:dyDescent="0.25">
      <c r="A37" s="10">
        <v>31</v>
      </c>
      <c r="B37" s="13" t="s">
        <v>61</v>
      </c>
      <c r="C37" s="12" t="s">
        <v>0</v>
      </c>
      <c r="D37" s="19">
        <v>27</v>
      </c>
      <c r="E37" s="16"/>
      <c r="F37" s="16">
        <f t="shared" si="2"/>
        <v>0</v>
      </c>
    </row>
    <row r="38" spans="1:6" s="5" customFormat="1" ht="52.5" customHeight="1" x14ac:dyDescent="0.25">
      <c r="A38" s="10">
        <v>32</v>
      </c>
      <c r="B38" s="13" t="s">
        <v>62</v>
      </c>
      <c r="C38" s="12" t="s">
        <v>0</v>
      </c>
      <c r="D38" s="19">
        <v>38</v>
      </c>
      <c r="E38" s="16"/>
      <c r="F38" s="16">
        <f t="shared" si="2"/>
        <v>0</v>
      </c>
    </row>
    <row r="39" spans="1:6" s="5" customFormat="1" ht="52.5" customHeight="1" x14ac:dyDescent="0.25">
      <c r="A39" s="10">
        <v>33</v>
      </c>
      <c r="B39" s="13" t="s">
        <v>63</v>
      </c>
      <c r="C39" s="12" t="s">
        <v>0</v>
      </c>
      <c r="D39" s="19">
        <v>18</v>
      </c>
      <c r="E39" s="16"/>
      <c r="F39" s="16">
        <f t="shared" si="2"/>
        <v>0</v>
      </c>
    </row>
    <row r="40" spans="1:6" s="5" customFormat="1" ht="51.75" customHeight="1" x14ac:dyDescent="0.25">
      <c r="A40" s="10">
        <v>34</v>
      </c>
      <c r="B40" s="13" t="s">
        <v>64</v>
      </c>
      <c r="C40" s="12" t="s">
        <v>0</v>
      </c>
      <c r="D40" s="19">
        <v>18</v>
      </c>
      <c r="E40" s="16"/>
      <c r="F40" s="16">
        <f t="shared" si="2"/>
        <v>0</v>
      </c>
    </row>
    <row r="41" spans="1:6" s="5" customFormat="1" ht="38.25" x14ac:dyDescent="0.25">
      <c r="A41" s="10">
        <v>35</v>
      </c>
      <c r="B41" s="11" t="s">
        <v>30</v>
      </c>
      <c r="C41" s="12" t="s">
        <v>0</v>
      </c>
      <c r="D41" s="19">
        <v>40</v>
      </c>
      <c r="E41" s="16"/>
      <c r="F41" s="16">
        <f t="shared" si="2"/>
        <v>0</v>
      </c>
    </row>
    <row r="42" spans="1:6" s="5" customFormat="1" ht="38.25" x14ac:dyDescent="0.25">
      <c r="A42" s="10">
        <v>36</v>
      </c>
      <c r="B42" s="11" t="s">
        <v>28</v>
      </c>
      <c r="C42" s="12" t="s">
        <v>0</v>
      </c>
      <c r="D42" s="19">
        <v>40</v>
      </c>
      <c r="E42" s="16"/>
      <c r="F42" s="16">
        <f t="shared" si="2"/>
        <v>0</v>
      </c>
    </row>
    <row r="43" spans="1:6" s="5" customFormat="1" ht="24.75" customHeight="1" x14ac:dyDescent="0.25">
      <c r="A43" s="10">
        <v>37</v>
      </c>
      <c r="B43" s="21" t="s">
        <v>87</v>
      </c>
      <c r="C43" s="22" t="s">
        <v>0</v>
      </c>
      <c r="D43" s="19">
        <v>5</v>
      </c>
      <c r="E43" s="16"/>
      <c r="F43" s="16">
        <f t="shared" ref="F43" si="3">D43*E43</f>
        <v>0</v>
      </c>
    </row>
    <row r="44" spans="1:6" s="5" customFormat="1" ht="39" customHeight="1" x14ac:dyDescent="0.25">
      <c r="A44" s="10">
        <v>38</v>
      </c>
      <c r="B44" s="25" t="s">
        <v>103</v>
      </c>
      <c r="C44" s="22" t="s">
        <v>0</v>
      </c>
      <c r="D44" s="19">
        <v>2</v>
      </c>
      <c r="E44" s="16"/>
      <c r="F44" s="16">
        <f t="shared" ref="F44:F58" si="4">D44*E44</f>
        <v>0</v>
      </c>
    </row>
    <row r="45" spans="1:6" s="5" customFormat="1" ht="39.75" customHeight="1" x14ac:dyDescent="0.25">
      <c r="A45" s="10">
        <v>39</v>
      </c>
      <c r="B45" s="11" t="s">
        <v>82</v>
      </c>
      <c r="C45" s="12" t="s">
        <v>0</v>
      </c>
      <c r="D45" s="19">
        <v>33</v>
      </c>
      <c r="E45" s="16"/>
      <c r="F45" s="16">
        <f t="shared" si="4"/>
        <v>0</v>
      </c>
    </row>
    <row r="46" spans="1:6" s="5" customFormat="1" ht="27" customHeight="1" x14ac:dyDescent="0.25">
      <c r="A46" s="10">
        <v>40</v>
      </c>
      <c r="B46" s="11" t="s">
        <v>123</v>
      </c>
      <c r="C46" s="12" t="s">
        <v>0</v>
      </c>
      <c r="D46" s="19">
        <v>10</v>
      </c>
      <c r="E46" s="16"/>
      <c r="F46" s="16">
        <f t="shared" si="4"/>
        <v>0</v>
      </c>
    </row>
    <row r="47" spans="1:6" s="5" customFormat="1" ht="25.5" customHeight="1" x14ac:dyDescent="0.25">
      <c r="A47" s="10">
        <v>41</v>
      </c>
      <c r="B47" s="21" t="s">
        <v>111</v>
      </c>
      <c r="C47" s="22" t="s">
        <v>0</v>
      </c>
      <c r="D47" s="19">
        <v>5</v>
      </c>
      <c r="E47" s="16"/>
      <c r="F47" s="16">
        <f t="shared" si="4"/>
        <v>0</v>
      </c>
    </row>
    <row r="48" spans="1:6" s="5" customFormat="1" ht="51.75" customHeight="1" x14ac:dyDescent="0.25">
      <c r="A48" s="10">
        <v>42</v>
      </c>
      <c r="B48" s="21" t="s">
        <v>106</v>
      </c>
      <c r="C48" s="22" t="s">
        <v>0</v>
      </c>
      <c r="D48" s="19">
        <v>11</v>
      </c>
      <c r="E48" s="16"/>
      <c r="F48" s="16">
        <f t="shared" si="4"/>
        <v>0</v>
      </c>
    </row>
    <row r="49" spans="1:6" s="5" customFormat="1" ht="51.75" customHeight="1" x14ac:dyDescent="0.25">
      <c r="A49" s="10">
        <v>43</v>
      </c>
      <c r="B49" s="21" t="s">
        <v>88</v>
      </c>
      <c r="C49" s="22" t="s">
        <v>0</v>
      </c>
      <c r="D49" s="19">
        <v>2</v>
      </c>
      <c r="E49" s="16"/>
      <c r="F49" s="16">
        <f t="shared" si="4"/>
        <v>0</v>
      </c>
    </row>
    <row r="50" spans="1:6" s="5" customFormat="1" ht="37.5" customHeight="1" x14ac:dyDescent="0.25">
      <c r="A50" s="10">
        <v>44</v>
      </c>
      <c r="B50" s="21" t="s">
        <v>97</v>
      </c>
      <c r="C50" s="22" t="s">
        <v>0</v>
      </c>
      <c r="D50" s="19">
        <v>2</v>
      </c>
      <c r="E50" s="16"/>
      <c r="F50" s="16">
        <f t="shared" si="4"/>
        <v>0</v>
      </c>
    </row>
    <row r="51" spans="1:6" s="5" customFormat="1" ht="24" customHeight="1" x14ac:dyDescent="0.25">
      <c r="A51" s="10">
        <v>45</v>
      </c>
      <c r="B51" s="21" t="s">
        <v>83</v>
      </c>
      <c r="C51" s="22" t="s">
        <v>0</v>
      </c>
      <c r="D51" s="19">
        <v>20</v>
      </c>
      <c r="E51" s="16"/>
      <c r="F51" s="16">
        <f t="shared" si="4"/>
        <v>0</v>
      </c>
    </row>
    <row r="52" spans="1:6" s="5" customFormat="1" ht="25.5" x14ac:dyDescent="0.25">
      <c r="A52" s="10">
        <v>46</v>
      </c>
      <c r="B52" s="11" t="s">
        <v>29</v>
      </c>
      <c r="C52" s="12" t="s">
        <v>0</v>
      </c>
      <c r="D52" s="19">
        <v>25</v>
      </c>
      <c r="E52" s="16"/>
      <c r="F52" s="16">
        <f t="shared" si="4"/>
        <v>0</v>
      </c>
    </row>
    <row r="53" spans="1:6" s="5" customFormat="1" ht="25.5" customHeight="1" x14ac:dyDescent="0.25">
      <c r="A53" s="10">
        <v>47</v>
      </c>
      <c r="B53" s="11" t="s">
        <v>31</v>
      </c>
      <c r="C53" s="12" t="s">
        <v>0</v>
      </c>
      <c r="D53" s="19">
        <v>25</v>
      </c>
      <c r="E53" s="16"/>
      <c r="F53" s="16">
        <f t="shared" si="4"/>
        <v>0</v>
      </c>
    </row>
    <row r="54" spans="1:6" s="5" customFormat="1" ht="38.25" x14ac:dyDescent="0.25">
      <c r="A54" s="10">
        <v>48</v>
      </c>
      <c r="B54" s="21" t="s">
        <v>86</v>
      </c>
      <c r="C54" s="22" t="s">
        <v>0</v>
      </c>
      <c r="D54" s="19">
        <v>2</v>
      </c>
      <c r="E54" s="16"/>
      <c r="F54" s="16">
        <f t="shared" si="4"/>
        <v>0</v>
      </c>
    </row>
    <row r="55" spans="1:6" s="5" customFormat="1" ht="38.25" x14ac:dyDescent="0.25">
      <c r="A55" s="10">
        <v>49</v>
      </c>
      <c r="B55" s="21" t="s">
        <v>91</v>
      </c>
      <c r="C55" s="22" t="s">
        <v>0</v>
      </c>
      <c r="D55" s="19">
        <v>5</v>
      </c>
      <c r="E55" s="16"/>
      <c r="F55" s="16">
        <f t="shared" si="4"/>
        <v>0</v>
      </c>
    </row>
    <row r="56" spans="1:6" s="5" customFormat="1" ht="25.5" x14ac:dyDescent="0.25">
      <c r="A56" s="10">
        <v>50</v>
      </c>
      <c r="B56" s="11" t="s">
        <v>65</v>
      </c>
      <c r="C56" s="12" t="s">
        <v>0</v>
      </c>
      <c r="D56" s="19">
        <v>30</v>
      </c>
      <c r="E56" s="16"/>
      <c r="F56" s="16">
        <f t="shared" si="4"/>
        <v>0</v>
      </c>
    </row>
    <row r="57" spans="1:6" s="5" customFormat="1" ht="26.25" customHeight="1" x14ac:dyDescent="0.25">
      <c r="A57" s="10">
        <v>51</v>
      </c>
      <c r="B57" s="11" t="s">
        <v>66</v>
      </c>
      <c r="C57" s="12" t="s">
        <v>0</v>
      </c>
      <c r="D57" s="19">
        <v>30</v>
      </c>
      <c r="E57" s="16"/>
      <c r="F57" s="16">
        <f t="shared" si="4"/>
        <v>0</v>
      </c>
    </row>
    <row r="58" spans="1:6" s="5" customFormat="1" ht="26.25" customHeight="1" x14ac:dyDescent="0.25">
      <c r="A58" s="10">
        <v>52</v>
      </c>
      <c r="B58" s="11" t="s">
        <v>67</v>
      </c>
      <c r="C58" s="12" t="s">
        <v>0</v>
      </c>
      <c r="D58" s="19">
        <v>30</v>
      </c>
      <c r="E58" s="16"/>
      <c r="F58" s="16">
        <f t="shared" si="4"/>
        <v>0</v>
      </c>
    </row>
    <row r="59" spans="1:6" s="5" customFormat="1" ht="26.25" customHeight="1" x14ac:dyDescent="0.25">
      <c r="A59" s="10">
        <v>53</v>
      </c>
      <c r="B59" s="21" t="s">
        <v>115</v>
      </c>
      <c r="C59" s="22" t="s">
        <v>10</v>
      </c>
      <c r="D59" s="24">
        <v>20</v>
      </c>
      <c r="E59" s="16"/>
      <c r="F59" s="16">
        <f t="shared" si="1"/>
        <v>0</v>
      </c>
    </row>
    <row r="60" spans="1:6" s="5" customFormat="1" ht="26.25" customHeight="1" x14ac:dyDescent="0.25">
      <c r="A60" s="10">
        <v>54</v>
      </c>
      <c r="B60" s="14" t="s">
        <v>77</v>
      </c>
      <c r="C60" s="12" t="s">
        <v>12</v>
      </c>
      <c r="D60" s="19">
        <v>30</v>
      </c>
      <c r="E60" s="16"/>
      <c r="F60" s="16">
        <f>D60*E60</f>
        <v>0</v>
      </c>
    </row>
    <row r="61" spans="1:6" s="5" customFormat="1" ht="39.75" customHeight="1" x14ac:dyDescent="0.25">
      <c r="A61" s="10">
        <v>55</v>
      </c>
      <c r="B61" s="14" t="s">
        <v>79</v>
      </c>
      <c r="C61" s="12" t="s">
        <v>12</v>
      </c>
      <c r="D61" s="19">
        <v>80</v>
      </c>
      <c r="E61" s="16"/>
      <c r="F61" s="16">
        <f t="shared" si="1"/>
        <v>0</v>
      </c>
    </row>
    <row r="62" spans="1:6" s="5" customFormat="1" ht="39.75" customHeight="1" x14ac:dyDescent="0.25">
      <c r="A62" s="10">
        <v>56</v>
      </c>
      <c r="B62" s="14" t="s">
        <v>80</v>
      </c>
      <c r="C62" s="12" t="s">
        <v>12</v>
      </c>
      <c r="D62" s="19">
        <v>90</v>
      </c>
      <c r="E62" s="16"/>
      <c r="F62" s="16">
        <f t="shared" si="1"/>
        <v>0</v>
      </c>
    </row>
    <row r="63" spans="1:6" s="5" customFormat="1" ht="37.5" customHeight="1" x14ac:dyDescent="0.25">
      <c r="A63" s="10">
        <v>57</v>
      </c>
      <c r="B63" s="11" t="s">
        <v>76</v>
      </c>
      <c r="C63" s="12" t="s">
        <v>12</v>
      </c>
      <c r="D63" s="19">
        <v>90</v>
      </c>
      <c r="E63" s="16"/>
      <c r="F63" s="16">
        <f t="shared" si="1"/>
        <v>0</v>
      </c>
    </row>
    <row r="64" spans="1:6" s="5" customFormat="1" ht="24.75" customHeight="1" x14ac:dyDescent="0.25">
      <c r="A64" s="10">
        <v>58</v>
      </c>
      <c r="B64" s="11" t="s">
        <v>70</v>
      </c>
      <c r="C64" s="12" t="s">
        <v>12</v>
      </c>
      <c r="D64" s="19">
        <v>35</v>
      </c>
      <c r="E64" s="16"/>
      <c r="F64" s="16">
        <f t="shared" ref="F64:F95" si="5">D64*E64</f>
        <v>0</v>
      </c>
    </row>
    <row r="65" spans="1:6" s="5" customFormat="1" ht="24.75" customHeight="1" x14ac:dyDescent="0.25">
      <c r="A65" s="10">
        <v>59</v>
      </c>
      <c r="B65" s="11" t="s">
        <v>72</v>
      </c>
      <c r="C65" s="12" t="s">
        <v>12</v>
      </c>
      <c r="D65" s="19">
        <v>30</v>
      </c>
      <c r="E65" s="16"/>
      <c r="F65" s="16">
        <f t="shared" si="5"/>
        <v>0</v>
      </c>
    </row>
    <row r="66" spans="1:6" s="5" customFormat="1" ht="25.5" x14ac:dyDescent="0.25">
      <c r="A66" s="10">
        <v>60</v>
      </c>
      <c r="B66" s="11" t="s">
        <v>35</v>
      </c>
      <c r="C66" s="12" t="s">
        <v>12</v>
      </c>
      <c r="D66" s="19">
        <v>31</v>
      </c>
      <c r="E66" s="16"/>
      <c r="F66" s="16">
        <f t="shared" si="5"/>
        <v>0</v>
      </c>
    </row>
    <row r="67" spans="1:6" s="5" customFormat="1" ht="38.25" x14ac:dyDescent="0.25">
      <c r="A67" s="10">
        <v>61</v>
      </c>
      <c r="B67" s="11" t="s">
        <v>36</v>
      </c>
      <c r="C67" s="12" t="s">
        <v>12</v>
      </c>
      <c r="D67" s="19">
        <v>89</v>
      </c>
      <c r="E67" s="16"/>
      <c r="F67" s="16">
        <f t="shared" si="5"/>
        <v>0</v>
      </c>
    </row>
    <row r="68" spans="1:6" s="5" customFormat="1" ht="25.5" x14ac:dyDescent="0.25">
      <c r="A68" s="10">
        <v>62</v>
      </c>
      <c r="B68" s="11" t="s">
        <v>37</v>
      </c>
      <c r="C68" s="12" t="s">
        <v>12</v>
      </c>
      <c r="D68" s="19">
        <v>70</v>
      </c>
      <c r="E68" s="16"/>
      <c r="F68" s="16">
        <f t="shared" si="5"/>
        <v>0</v>
      </c>
    </row>
    <row r="69" spans="1:6" s="5" customFormat="1" ht="24.75" customHeight="1" x14ac:dyDescent="0.25">
      <c r="A69" s="10">
        <v>63</v>
      </c>
      <c r="B69" s="11" t="s">
        <v>68</v>
      </c>
      <c r="C69" s="12" t="s">
        <v>12</v>
      </c>
      <c r="D69" s="19">
        <v>18</v>
      </c>
      <c r="E69" s="16"/>
      <c r="F69" s="16">
        <f t="shared" si="5"/>
        <v>0</v>
      </c>
    </row>
    <row r="70" spans="1:6" s="5" customFormat="1" ht="39" customHeight="1" x14ac:dyDescent="0.25">
      <c r="A70" s="10">
        <v>64</v>
      </c>
      <c r="B70" s="26" t="s">
        <v>125</v>
      </c>
      <c r="C70" s="10" t="s">
        <v>12</v>
      </c>
      <c r="D70" s="27">
        <v>3</v>
      </c>
      <c r="E70" s="16"/>
      <c r="F70" s="16">
        <f t="shared" si="5"/>
        <v>0</v>
      </c>
    </row>
    <row r="71" spans="1:6" s="5" customFormat="1" ht="39" customHeight="1" x14ac:dyDescent="0.25">
      <c r="A71" s="10">
        <v>65</v>
      </c>
      <c r="B71" s="26" t="s">
        <v>124</v>
      </c>
      <c r="C71" s="10" t="s">
        <v>12</v>
      </c>
      <c r="D71" s="27">
        <v>2</v>
      </c>
      <c r="E71" s="16"/>
      <c r="F71" s="16">
        <f t="shared" si="5"/>
        <v>0</v>
      </c>
    </row>
    <row r="72" spans="1:6" s="5" customFormat="1" ht="39" customHeight="1" x14ac:dyDescent="0.25">
      <c r="A72" s="10">
        <v>66</v>
      </c>
      <c r="B72" s="26" t="s">
        <v>126</v>
      </c>
      <c r="C72" s="10" t="s">
        <v>12</v>
      </c>
      <c r="D72" s="27">
        <v>2</v>
      </c>
      <c r="E72" s="16"/>
      <c r="F72" s="16">
        <f t="shared" si="5"/>
        <v>0</v>
      </c>
    </row>
    <row r="73" spans="1:6" s="5" customFormat="1" ht="39" customHeight="1" x14ac:dyDescent="0.25">
      <c r="A73" s="10">
        <v>67</v>
      </c>
      <c r="B73" s="11" t="s">
        <v>127</v>
      </c>
      <c r="C73" s="12" t="s">
        <v>12</v>
      </c>
      <c r="D73" s="19">
        <v>20</v>
      </c>
      <c r="E73" s="16"/>
      <c r="F73" s="16">
        <f t="shared" si="5"/>
        <v>0</v>
      </c>
    </row>
    <row r="74" spans="1:6" s="5" customFormat="1" ht="39" customHeight="1" x14ac:dyDescent="0.25">
      <c r="A74" s="10">
        <v>68</v>
      </c>
      <c r="B74" s="11" t="s">
        <v>128</v>
      </c>
      <c r="C74" s="12" t="s">
        <v>12</v>
      </c>
      <c r="D74" s="19">
        <v>22</v>
      </c>
      <c r="E74" s="16"/>
      <c r="F74" s="16">
        <f t="shared" si="5"/>
        <v>0</v>
      </c>
    </row>
    <row r="75" spans="1:6" s="5" customFormat="1" ht="39" customHeight="1" x14ac:dyDescent="0.25">
      <c r="A75" s="10">
        <v>69</v>
      </c>
      <c r="B75" s="11" t="s">
        <v>129</v>
      </c>
      <c r="C75" s="12" t="s">
        <v>12</v>
      </c>
      <c r="D75" s="19">
        <v>22</v>
      </c>
      <c r="E75" s="16"/>
      <c r="F75" s="16">
        <f t="shared" si="5"/>
        <v>0</v>
      </c>
    </row>
    <row r="76" spans="1:6" s="5" customFormat="1" ht="39" customHeight="1" x14ac:dyDescent="0.25">
      <c r="A76" s="10">
        <v>70</v>
      </c>
      <c r="B76" s="11" t="s">
        <v>130</v>
      </c>
      <c r="C76" s="12" t="s">
        <v>12</v>
      </c>
      <c r="D76" s="19">
        <v>21</v>
      </c>
      <c r="E76" s="16"/>
      <c r="F76" s="16">
        <f t="shared" si="5"/>
        <v>0</v>
      </c>
    </row>
    <row r="77" spans="1:6" s="5" customFormat="1" ht="39.75" customHeight="1" x14ac:dyDescent="0.25">
      <c r="A77" s="10">
        <v>71</v>
      </c>
      <c r="B77" s="11" t="s">
        <v>131</v>
      </c>
      <c r="C77" s="12" t="s">
        <v>12</v>
      </c>
      <c r="D77" s="19">
        <v>23</v>
      </c>
      <c r="E77" s="16"/>
      <c r="F77" s="16">
        <f t="shared" si="5"/>
        <v>0</v>
      </c>
    </row>
    <row r="78" spans="1:6" s="5" customFormat="1" ht="36.75" customHeight="1" x14ac:dyDescent="0.25">
      <c r="A78" s="10">
        <v>72</v>
      </c>
      <c r="B78" s="11" t="s">
        <v>132</v>
      </c>
      <c r="C78" s="12" t="s">
        <v>12</v>
      </c>
      <c r="D78" s="19">
        <v>23</v>
      </c>
      <c r="E78" s="16"/>
      <c r="F78" s="16">
        <f t="shared" si="5"/>
        <v>0</v>
      </c>
    </row>
    <row r="79" spans="1:6" s="5" customFormat="1" ht="39" customHeight="1" x14ac:dyDescent="0.25">
      <c r="A79" s="10">
        <v>73</v>
      </c>
      <c r="B79" s="11" t="s">
        <v>133</v>
      </c>
      <c r="C79" s="12" t="s">
        <v>12</v>
      </c>
      <c r="D79" s="19">
        <v>28</v>
      </c>
      <c r="E79" s="16"/>
      <c r="F79" s="16">
        <f t="shared" si="5"/>
        <v>0</v>
      </c>
    </row>
    <row r="80" spans="1:6" s="5" customFormat="1" ht="37.5" customHeight="1" x14ac:dyDescent="0.25">
      <c r="A80" s="10">
        <v>74</v>
      </c>
      <c r="B80" s="11" t="s">
        <v>143</v>
      </c>
      <c r="C80" s="12" t="s">
        <v>12</v>
      </c>
      <c r="D80" s="19">
        <v>28</v>
      </c>
      <c r="E80" s="16"/>
      <c r="F80" s="16">
        <f t="shared" si="5"/>
        <v>0</v>
      </c>
    </row>
    <row r="81" spans="1:6" s="5" customFormat="1" ht="37.5" customHeight="1" x14ac:dyDescent="0.25">
      <c r="A81" s="10">
        <v>75</v>
      </c>
      <c r="B81" s="11" t="s">
        <v>134</v>
      </c>
      <c r="C81" s="12" t="s">
        <v>0</v>
      </c>
      <c r="D81" s="19">
        <v>40</v>
      </c>
      <c r="E81" s="16"/>
      <c r="F81" s="16">
        <f t="shared" si="5"/>
        <v>0</v>
      </c>
    </row>
    <row r="82" spans="1:6" s="5" customFormat="1" ht="39" customHeight="1" x14ac:dyDescent="0.25">
      <c r="A82" s="10">
        <v>76</v>
      </c>
      <c r="B82" s="11" t="s">
        <v>135</v>
      </c>
      <c r="C82" s="12" t="s">
        <v>0</v>
      </c>
      <c r="D82" s="19">
        <v>40</v>
      </c>
      <c r="E82" s="16"/>
      <c r="F82" s="16">
        <f t="shared" si="5"/>
        <v>0</v>
      </c>
    </row>
    <row r="83" spans="1:6" s="5" customFormat="1" ht="37.5" customHeight="1" x14ac:dyDescent="0.25">
      <c r="A83" s="10">
        <v>77</v>
      </c>
      <c r="B83" s="11" t="s">
        <v>136</v>
      </c>
      <c r="C83" s="12" t="s">
        <v>0</v>
      </c>
      <c r="D83" s="19">
        <v>30</v>
      </c>
      <c r="E83" s="16"/>
      <c r="F83" s="16">
        <f t="shared" si="5"/>
        <v>0</v>
      </c>
    </row>
    <row r="84" spans="1:6" s="5" customFormat="1" ht="26.25" customHeight="1" x14ac:dyDescent="0.25">
      <c r="A84" s="10">
        <v>78</v>
      </c>
      <c r="B84" s="11" t="s">
        <v>137</v>
      </c>
      <c r="C84" s="12" t="s">
        <v>0</v>
      </c>
      <c r="D84" s="19">
        <v>30</v>
      </c>
      <c r="E84" s="16"/>
      <c r="F84" s="16">
        <f t="shared" si="5"/>
        <v>0</v>
      </c>
    </row>
    <row r="85" spans="1:6" s="5" customFormat="1" ht="24.75" customHeight="1" x14ac:dyDescent="0.25">
      <c r="A85" s="10">
        <v>79</v>
      </c>
      <c r="B85" s="11" t="s">
        <v>138</v>
      </c>
      <c r="C85" s="12" t="s">
        <v>0</v>
      </c>
      <c r="D85" s="19">
        <v>30</v>
      </c>
      <c r="E85" s="16"/>
      <c r="F85" s="16">
        <f t="shared" si="5"/>
        <v>0</v>
      </c>
    </row>
    <row r="86" spans="1:6" s="5" customFormat="1" ht="24.75" customHeight="1" x14ac:dyDescent="0.25">
      <c r="A86" s="10">
        <v>80</v>
      </c>
      <c r="B86" s="11" t="s">
        <v>139</v>
      </c>
      <c r="C86" s="12" t="s">
        <v>0</v>
      </c>
      <c r="D86" s="19">
        <v>30</v>
      </c>
      <c r="E86" s="16"/>
      <c r="F86" s="16">
        <f t="shared" si="5"/>
        <v>0</v>
      </c>
    </row>
    <row r="87" spans="1:6" s="5" customFormat="1" ht="24.75" customHeight="1" x14ac:dyDescent="0.25">
      <c r="A87" s="10">
        <v>81</v>
      </c>
      <c r="B87" s="11" t="s">
        <v>140</v>
      </c>
      <c r="C87" s="12" t="s">
        <v>0</v>
      </c>
      <c r="D87" s="19">
        <v>40</v>
      </c>
      <c r="E87" s="16"/>
      <c r="F87" s="16">
        <f t="shared" si="5"/>
        <v>0</v>
      </c>
    </row>
    <row r="88" spans="1:6" s="5" customFormat="1" ht="25.5" customHeight="1" x14ac:dyDescent="0.25">
      <c r="A88" s="10">
        <v>82</v>
      </c>
      <c r="B88" s="11" t="s">
        <v>141</v>
      </c>
      <c r="C88" s="12" t="s">
        <v>0</v>
      </c>
      <c r="D88" s="19">
        <v>30</v>
      </c>
      <c r="E88" s="16"/>
      <c r="F88" s="16">
        <f t="shared" si="5"/>
        <v>0</v>
      </c>
    </row>
    <row r="89" spans="1:6" s="5" customFormat="1" ht="36.75" customHeight="1" x14ac:dyDescent="0.25">
      <c r="A89" s="10">
        <v>83</v>
      </c>
      <c r="B89" s="11" t="s">
        <v>27</v>
      </c>
      <c r="C89" s="12" t="s">
        <v>0</v>
      </c>
      <c r="D89" s="19">
        <v>40</v>
      </c>
      <c r="E89" s="16"/>
      <c r="F89" s="16">
        <f t="shared" si="5"/>
        <v>0</v>
      </c>
    </row>
    <row r="90" spans="1:6" s="5" customFormat="1" ht="38.25" customHeight="1" x14ac:dyDescent="0.25">
      <c r="A90" s="10">
        <v>84</v>
      </c>
      <c r="B90" s="11" t="s">
        <v>16</v>
      </c>
      <c r="C90" s="12" t="s">
        <v>1</v>
      </c>
      <c r="D90" s="19">
        <v>13</v>
      </c>
      <c r="E90" s="16"/>
      <c r="F90" s="16">
        <f t="shared" si="5"/>
        <v>0</v>
      </c>
    </row>
    <row r="91" spans="1:6" s="5" customFormat="1" ht="38.25" customHeight="1" x14ac:dyDescent="0.25">
      <c r="A91" s="10">
        <v>85</v>
      </c>
      <c r="B91" s="11" t="s">
        <v>17</v>
      </c>
      <c r="C91" s="12" t="s">
        <v>1</v>
      </c>
      <c r="D91" s="19">
        <v>15</v>
      </c>
      <c r="E91" s="16"/>
      <c r="F91" s="16">
        <f t="shared" si="5"/>
        <v>0</v>
      </c>
    </row>
    <row r="92" spans="1:6" s="5" customFormat="1" ht="38.25" customHeight="1" x14ac:dyDescent="0.25">
      <c r="A92" s="10">
        <v>86</v>
      </c>
      <c r="B92" s="11" t="s">
        <v>18</v>
      </c>
      <c r="C92" s="12" t="s">
        <v>1</v>
      </c>
      <c r="D92" s="19">
        <v>14</v>
      </c>
      <c r="E92" s="16"/>
      <c r="F92" s="16">
        <f t="shared" si="5"/>
        <v>0</v>
      </c>
    </row>
    <row r="93" spans="1:6" s="5" customFormat="1" ht="38.25" customHeight="1" x14ac:dyDescent="0.25">
      <c r="A93" s="10">
        <v>87</v>
      </c>
      <c r="B93" s="11" t="s">
        <v>19</v>
      </c>
      <c r="C93" s="12" t="s">
        <v>1</v>
      </c>
      <c r="D93" s="19">
        <v>14</v>
      </c>
      <c r="E93" s="16"/>
      <c r="F93" s="16">
        <f t="shared" si="5"/>
        <v>0</v>
      </c>
    </row>
    <row r="94" spans="1:6" s="5" customFormat="1" ht="38.25" customHeight="1" x14ac:dyDescent="0.25">
      <c r="A94" s="10">
        <v>88</v>
      </c>
      <c r="B94" s="11" t="s">
        <v>20</v>
      </c>
      <c r="C94" s="12" t="s">
        <v>1</v>
      </c>
      <c r="D94" s="19">
        <v>14</v>
      </c>
      <c r="E94" s="16"/>
      <c r="F94" s="16">
        <f t="shared" si="5"/>
        <v>0</v>
      </c>
    </row>
    <row r="95" spans="1:6" s="5" customFormat="1" ht="38.25" customHeight="1" x14ac:dyDescent="0.25">
      <c r="A95" s="10">
        <v>89</v>
      </c>
      <c r="B95" s="11" t="s">
        <v>21</v>
      </c>
      <c r="C95" s="12" t="s">
        <v>1</v>
      </c>
      <c r="D95" s="19">
        <v>15</v>
      </c>
      <c r="E95" s="16"/>
      <c r="F95" s="16">
        <f t="shared" si="5"/>
        <v>0</v>
      </c>
    </row>
    <row r="96" spans="1:6" s="5" customFormat="1" ht="24.75" customHeight="1" x14ac:dyDescent="0.25">
      <c r="A96" s="10">
        <v>90</v>
      </c>
      <c r="B96" s="11" t="s">
        <v>32</v>
      </c>
      <c r="C96" s="12" t="s">
        <v>10</v>
      </c>
      <c r="D96" s="19">
        <v>9</v>
      </c>
      <c r="E96" s="16"/>
      <c r="F96" s="16">
        <f t="shared" si="1"/>
        <v>0</v>
      </c>
    </row>
    <row r="97" spans="1:6" s="5" customFormat="1" ht="25.5" x14ac:dyDescent="0.25">
      <c r="A97" s="10">
        <v>91</v>
      </c>
      <c r="B97" s="21" t="s">
        <v>101</v>
      </c>
      <c r="C97" s="22" t="s">
        <v>12</v>
      </c>
      <c r="D97" s="19">
        <v>10</v>
      </c>
      <c r="E97" s="16"/>
      <c r="F97" s="16">
        <f>D97*E97</f>
        <v>0</v>
      </c>
    </row>
    <row r="98" spans="1:6" s="5" customFormat="1" ht="38.25" customHeight="1" x14ac:dyDescent="0.25">
      <c r="A98" s="10">
        <v>92</v>
      </c>
      <c r="B98" s="11" t="s">
        <v>102</v>
      </c>
      <c r="C98" s="12" t="s">
        <v>12</v>
      </c>
      <c r="D98" s="19">
        <v>98</v>
      </c>
      <c r="E98" s="16"/>
      <c r="F98" s="16">
        <f t="shared" si="1"/>
        <v>0</v>
      </c>
    </row>
    <row r="99" spans="1:6" s="5" customFormat="1" ht="38.25" x14ac:dyDescent="0.25">
      <c r="A99" s="10">
        <v>93</v>
      </c>
      <c r="B99" s="21" t="s">
        <v>112</v>
      </c>
      <c r="C99" s="22" t="s">
        <v>12</v>
      </c>
      <c r="D99" s="19">
        <v>10</v>
      </c>
      <c r="E99" s="16"/>
      <c r="F99" s="16">
        <f t="shared" si="1"/>
        <v>0</v>
      </c>
    </row>
    <row r="100" spans="1:6" s="5" customFormat="1" ht="38.25" x14ac:dyDescent="0.25">
      <c r="A100" s="10">
        <v>94</v>
      </c>
      <c r="B100" s="21" t="s">
        <v>85</v>
      </c>
      <c r="C100" s="22" t="s">
        <v>12</v>
      </c>
      <c r="D100" s="19">
        <v>10</v>
      </c>
      <c r="E100" s="16"/>
      <c r="F100" s="16">
        <f t="shared" si="1"/>
        <v>0</v>
      </c>
    </row>
    <row r="101" spans="1:6" s="5" customFormat="1" ht="25.5" x14ac:dyDescent="0.25">
      <c r="A101" s="10">
        <v>95</v>
      </c>
      <c r="B101" s="21" t="s">
        <v>108</v>
      </c>
      <c r="C101" s="22" t="s">
        <v>12</v>
      </c>
      <c r="D101" s="19">
        <v>5</v>
      </c>
      <c r="E101" s="16"/>
      <c r="F101" s="16">
        <f t="shared" si="1"/>
        <v>0</v>
      </c>
    </row>
    <row r="102" spans="1:6" s="5" customFormat="1" ht="24.75" customHeight="1" x14ac:dyDescent="0.25">
      <c r="A102" s="10">
        <v>96</v>
      </c>
      <c r="B102" s="11" t="s">
        <v>33</v>
      </c>
      <c r="C102" s="12" t="s">
        <v>12</v>
      </c>
      <c r="D102" s="19">
        <v>270</v>
      </c>
      <c r="E102" s="16"/>
      <c r="F102" s="16">
        <f t="shared" si="1"/>
        <v>0</v>
      </c>
    </row>
    <row r="103" spans="1:6" s="5" customFormat="1" ht="25.5" x14ac:dyDescent="0.25">
      <c r="A103" s="10">
        <v>97</v>
      </c>
      <c r="B103" s="21" t="s">
        <v>107</v>
      </c>
      <c r="C103" s="22" t="s">
        <v>12</v>
      </c>
      <c r="D103" s="19">
        <v>15</v>
      </c>
      <c r="E103" s="16"/>
      <c r="F103" s="16">
        <f t="shared" si="1"/>
        <v>0</v>
      </c>
    </row>
    <row r="104" spans="1:6" s="5" customFormat="1" ht="24.75" customHeight="1" x14ac:dyDescent="0.25">
      <c r="A104" s="10">
        <v>98</v>
      </c>
      <c r="B104" s="11" t="s">
        <v>34</v>
      </c>
      <c r="C104" s="12" t="s">
        <v>12</v>
      </c>
      <c r="D104" s="19">
        <v>125</v>
      </c>
      <c r="E104" s="16"/>
      <c r="F104" s="16">
        <f t="shared" si="1"/>
        <v>0</v>
      </c>
    </row>
    <row r="105" spans="1:6" s="5" customFormat="1" ht="24.75" customHeight="1" x14ac:dyDescent="0.25">
      <c r="A105" s="10">
        <v>99</v>
      </c>
      <c r="B105" s="11" t="s">
        <v>38</v>
      </c>
      <c r="C105" s="12" t="s">
        <v>0</v>
      </c>
      <c r="D105" s="19">
        <v>37</v>
      </c>
      <c r="E105" s="16"/>
      <c r="F105" s="16">
        <f t="shared" si="1"/>
        <v>0</v>
      </c>
    </row>
    <row r="106" spans="1:6" s="5" customFormat="1" ht="24.75" customHeight="1" x14ac:dyDescent="0.25">
      <c r="A106" s="10">
        <v>100</v>
      </c>
      <c r="B106" s="11" t="s">
        <v>39</v>
      </c>
      <c r="C106" s="12" t="s">
        <v>0</v>
      </c>
      <c r="D106" s="19">
        <v>37</v>
      </c>
      <c r="E106" s="16"/>
      <c r="F106" s="16">
        <f t="shared" si="1"/>
        <v>0</v>
      </c>
    </row>
    <row r="107" spans="1:6" s="5" customFormat="1" ht="24.75" customHeight="1" x14ac:dyDescent="0.25">
      <c r="A107" s="10">
        <v>101</v>
      </c>
      <c r="B107" s="11" t="s">
        <v>40</v>
      </c>
      <c r="C107" s="12" t="s">
        <v>0</v>
      </c>
      <c r="D107" s="19">
        <v>37</v>
      </c>
      <c r="E107" s="16"/>
      <c r="F107" s="16">
        <f t="shared" ref="F107:F132" si="6">D107*E107</f>
        <v>0</v>
      </c>
    </row>
    <row r="108" spans="1:6" s="5" customFormat="1" ht="24.75" customHeight="1" x14ac:dyDescent="0.25">
      <c r="A108" s="10">
        <v>102</v>
      </c>
      <c r="B108" s="11" t="s">
        <v>41</v>
      </c>
      <c r="C108" s="12" t="s">
        <v>0</v>
      </c>
      <c r="D108" s="19">
        <v>37</v>
      </c>
      <c r="E108" s="16"/>
      <c r="F108" s="16">
        <f t="shared" si="6"/>
        <v>0</v>
      </c>
    </row>
    <row r="109" spans="1:6" s="5" customFormat="1" ht="24.75" customHeight="1" x14ac:dyDescent="0.25">
      <c r="A109" s="10">
        <v>103</v>
      </c>
      <c r="B109" s="11" t="s">
        <v>42</v>
      </c>
      <c r="C109" s="12" t="s">
        <v>0</v>
      </c>
      <c r="D109" s="19">
        <v>22</v>
      </c>
      <c r="E109" s="16"/>
      <c r="F109" s="16">
        <f t="shared" si="6"/>
        <v>0</v>
      </c>
    </row>
    <row r="110" spans="1:6" s="5" customFormat="1" ht="24.75" customHeight="1" x14ac:dyDescent="0.25">
      <c r="A110" s="10">
        <v>104</v>
      </c>
      <c r="B110" s="11" t="s">
        <v>43</v>
      </c>
      <c r="C110" s="12" t="s">
        <v>0</v>
      </c>
      <c r="D110" s="19">
        <v>37</v>
      </c>
      <c r="E110" s="16"/>
      <c r="F110" s="16">
        <f t="shared" si="6"/>
        <v>0</v>
      </c>
    </row>
    <row r="111" spans="1:6" s="5" customFormat="1" ht="24.75" customHeight="1" x14ac:dyDescent="0.25">
      <c r="A111" s="10">
        <v>105</v>
      </c>
      <c r="B111" s="11" t="s">
        <v>44</v>
      </c>
      <c r="C111" s="12" t="s">
        <v>0</v>
      </c>
      <c r="D111" s="19">
        <v>37</v>
      </c>
      <c r="E111" s="16"/>
      <c r="F111" s="16">
        <f t="shared" si="6"/>
        <v>0</v>
      </c>
    </row>
    <row r="112" spans="1:6" s="5" customFormat="1" ht="24.75" customHeight="1" x14ac:dyDescent="0.25">
      <c r="A112" s="10">
        <v>106</v>
      </c>
      <c r="B112" s="11" t="s">
        <v>45</v>
      </c>
      <c r="C112" s="12" t="s">
        <v>13</v>
      </c>
      <c r="D112" s="19">
        <v>161</v>
      </c>
      <c r="E112" s="16"/>
      <c r="F112" s="16">
        <f t="shared" si="6"/>
        <v>0</v>
      </c>
    </row>
    <row r="113" spans="1:6" s="5" customFormat="1" ht="24.75" customHeight="1" x14ac:dyDescent="0.25">
      <c r="A113" s="10">
        <v>107</v>
      </c>
      <c r="B113" s="11" t="s">
        <v>46</v>
      </c>
      <c r="C113" s="12" t="s">
        <v>13</v>
      </c>
      <c r="D113" s="19">
        <v>211</v>
      </c>
      <c r="E113" s="16"/>
      <c r="F113" s="16">
        <f t="shared" si="6"/>
        <v>0</v>
      </c>
    </row>
    <row r="114" spans="1:6" s="5" customFormat="1" ht="24.75" customHeight="1" x14ac:dyDescent="0.25">
      <c r="A114" s="10">
        <v>108</v>
      </c>
      <c r="B114" s="11" t="s">
        <v>47</v>
      </c>
      <c r="C114" s="12" t="s">
        <v>13</v>
      </c>
      <c r="D114" s="19">
        <v>141</v>
      </c>
      <c r="E114" s="16"/>
      <c r="F114" s="16">
        <f t="shared" si="6"/>
        <v>0</v>
      </c>
    </row>
    <row r="115" spans="1:6" s="5" customFormat="1" ht="37.5" customHeight="1" x14ac:dyDescent="0.25">
      <c r="A115" s="10">
        <v>109</v>
      </c>
      <c r="B115" s="11" t="s">
        <v>48</v>
      </c>
      <c r="C115" s="12" t="s">
        <v>0</v>
      </c>
      <c r="D115" s="19">
        <v>260</v>
      </c>
      <c r="E115" s="16"/>
      <c r="F115" s="16">
        <f t="shared" si="6"/>
        <v>0</v>
      </c>
    </row>
    <row r="116" spans="1:6" s="5" customFormat="1" ht="38.25" customHeight="1" x14ac:dyDescent="0.25">
      <c r="A116" s="10">
        <v>110</v>
      </c>
      <c r="B116" s="11" t="s">
        <v>49</v>
      </c>
      <c r="C116" s="12" t="s">
        <v>0</v>
      </c>
      <c r="D116" s="19">
        <v>260</v>
      </c>
      <c r="E116" s="16"/>
      <c r="F116" s="16">
        <f t="shared" si="6"/>
        <v>0</v>
      </c>
    </row>
    <row r="117" spans="1:6" s="5" customFormat="1" ht="25.5" customHeight="1" x14ac:dyDescent="0.25">
      <c r="A117" s="10">
        <v>111</v>
      </c>
      <c r="B117" s="11" t="s">
        <v>69</v>
      </c>
      <c r="C117" s="12" t="s">
        <v>12</v>
      </c>
      <c r="D117" s="19">
        <v>53</v>
      </c>
      <c r="E117" s="16"/>
      <c r="F117" s="16">
        <f t="shared" si="6"/>
        <v>0</v>
      </c>
    </row>
    <row r="118" spans="1:6" s="5" customFormat="1" ht="24.75" customHeight="1" x14ac:dyDescent="0.25">
      <c r="A118" s="10">
        <v>112</v>
      </c>
      <c r="B118" s="11" t="s">
        <v>55</v>
      </c>
      <c r="C118" s="12" t="s">
        <v>13</v>
      </c>
      <c r="D118" s="19">
        <v>250</v>
      </c>
      <c r="E118" s="16"/>
      <c r="F118" s="16">
        <f t="shared" si="6"/>
        <v>0</v>
      </c>
    </row>
    <row r="119" spans="1:6" s="5" customFormat="1" ht="25.5" customHeight="1" x14ac:dyDescent="0.25">
      <c r="A119" s="10">
        <v>113</v>
      </c>
      <c r="B119" s="11" t="s">
        <v>56</v>
      </c>
      <c r="C119" s="12" t="s">
        <v>0</v>
      </c>
      <c r="D119" s="19">
        <v>200</v>
      </c>
      <c r="E119" s="16"/>
      <c r="F119" s="16">
        <f t="shared" si="6"/>
        <v>0</v>
      </c>
    </row>
    <row r="120" spans="1:6" s="5" customFormat="1" ht="38.25" x14ac:dyDescent="0.25">
      <c r="A120" s="10">
        <v>114</v>
      </c>
      <c r="B120" s="21" t="s">
        <v>95</v>
      </c>
      <c r="C120" s="22" t="s">
        <v>0</v>
      </c>
      <c r="D120" s="24">
        <v>5</v>
      </c>
      <c r="E120" s="16"/>
      <c r="F120" s="16">
        <f>D120*E120</f>
        <v>0</v>
      </c>
    </row>
    <row r="121" spans="1:6" s="5" customFormat="1" ht="38.25" x14ac:dyDescent="0.25">
      <c r="A121" s="10">
        <v>115</v>
      </c>
      <c r="B121" s="21" t="s">
        <v>96</v>
      </c>
      <c r="C121" s="22" t="s">
        <v>0</v>
      </c>
      <c r="D121" s="24">
        <v>5</v>
      </c>
      <c r="E121" s="16"/>
      <c r="F121" s="16">
        <f>D121*E121</f>
        <v>0</v>
      </c>
    </row>
    <row r="122" spans="1:6" s="5" customFormat="1" ht="38.25" x14ac:dyDescent="0.25">
      <c r="A122" s="10">
        <v>116</v>
      </c>
      <c r="B122" s="21" t="s">
        <v>93</v>
      </c>
      <c r="C122" s="22" t="s">
        <v>0</v>
      </c>
      <c r="D122" s="24">
        <v>5</v>
      </c>
      <c r="E122" s="16"/>
      <c r="F122" s="16">
        <f>D122*E122</f>
        <v>0</v>
      </c>
    </row>
    <row r="123" spans="1:6" s="5" customFormat="1" ht="38.25" x14ac:dyDescent="0.25">
      <c r="A123" s="10">
        <v>117</v>
      </c>
      <c r="B123" s="21" t="s">
        <v>94</v>
      </c>
      <c r="C123" s="22" t="s">
        <v>0</v>
      </c>
      <c r="D123" s="24">
        <v>5</v>
      </c>
      <c r="E123" s="16"/>
      <c r="F123" s="16">
        <f>D123*E123</f>
        <v>0</v>
      </c>
    </row>
    <row r="124" spans="1:6" s="5" customFormat="1" ht="24" customHeight="1" x14ac:dyDescent="0.25">
      <c r="A124" s="10">
        <v>118</v>
      </c>
      <c r="B124" s="21" t="s">
        <v>84</v>
      </c>
      <c r="C124" s="22" t="s">
        <v>12</v>
      </c>
      <c r="D124" s="19">
        <v>7</v>
      </c>
      <c r="E124" s="16"/>
      <c r="F124" s="16">
        <f>D124*E124</f>
        <v>0</v>
      </c>
    </row>
    <row r="125" spans="1:6" s="5" customFormat="1" ht="25.5" x14ac:dyDescent="0.25">
      <c r="A125" s="10">
        <v>119</v>
      </c>
      <c r="B125" s="21" t="s">
        <v>113</v>
      </c>
      <c r="C125" s="22" t="s">
        <v>0</v>
      </c>
      <c r="D125" s="19">
        <v>3</v>
      </c>
      <c r="E125" s="16"/>
      <c r="F125" s="16">
        <f t="shared" si="6"/>
        <v>0</v>
      </c>
    </row>
    <row r="126" spans="1:6" s="5" customFormat="1" ht="24.75" customHeight="1" x14ac:dyDescent="0.25">
      <c r="A126" s="10">
        <v>120</v>
      </c>
      <c r="B126" s="21" t="s">
        <v>142</v>
      </c>
      <c r="C126" s="22" t="s">
        <v>0</v>
      </c>
      <c r="D126" s="19">
        <v>2</v>
      </c>
      <c r="E126" s="16"/>
      <c r="F126" s="16">
        <f t="shared" si="6"/>
        <v>0</v>
      </c>
    </row>
    <row r="127" spans="1:6" s="5" customFormat="1" ht="38.25" x14ac:dyDescent="0.25">
      <c r="A127" s="10">
        <v>121</v>
      </c>
      <c r="B127" s="21" t="s">
        <v>109</v>
      </c>
      <c r="C127" s="22" t="s">
        <v>13</v>
      </c>
      <c r="D127" s="24">
        <v>250</v>
      </c>
      <c r="E127" s="16"/>
      <c r="F127" s="16">
        <f>D127*E127</f>
        <v>0</v>
      </c>
    </row>
    <row r="128" spans="1:6" s="5" customFormat="1" ht="25.5" x14ac:dyDescent="0.25">
      <c r="A128" s="10">
        <v>122</v>
      </c>
      <c r="B128" s="21" t="s">
        <v>110</v>
      </c>
      <c r="C128" s="22" t="s">
        <v>13</v>
      </c>
      <c r="D128" s="24">
        <v>6</v>
      </c>
      <c r="E128" s="16"/>
      <c r="F128" s="16">
        <f>D128*E128</f>
        <v>0</v>
      </c>
    </row>
    <row r="129" spans="1:6" s="5" customFormat="1" ht="25.5" x14ac:dyDescent="0.25">
      <c r="A129" s="10">
        <v>123</v>
      </c>
      <c r="B129" s="21" t="s">
        <v>114</v>
      </c>
      <c r="C129" s="22" t="s">
        <v>13</v>
      </c>
      <c r="D129" s="24">
        <v>10</v>
      </c>
      <c r="E129" s="16"/>
      <c r="F129" s="16">
        <f t="shared" si="6"/>
        <v>0</v>
      </c>
    </row>
    <row r="130" spans="1:6" s="5" customFormat="1" ht="25.5" x14ac:dyDescent="0.25">
      <c r="A130" s="10">
        <v>124</v>
      </c>
      <c r="B130" s="21" t="s">
        <v>89</v>
      </c>
      <c r="C130" s="22" t="s">
        <v>0</v>
      </c>
      <c r="D130" s="24">
        <v>20</v>
      </c>
      <c r="E130" s="16"/>
      <c r="F130" s="16">
        <f t="shared" si="6"/>
        <v>0</v>
      </c>
    </row>
    <row r="131" spans="1:6" s="5" customFormat="1" ht="38.25" x14ac:dyDescent="0.25">
      <c r="A131" s="10">
        <v>125</v>
      </c>
      <c r="B131" s="21" t="s">
        <v>90</v>
      </c>
      <c r="C131" s="22" t="s">
        <v>0</v>
      </c>
      <c r="D131" s="24">
        <v>5</v>
      </c>
      <c r="E131" s="16"/>
      <c r="F131" s="16">
        <f t="shared" si="6"/>
        <v>0</v>
      </c>
    </row>
    <row r="132" spans="1:6" s="5" customFormat="1" ht="38.25" x14ac:dyDescent="0.25">
      <c r="A132" s="10">
        <v>126</v>
      </c>
      <c r="B132" s="26" t="s">
        <v>100</v>
      </c>
      <c r="C132" s="22" t="s">
        <v>12</v>
      </c>
      <c r="D132" s="19">
        <v>10</v>
      </c>
      <c r="E132" s="16"/>
      <c r="F132" s="16">
        <f t="shared" si="6"/>
        <v>0</v>
      </c>
    </row>
    <row r="133" spans="1:6" s="5" customFormat="1" ht="25.5" x14ac:dyDescent="0.25">
      <c r="A133" s="10">
        <v>127</v>
      </c>
      <c r="B133" s="26" t="s">
        <v>105</v>
      </c>
      <c r="C133" s="10" t="s">
        <v>12</v>
      </c>
      <c r="D133" s="27">
        <v>2</v>
      </c>
      <c r="E133" s="16"/>
      <c r="F133" s="16">
        <f>D133*E133</f>
        <v>0</v>
      </c>
    </row>
    <row r="134" spans="1:6" s="5" customFormat="1" x14ac:dyDescent="0.25">
      <c r="A134" s="30" t="s">
        <v>7</v>
      </c>
      <c r="B134" s="31"/>
      <c r="C134" s="31"/>
      <c r="D134" s="32"/>
      <c r="E134" s="17"/>
      <c r="F134" s="16">
        <f>SUM(F23:F126)</f>
        <v>0</v>
      </c>
    </row>
    <row r="135" spans="1:6" x14ac:dyDescent="0.25">
      <c r="A135" s="1"/>
      <c r="B135" s="1"/>
      <c r="C135" s="1"/>
      <c r="D135" s="20"/>
      <c r="E135" s="1"/>
      <c r="F135" s="1"/>
    </row>
    <row r="136" spans="1:6" ht="25.5" customHeight="1" x14ac:dyDescent="0.25">
      <c r="A136" s="29" t="s">
        <v>8</v>
      </c>
      <c r="B136" s="29"/>
      <c r="C136" s="29"/>
      <c r="D136" s="29"/>
      <c r="E136" s="29"/>
      <c r="F136" s="29"/>
    </row>
    <row r="137" spans="1:6" ht="13.5" customHeight="1" x14ac:dyDescent="0.25">
      <c r="A137" s="29" t="s">
        <v>9</v>
      </c>
      <c r="B137" s="29"/>
      <c r="C137" s="29"/>
      <c r="D137" s="29"/>
      <c r="E137" s="29"/>
      <c r="F137" s="29"/>
    </row>
    <row r="138" spans="1:6" x14ac:dyDescent="0.25">
      <c r="A138" s="1"/>
      <c r="B138" s="1"/>
      <c r="C138" s="1"/>
      <c r="D138" s="20"/>
      <c r="E138" s="1"/>
      <c r="F138" s="1"/>
    </row>
  </sheetData>
  <mergeCells count="9">
    <mergeCell ref="A1:F1"/>
    <mergeCell ref="G5:G6"/>
    <mergeCell ref="A136:F136"/>
    <mergeCell ref="A134:D134"/>
    <mergeCell ref="A137:F137"/>
    <mergeCell ref="D5:D6"/>
    <mergeCell ref="C5:C6"/>
    <mergeCell ref="B5:B6"/>
    <mergeCell ref="A5:A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Gintutė Urbonavičienė</dc:creator>
  <cp:keywords/>
  <dc:description/>
  <cp:lastModifiedBy>Pak Sav</cp:lastModifiedBy>
  <cp:revision/>
  <cp:lastPrinted>2022-02-23T13:31:20Z</cp:lastPrinted>
  <dcterms:created xsi:type="dcterms:W3CDTF">2018-02-07T15:20:34Z</dcterms:created>
  <dcterms:modified xsi:type="dcterms:W3CDTF">2025-07-14T07:50:48Z</dcterms:modified>
  <cp:category/>
  <cp:contentStatus/>
</cp:coreProperties>
</file>