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vialietuva-my.sharepoint.com/personal/ricard_franckevic_vialietuva_lt/Documents/Darbalaukis/DAC/115 Šventoji/"/>
    </mc:Choice>
  </mc:AlternateContent>
  <xr:revisionPtr revIDLastSave="811" documentId="13_ncr:1_{A0813FE1-57D2-4A37-9655-D7C71443F406}" xr6:coauthVersionLast="47" xr6:coauthVersionMax="47" xr10:uidLastSave="{F031F3B8-D101-46DB-AA62-A1DE3C454201}"/>
  <bookViews>
    <workbookView xWindow="11424" yWindow="0" windowWidth="11712" windowHeight="12336" firstSheet="1" activeTab="3" xr2:uid="{7E9483EA-96C1-4082-B291-9580F4313DFB}"/>
  </bookViews>
  <sheets>
    <sheet name="DKŽ_1" sheetId="1" r:id="rId1"/>
    <sheet name="DKŽ_2" sheetId="2" r:id="rId2"/>
    <sheet name="DKŽ_3" sheetId="6" r:id="rId3"/>
    <sheet name="Santrauka" sheetId="5" r:id="rId4"/>
  </sheets>
  <definedNames>
    <definedName name="_xlnm._FilterDatabase" localSheetId="0" hidden="1">DKŽ_1!#REF!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5" l="1"/>
  <c r="D9" i="5"/>
  <c r="D8" i="5"/>
  <c r="D7" i="5"/>
  <c r="I36" i="6"/>
  <c r="I17" i="6"/>
  <c r="G37" i="6"/>
  <c r="G16" i="6"/>
  <c r="G36" i="6"/>
  <c r="G35" i="6"/>
  <c r="G34" i="6"/>
  <c r="G33" i="6"/>
  <c r="G32" i="6"/>
  <c r="G31" i="6"/>
  <c r="G30" i="6"/>
  <c r="G29" i="6"/>
  <c r="G28" i="6"/>
  <c r="G27" i="6"/>
  <c r="G26" i="6"/>
  <c r="G25" i="6"/>
  <c r="G24" i="6"/>
  <c r="G23" i="6"/>
  <c r="G22" i="6"/>
  <c r="G21" i="6"/>
  <c r="G20" i="6"/>
  <c r="G19" i="6"/>
  <c r="G18" i="6"/>
  <c r="G17" i="6"/>
  <c r="G15" i="6"/>
  <c r="G14" i="6"/>
  <c r="G13" i="6"/>
  <c r="G12" i="6"/>
  <c r="G11" i="6"/>
  <c r="G10" i="6"/>
  <c r="G9" i="6"/>
  <c r="G8" i="6"/>
  <c r="G7" i="6"/>
  <c r="G6" i="6"/>
  <c r="G5" i="6"/>
  <c r="G45" i="2"/>
  <c r="I20" i="2"/>
  <c r="I44" i="2"/>
  <c r="G35" i="2"/>
  <c r="G34" i="2"/>
  <c r="G33" i="2"/>
  <c r="G32" i="2"/>
  <c r="G31" i="2"/>
  <c r="G30" i="2"/>
  <c r="G29" i="2"/>
  <c r="G28" i="2"/>
  <c r="G27" i="2"/>
  <c r="G26" i="2"/>
  <c r="G25" i="2"/>
  <c r="G24" i="2"/>
  <c r="G23" i="2"/>
  <c r="G22" i="2"/>
  <c r="G42" i="2"/>
  <c r="G41" i="2"/>
  <c r="G40" i="2"/>
  <c r="G39" i="2"/>
  <c r="G38" i="2"/>
  <c r="G37" i="2"/>
  <c r="G36" i="2"/>
  <c r="G13" i="2"/>
  <c r="G12" i="2"/>
  <c r="G11" i="2"/>
  <c r="G10" i="2"/>
  <c r="G9" i="2"/>
  <c r="G8" i="2"/>
  <c r="G7" i="2"/>
  <c r="G6" i="2"/>
  <c r="G17" i="2"/>
  <c r="G16" i="2"/>
  <c r="G15" i="2"/>
  <c r="G14" i="2"/>
  <c r="G19" i="2"/>
  <c r="G18" i="2"/>
  <c r="G166" i="1"/>
  <c r="G165" i="1"/>
  <c r="I166" i="1" s="1"/>
  <c r="G157" i="1"/>
  <c r="G158" i="1"/>
  <c r="G156" i="1"/>
  <c r="G155" i="1"/>
  <c r="G154" i="1"/>
  <c r="G153" i="1"/>
  <c r="G152" i="1"/>
  <c r="G151" i="1"/>
  <c r="G150" i="1"/>
  <c r="G149" i="1"/>
  <c r="G148" i="1"/>
  <c r="G147" i="1"/>
  <c r="G146" i="1"/>
  <c r="G145" i="1"/>
  <c r="G162" i="1"/>
  <c r="G161" i="1"/>
  <c r="G160" i="1"/>
  <c r="G159" i="1"/>
  <c r="G135" i="1"/>
  <c r="G132" i="1"/>
  <c r="G164" i="1"/>
  <c r="G163" i="1"/>
  <c r="G144" i="1"/>
  <c r="G143" i="1"/>
  <c r="G142" i="1"/>
  <c r="G141" i="1"/>
  <c r="G140" i="1"/>
  <c r="G139" i="1"/>
  <c r="G138" i="1"/>
  <c r="G137" i="1"/>
  <c r="G136" i="1"/>
  <c r="G134" i="1"/>
  <c r="G133" i="1"/>
  <c r="G131" i="1"/>
  <c r="G130" i="1"/>
  <c r="G129" i="1"/>
  <c r="G128" i="1"/>
  <c r="G127" i="1"/>
  <c r="G126" i="1"/>
  <c r="G125" i="1"/>
  <c r="G124" i="1"/>
  <c r="G123" i="1"/>
  <c r="G122" i="1"/>
  <c r="G121" i="1"/>
  <c r="G120" i="1"/>
  <c r="G119" i="1"/>
  <c r="G118" i="1"/>
  <c r="G117" i="1"/>
  <c r="G116" i="1"/>
  <c r="I164" i="1" s="1"/>
  <c r="G105" i="1"/>
  <c r="G94" i="1"/>
  <c r="G93" i="1"/>
  <c r="G92" i="1"/>
  <c r="G91" i="1"/>
  <c r="G90" i="1"/>
  <c r="G89" i="1"/>
  <c r="G88" i="1"/>
  <c r="G87" i="1"/>
  <c r="G86" i="1"/>
  <c r="G85" i="1"/>
  <c r="G84" i="1"/>
  <c r="G83" i="1"/>
  <c r="G82" i="1"/>
  <c r="G81" i="1"/>
  <c r="G80" i="1"/>
  <c r="G79" i="1"/>
  <c r="G78" i="1"/>
  <c r="G77" i="1"/>
  <c r="G76" i="1"/>
  <c r="G75" i="1"/>
  <c r="G74" i="1"/>
  <c r="G73" i="1"/>
  <c r="G72" i="1"/>
  <c r="G71" i="1"/>
  <c r="G70" i="1"/>
  <c r="G108" i="1"/>
  <c r="G107" i="1"/>
  <c r="G106" i="1"/>
  <c r="G104" i="1"/>
  <c r="G103" i="1"/>
  <c r="G102" i="1"/>
  <c r="G101" i="1"/>
  <c r="G100" i="1"/>
  <c r="G99" i="1"/>
  <c r="G98" i="1"/>
  <c r="G97" i="1"/>
  <c r="G96" i="1"/>
  <c r="G95" i="1"/>
  <c r="G112" i="1"/>
  <c r="G111" i="1"/>
  <c r="G110" i="1"/>
  <c r="G109" i="1"/>
  <c r="G115" i="1"/>
  <c r="G114" i="1"/>
  <c r="G113" i="1"/>
  <c r="G69" i="1"/>
  <c r="G61" i="1"/>
  <c r="G64" i="1"/>
  <c r="G63" i="1"/>
  <c r="G62" i="1"/>
  <c r="G55" i="1"/>
  <c r="G56" i="1"/>
  <c r="G57" i="1"/>
  <c r="G52" i="1"/>
  <c r="G51" i="1"/>
  <c r="G50" i="1"/>
  <c r="G49" i="1"/>
  <c r="G36" i="1"/>
  <c r="I115" i="1" l="1"/>
  <c r="G31" i="1" l="1"/>
  <c r="G30" i="1"/>
  <c r="G29" i="1"/>
  <c r="G28" i="1"/>
  <c r="G27" i="1"/>
  <c r="G26" i="1"/>
  <c r="G25" i="1"/>
  <c r="G24" i="1"/>
  <c r="G23" i="1"/>
  <c r="G22" i="1"/>
  <c r="G21" i="1"/>
  <c r="G19" i="1"/>
  <c r="G34" i="1"/>
  <c r="G33" i="1"/>
  <c r="G32" i="1"/>
  <c r="G20" i="1"/>
  <c r="G18" i="1"/>
  <c r="G37" i="1"/>
  <c r="G35" i="1"/>
  <c r="G5" i="1" l="1"/>
  <c r="G6" i="1"/>
  <c r="G7" i="1"/>
  <c r="G8" i="1"/>
  <c r="G9" i="1"/>
  <c r="G10" i="1"/>
  <c r="G11" i="1"/>
  <c r="G12" i="1"/>
  <c r="G13" i="1"/>
  <c r="G14" i="1"/>
  <c r="G15" i="1"/>
  <c r="G16" i="1"/>
  <c r="G17" i="1"/>
  <c r="G38" i="1"/>
  <c r="I38" i="1" s="1"/>
  <c r="G39" i="1"/>
  <c r="G40" i="1"/>
  <c r="G41" i="1"/>
  <c r="G42" i="1"/>
  <c r="G43" i="1"/>
  <c r="G44" i="1"/>
  <c r="G45" i="1"/>
  <c r="G46" i="1"/>
  <c r="G47" i="1"/>
  <c r="G48" i="1"/>
  <c r="G53" i="1"/>
  <c r="G54" i="1"/>
  <c r="G58" i="1"/>
  <c r="G59" i="1"/>
  <c r="G60" i="1"/>
  <c r="G65" i="1"/>
  <c r="G66" i="1"/>
  <c r="G67" i="1"/>
  <c r="G68" i="1"/>
  <c r="G167" i="1"/>
  <c r="G168" i="1" l="1"/>
  <c r="I59" i="1"/>
  <c r="I68" i="1"/>
  <c r="I17" i="1"/>
  <c r="I167" i="1" l="1"/>
  <c r="G43" i="2" l="1"/>
  <c r="G44" i="2" l="1"/>
  <c r="G21" i="2"/>
  <c r="G20" i="2"/>
  <c r="G5" i="2"/>
</calcChain>
</file>

<file path=xl/sharedStrings.xml><?xml version="1.0" encoding="utf-8"?>
<sst xmlns="http://schemas.openxmlformats.org/spreadsheetml/2006/main" count="997" uniqueCount="437">
  <si>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</si>
  <si>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</si>
  <si>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</si>
  <si>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</si>
  <si>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</si>
  <si>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</si>
  <si>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</si>
  <si>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</si>
  <si>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m3</t>
  </si>
  <si>
    <t>vnt.</t>
  </si>
  <si>
    <t>Iš viso skyriuje 1, Eur be PVM</t>
  </si>
  <si>
    <t>m2</t>
  </si>
  <si>
    <t>m</t>
  </si>
  <si>
    <t>Iš viso skyriuje 2, Eur be PVM</t>
  </si>
  <si>
    <t>Iš viso skyriuje 3, Eur be PVM</t>
  </si>
  <si>
    <t>Iš viso skyriuje 4, Eur be PVM</t>
  </si>
  <si>
    <t>Iš viso skyriuje 5, Eur be PVM</t>
  </si>
  <si>
    <t>Iš viso skyriuje 6, Eur be PVM</t>
  </si>
  <si>
    <t>kompl.</t>
  </si>
  <si>
    <t>2. Esamų konstrukcijų išardymas</t>
  </si>
  <si>
    <t>IŠ VISO ŽINIARAŠTYJE 1, EUR BE PVM</t>
  </si>
  <si>
    <t>IŠ VISO ŽINIARAŠTYJE 2, EUR BE PVM</t>
  </si>
  <si>
    <t>DARBŲ KIEKIŲ ŽINIARAŠČIŲ SANTRAUKA</t>
  </si>
  <si>
    <t>Darbų kiekių žin. nr.</t>
  </si>
  <si>
    <t>Žiniaraščio pavadinimas</t>
  </si>
  <si>
    <t>Vertė, EUR be PVM</t>
  </si>
  <si>
    <t xml:space="preserve">KONSTRUKCIJŲ DALIS </t>
  </si>
  <si>
    <t>Vertės į pasiūlymo formą</t>
  </si>
  <si>
    <t>Iš viso žiniaraščiuose  (Eur be PVM):</t>
  </si>
  <si>
    <t>Žiniaraščio priedas</t>
  </si>
  <si>
    <t>DARBŲ KIEKIŲ ŽINIARAŠTIS NR. 1 – STATINIO KONSTRUKCIJŲ DALIS</t>
  </si>
  <si>
    <t>Valstybinės reikšmės magistralinio kelio A4 Vilnius - Varėna - Gardinas*  84,233 km tilto per Šačią rekonstravimas</t>
  </si>
  <si>
    <t>4.1</t>
  </si>
  <si>
    <t>1.4</t>
  </si>
  <si>
    <t>1.5</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</si>
  <si>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</si>
  <si>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5.1</t>
  </si>
  <si>
    <t>5.2</t>
  </si>
  <si>
    <t>1.1</t>
  </si>
  <si>
    <t>1.2</t>
  </si>
  <si>
    <t>1.3</t>
  </si>
  <si>
    <t>1.6</t>
  </si>
  <si>
    <t>1.7</t>
  </si>
  <si>
    <t>1.8</t>
  </si>
  <si>
    <t>2.1</t>
  </si>
  <si>
    <t>2.2</t>
  </si>
  <si>
    <t>3.1</t>
  </si>
  <si>
    <t>3.2</t>
  </si>
  <si>
    <t>3.3</t>
  </si>
  <si>
    <t>3.4</t>
  </si>
  <si>
    <t>3.5</t>
  </si>
  <si>
    <t>3.6</t>
  </si>
  <si>
    <t>3.7</t>
  </si>
  <si>
    <t>3.8</t>
  </si>
  <si>
    <t>3.9</t>
  </si>
  <si>
    <t>Armatūros gaminių sudėjimas į betonuojamas konstrukcijas</t>
  </si>
  <si>
    <t>kg</t>
  </si>
  <si>
    <t>3.10</t>
  </si>
  <si>
    <t>3.11</t>
  </si>
  <si>
    <t>3.12</t>
  </si>
  <si>
    <t>3.13</t>
  </si>
  <si>
    <t>3.14</t>
  </si>
  <si>
    <t>4.2</t>
  </si>
  <si>
    <t>4.3</t>
  </si>
  <si>
    <t>4.4</t>
  </si>
  <si>
    <t>4.5</t>
  </si>
  <si>
    <t>2.3</t>
  </si>
  <si>
    <t>2.4</t>
  </si>
  <si>
    <t>2.5</t>
  </si>
  <si>
    <t>2.6</t>
  </si>
  <si>
    <t>2.7</t>
  </si>
  <si>
    <t>2.8</t>
  </si>
  <si>
    <t>2.9</t>
  </si>
  <si>
    <t>4.6</t>
  </si>
  <si>
    <t>4.7</t>
  </si>
  <si>
    <t>4.8</t>
  </si>
  <si>
    <t>4.9</t>
  </si>
  <si>
    <t>6.1</t>
  </si>
  <si>
    <t>6.2</t>
  </si>
  <si>
    <t>6.3</t>
  </si>
  <si>
    <t>6.4</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</si>
  <si>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</si>
  <si>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</si>
  <si>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krašto kelio Nr. 115 Ukmergė–Molėtai 0,393 km tilto per Šventąją kapitalinis remontas</t>
  </si>
  <si>
    <t>1.9</t>
  </si>
  <si>
    <t>1.10</t>
  </si>
  <si>
    <t>1.11</t>
  </si>
  <si>
    <t>1.12</t>
  </si>
  <si>
    <t>1.13</t>
  </si>
  <si>
    <t>Archeologiniai tyrinėjimai</t>
  </si>
  <si>
    <t>Augalinio sl.nukasimas, nustumiant buldozeriu iki 20 m ir sandėliavimas vietoje ir atstatymas</t>
  </si>
  <si>
    <t>Tankių krūmų pašalinimas</t>
  </si>
  <si>
    <t>t</t>
  </si>
  <si>
    <t xml:space="preserve">Sunkiųjų pastolių įrengimas ir išardymas </t>
  </si>
  <si>
    <t>Nupjautos medienos smulkinimas ir išvežimas Rangovo pasirinktu atstumu</t>
  </si>
  <si>
    <r>
      <t>Plieninių atramų įrengimas sukalant profiliuočius į gruntą ir išardymas (</t>
    </r>
    <r>
      <rPr>
        <i/>
        <sz val="11"/>
        <rFont val="Times New Roman"/>
        <family val="1"/>
        <charset val="186"/>
      </rPr>
      <t>vertinant grįžtamasias medžiagas</t>
    </r>
    <r>
      <rPr>
        <sz val="11"/>
        <rFont val="Times New Roman"/>
        <family val="1"/>
        <charset val="186"/>
      </rPr>
      <t xml:space="preserve">) </t>
    </r>
  </si>
  <si>
    <r>
      <t>Žvyro pagrindo sl. h=20 cm po g/b pagrindo plokštėmis įrengimas ir išardymas (</t>
    </r>
    <r>
      <rPr>
        <i/>
        <sz val="11"/>
        <rFont val="Times New Roman"/>
        <family val="1"/>
        <charset val="186"/>
      </rPr>
      <t>vertinant grįžtamasias medžiagas</t>
    </r>
    <r>
      <rPr>
        <sz val="11"/>
        <rFont val="Times New Roman"/>
        <family val="1"/>
        <charset val="186"/>
      </rPr>
      <t xml:space="preserve">) </t>
    </r>
  </si>
  <si>
    <r>
      <t>Kelio plokščių 2x4x0,25 įrengimas ir išardymas (</t>
    </r>
    <r>
      <rPr>
        <i/>
        <sz val="11"/>
        <rFont val="Times New Roman"/>
        <family val="1"/>
        <charset val="186"/>
      </rPr>
      <t>vertinant grįžtamasias medžiagas</t>
    </r>
    <r>
      <rPr>
        <sz val="11"/>
        <rFont val="Times New Roman"/>
        <family val="1"/>
        <charset val="186"/>
      </rPr>
      <t xml:space="preserve">) </t>
    </r>
  </si>
  <si>
    <r>
      <t>Metalinės spraustasienės W≥2000 cm3 sukalimas ir ištraukimas (</t>
    </r>
    <r>
      <rPr>
        <i/>
        <sz val="11"/>
        <rFont val="Times New Roman"/>
        <family val="1"/>
        <charset val="186"/>
      </rPr>
      <t>vertinant grįžtamasias medžiagas)</t>
    </r>
    <r>
      <rPr>
        <sz val="11"/>
        <rFont val="Times New Roman"/>
        <family val="1"/>
        <charset val="186"/>
      </rPr>
      <t xml:space="preserve"> </t>
    </r>
  </si>
  <si>
    <r>
      <t xml:space="preserve"> Smėlio maišų įrengimas ir išardymas atsitvėrimui nuo upės vagos </t>
    </r>
    <r>
      <rPr>
        <i/>
        <sz val="11"/>
        <rFont val="Times New Roman"/>
        <family val="1"/>
        <charset val="186"/>
      </rPr>
      <t>(vertinant grįžtamasias medžiagas</t>
    </r>
    <r>
      <rPr>
        <sz val="11"/>
        <rFont val="Times New Roman"/>
        <family val="1"/>
        <charset val="186"/>
      </rPr>
      <t xml:space="preserve">) </t>
    </r>
  </si>
  <si>
    <t xml:space="preserve"> Pleištinių modulinių pastolių įrengimas ir išardymas perstatant 1 kartą </t>
  </si>
  <si>
    <r>
      <t xml:space="preserve">Plieninių  sijų montavimas perdangos pakėlimui ir išmontavimas </t>
    </r>
    <r>
      <rPr>
        <i/>
        <sz val="11"/>
        <rFont val="Times New Roman"/>
        <family val="1"/>
        <charset val="186"/>
      </rPr>
      <t>(vertinant grįžtamasias medžiagas</t>
    </r>
    <r>
      <rPr>
        <sz val="11"/>
        <rFont val="Times New Roman"/>
        <family val="1"/>
        <charset val="186"/>
      </rPr>
      <t xml:space="preserve">) </t>
    </r>
  </si>
  <si>
    <t xml:space="preserve">Domkratų iki 100 t guolių pastatymui įrengimas, išmontavimas ir perstatymas 3 kartus </t>
  </si>
  <si>
    <t>2.10</t>
  </si>
  <si>
    <t>2.11</t>
  </si>
  <si>
    <t>2.12</t>
  </si>
  <si>
    <t>2.13</t>
  </si>
  <si>
    <t>2.14</t>
  </si>
  <si>
    <t>Negrąžinamos medžiagos (nufrezuotas asfaltas) (vieneto kaina didesnė arba lygi ≥ 11,20 Eur/m3) (sąmatoje įvertinamas su minuso ženklu)</t>
  </si>
  <si>
    <t>Negrąžinamos medžiagos (išardytas žvyro ir skaldos mišinys) (vieneto kaina didesnė arba lygi ≥ 6,00 Eur/m3) (sąmatoje įvertinamas su minuso ženklu)</t>
  </si>
  <si>
    <t>Skaldos pagrindo kasimas, pakrovimas ir išvežimas Rangovo pasirinktu atstumu</t>
  </si>
  <si>
    <t>Esamo asfalto frezavimas viršutinio sl.frezavimas h-4cm, pakrovimas ir išvežimas Rangovo pasirinktu atstumu</t>
  </si>
  <si>
    <t>Asfaltbetonio dangos h=7...13 cm frezavimas tilto prieiguose, pakrovimas ir išvežimas Rangovo pasirinktu atstumu</t>
  </si>
  <si>
    <t>Aslfato dangos išardymas ant šalitilčių h=4 cm  rankiniu būdu, pakrovimas ir išvežimas Rangovo pasirinktu atstumu</t>
  </si>
  <si>
    <t>Išlyginamojo betono sl. h=8..17 cm išardymas, pakrovimas ir išvežimas Rangovo pasirinktu atstumu</t>
  </si>
  <si>
    <t>Asfaltbetonio dangos h=10 cm frezavimas, pakrovimas ir išvežimas Rangovo pasirinktu atstumu</t>
  </si>
  <si>
    <t xml:space="preserve">Betoninių trinkelių dangos išardymas ir sandėliavimas </t>
  </si>
  <si>
    <t xml:space="preserve"> Betoninių plytelių dangos išardymas tilto prieigose </t>
  </si>
  <si>
    <t>Betoninių kelių ir vejos bortų išardymas tilto prieigose</t>
  </si>
  <si>
    <t>2.15</t>
  </si>
  <si>
    <t>2.16</t>
  </si>
  <si>
    <t>2.17</t>
  </si>
  <si>
    <t>2.18</t>
  </si>
  <si>
    <t>2.19</t>
  </si>
  <si>
    <t>2.20</t>
  </si>
  <si>
    <t>Metalinių atraminių guolių išardymas ir išvežimas Rangovo pasirinktu atstumu</t>
  </si>
  <si>
    <r>
      <t xml:space="preserve"> Tilto metalinių atitvarų išardymas ir išvežimas į Užsakovo nurodytą vietą (</t>
    </r>
    <r>
      <rPr>
        <i/>
        <sz val="11"/>
        <rFont val="Times New Roman"/>
        <family val="1"/>
        <charset val="186"/>
      </rPr>
      <t>žiūrėti žiniaraščio priedą dėl išvežimo</t>
    </r>
    <r>
      <rPr>
        <sz val="11"/>
        <rFont val="Times New Roman"/>
        <family val="1"/>
        <charset val="186"/>
      </rPr>
      <t>)</t>
    </r>
  </si>
  <si>
    <t>Grunto kasimas aplink atramas rankiniu būdu, pakrovimas ir išvežimas Rangovo pasirinktu atstumu</t>
  </si>
  <si>
    <t>Gelžbetoninių atitvarinių bortų demontavimas, pakrovimas ir išvežimas Rangovo pasirinktu atstumu</t>
  </si>
  <si>
    <t>Gelžbetoninių tilto šalitilčių ir išilginių sijų išardymas, pakrovimas ir išvežimas Rangovo pasirinktu atstumu</t>
  </si>
  <si>
    <t>Betono ties atramomis ir perdangos pažaidų nuardymas, pakrovimas ir išvežimas Rangovo pasirinktu atstumu</t>
  </si>
  <si>
    <t>Hidroizoliacijos sl. išardymas, pakrovimas ir išvežimas Rangovo pasirinktu atstumu</t>
  </si>
  <si>
    <t>Metalinių pėsčiųjų tvorelių išmontavimas prieigose ir sandėliavimas vietoje</t>
  </si>
  <si>
    <t>2.21</t>
  </si>
  <si>
    <t>3.Krantinių atramų remontas</t>
  </si>
  <si>
    <t xml:space="preserve">Atramų betoninio paviršiaus valymas smėliasrove </t>
  </si>
  <si>
    <t>Horizontalių lizdų Ø14 mm L=100 mm gręžimas</t>
  </si>
  <si>
    <t>Injektavimo pakerių sustatymas į išgręžtus lizdus</t>
  </si>
  <si>
    <t xml:space="preserve"> Betono plyšių užinjektavimas epoksidine derva </t>
  </si>
  <si>
    <t>Siūlių tarp akmenų mūro užtaisymas vandeniui nelaidžia elastinga mastika (ties 1 krantine atrama)</t>
  </si>
  <si>
    <t>Pažaidų užtaisymas  remontiniais mišiniais R4 ties 1 krantine atrama</t>
  </si>
  <si>
    <t>Lizdų gręžimas į esamą krantinę atramą (6 atrama) inkarams 
inkaruoti (horizontalūs lizdai Ø14 L=150 mm)</t>
  </si>
  <si>
    <t>Epoksido pagr. klijai armatūros strypams inkaruoti</t>
  </si>
  <si>
    <t xml:space="preserve">Krantinės atramos (6 atrama) paviršių torkretavimas </t>
  </si>
  <si>
    <t>Krantrinėse atramose galinės sienutės, sparnų zonos betonavimas</t>
  </si>
  <si>
    <t>Lizdų gręžimas (horizontalūs lizdai Ø16 L=200 mm)</t>
  </si>
  <si>
    <t>Įdėtinių detalių įrengimas</t>
  </si>
  <si>
    <t>Movų įrengimas Ø 16</t>
  </si>
  <si>
    <t>Movų įrengimas Ø 20</t>
  </si>
  <si>
    <t>Paviršių valymas aukšto slėgio vandens srove</t>
  </si>
  <si>
    <t>Paviršių, besiliečiančių su gruntu, nupurškimas bitumine emulsija</t>
  </si>
  <si>
    <t>Fasadinių paviršių gruntavimas, glaistymas ir padengimas elastiniais betono dažais</t>
  </si>
  <si>
    <t>Fasadinių paviršiaus padengimas Antigraffiti danga</t>
  </si>
  <si>
    <t>3.15</t>
  </si>
  <si>
    <t>3.16</t>
  </si>
  <si>
    <t>3.17</t>
  </si>
  <si>
    <t>3.18</t>
  </si>
  <si>
    <t>3.19</t>
  </si>
  <si>
    <t>3.20</t>
  </si>
  <si>
    <t>3.21</t>
  </si>
  <si>
    <t>4. Tarpinių atramų remontas</t>
  </si>
  <si>
    <t xml:space="preserve">Atramos armatūros padengimas antikorozine danga </t>
  </si>
  <si>
    <t>Pažaidų užtaisymas  remontiniais mišiniais R4</t>
  </si>
  <si>
    <t xml:space="preserve">Atramos betoninio fasadinio paviršiaus valymas smėliasrove </t>
  </si>
  <si>
    <t>5. Perdangos remontas</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</si>
  <si>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</si>
  <si>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</si>
  <si>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</si>
  <si>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</si>
  <si>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</si>
  <si>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</si>
  <si>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</si>
  <si>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</si>
  <si>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</si>
  <si>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</si>
  <si>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</si>
  <si>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</si>
  <si>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</si>
  <si>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</si>
  <si>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</si>
  <si>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</si>
  <si>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</si>
  <si>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</si>
  <si>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</si>
  <si>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</si>
  <si>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</si>
  <si>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</si>
  <si>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</si>
  <si>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</si>
  <si>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</si>
  <si>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</si>
  <si>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</si>
  <si>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</si>
  <si>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</si>
  <si>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</si>
  <si>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</si>
  <si>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</si>
  <si>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</si>
  <si>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</si>
  <si>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</si>
  <si>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</si>
  <si>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</si>
  <si>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</si>
  <si>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</si>
  <si>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</si>
  <si>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</si>
  <si>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</si>
  <si>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Pagalvių po atraminiais guoliais įrengimas</t>
  </si>
  <si>
    <t>Elastomerinių atraminių guolių įrengimas</t>
  </si>
  <si>
    <t xml:space="preserve">Perdangos betoninio paviršiaus valymas 
smėliasrove </t>
  </si>
  <si>
    <t>Gembės remontas (pagal remonto mazgą A)</t>
  </si>
  <si>
    <t>Išilginių sijų ant gembių įrengimas</t>
  </si>
  <si>
    <t>Anglies pluošto audinio klijavimas ant betoninio pagrindo</t>
  </si>
  <si>
    <t>Anglies pluošto audinio padengto paviršiaus padengimas elastingais betono dažais</t>
  </si>
  <si>
    <t>Likusio betoninio paviršiaus plovimas aukšto slėgio vandens srove, gruntavimas ir padengimas elastingais betono dažais</t>
  </si>
  <si>
    <t>Statinio perdangos valymas aukšto slėgio vandens srove prieš įrengiant išlyginamąjį betono sl.</t>
  </si>
  <si>
    <t xml:space="preserve">Išlyginamojo betono sl. įrengimas </t>
  </si>
  <si>
    <t>Išlyginamojo betono sl.  valymas aukšto slėgio vandens srove prieš klojant hidroizoliaciją</t>
  </si>
  <si>
    <t xml:space="preserve">Šalitilčio plokščių montavimas                                                                                 </t>
  </si>
  <si>
    <t xml:space="preserve">Tarpų tarp šalitilčio plokščių užsandarinimas mastika </t>
  </si>
  <si>
    <t xml:space="preserve">Šalitilčio plokščių ir tarpų tarp šalitilčio plokščių ir blokų sumonolitinimas </t>
  </si>
  <si>
    <t xml:space="preserve">Vienprofilinių deformacinių pjūvių įrengimas                                                                   </t>
  </si>
  <si>
    <t>Išlyginamojo betono sl. gruntavimas epoksidiniu gruntu t=1 mm</t>
  </si>
  <si>
    <t>Dvisluoksnės prilydomosios hidroizoliacijos įrengimas ant perdangos išlyg. sl. (užlenkiant ant šalitilčio pl.)</t>
  </si>
  <si>
    <t>Drenažinės juostos įrengimas</t>
  </si>
  <si>
    <t>Lietaus vandens nuleidimo šulinėlių įrengimas ant statinio</t>
  </si>
  <si>
    <t xml:space="preserve">Drenažinių šulinių po danga įrengimas         </t>
  </si>
  <si>
    <t>Tarpelių (dantelio) tarp šalitilčio plokščių užtaisymas vandeniui nelaidžia elastinga mastika</t>
  </si>
  <si>
    <t>Asfalto sluoksnių siūlės sandarinimas bitumine mastika</t>
  </si>
  <si>
    <t xml:space="preserve">Šalitilčio plokščių valymas aukšto slėgio vandens srove                  </t>
  </si>
  <si>
    <t xml:space="preserve">Šalitilčio plokščių padengimas neslystančia danga                        </t>
  </si>
  <si>
    <t>Metalinių vienpusių atitvarų montavimas ant statinio</t>
  </si>
  <si>
    <t>Komunikacijų lovelis (kopėčios) ( L=3 m, B=500 mm) cinkuotas, su tvirtinimo sistemos elementais (komunikacijoms prie statinio konstrukcijų tvirtinti)</t>
  </si>
  <si>
    <t>Ryšių kanalų įrengimas (PVC d110)</t>
  </si>
  <si>
    <t>Ryšių kanalo įrengimas (HDPE d50)</t>
  </si>
  <si>
    <t>5.45</t>
  </si>
  <si>
    <t>5.46</t>
  </si>
  <si>
    <t>5.47</t>
  </si>
  <si>
    <t xml:space="preserve"> Įdėtinių detalių įrengimas</t>
  </si>
  <si>
    <t xml:space="preserve"> PVC vamzdelių (Ø 50 mm, L-300 mm) sudėjimas</t>
  </si>
  <si>
    <t xml:space="preserve">Anglies pluošto lamelių klijavimas ant paruošto betono pagrindo </t>
  </si>
  <si>
    <t>Lietaus vandens nuleidimo ant statinio sistemos įrengimas</t>
  </si>
  <si>
    <t xml:space="preserve"> Apsauginio asfalto sl. gruntavimas bit. emulsija </t>
  </si>
  <si>
    <t>Apsauginio asfalto sl. SMA 8 S, h=2 cm paklojimas ant statinio perdangos</t>
  </si>
  <si>
    <t xml:space="preserve"> Apatinio asfalto sl. h = 4 cm AC 16 AS įrengimas ant statinio perdangos</t>
  </si>
  <si>
    <t xml:space="preserve">Apatinio asfalto sl. gruntavimas bit. emulsija </t>
  </si>
  <si>
    <t xml:space="preserve"> Viršutinio asfalto sl. h = 4 cm SMA 11 S įrengimas ant statinio perdangos </t>
  </si>
  <si>
    <t xml:space="preserve"> Viršutinio asfalto sl. h=4 cm MA 11 S įrengimas prie borto ir šalitilčio plokštės</t>
  </si>
  <si>
    <t>Metalinių cinkuotų turėklų sekcijų montavimas ant statinio perdangos</t>
  </si>
  <si>
    <t>6. Prieigų įrengimas</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</si>
  <si>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</si>
  <si>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</si>
  <si>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</si>
  <si>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</si>
  <si>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</si>
  <si>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</si>
  <si>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</si>
  <si>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</si>
  <si>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</si>
  <si>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</si>
  <si>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</si>
  <si>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</si>
  <si>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</si>
  <si>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</si>
  <si>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</si>
  <si>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</si>
  <si>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</si>
  <si>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</si>
  <si>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</si>
  <si>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</si>
  <si>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</si>
  <si>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</si>
  <si>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</si>
  <si>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</si>
  <si>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</si>
  <si>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</si>
  <si>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</si>
  <si>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</si>
  <si>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</si>
  <si>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</si>
  <si>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</si>
  <si>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</si>
  <si>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</si>
  <si>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</si>
  <si>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</si>
  <si>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</si>
  <si>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</si>
  <si>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</si>
  <si>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</si>
  <si>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</si>
  <si>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</si>
  <si>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</si>
  <si>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</si>
  <si>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 xml:space="preserve">Skaldos prizmės po gulekšniu įrengimas h=40 cm </t>
  </si>
  <si>
    <t xml:space="preserve">Gulekšnių montavimas                                                                                           </t>
  </si>
  <si>
    <t xml:space="preserve"> Gulekšnių sumonolitinimas tarpusavyje </t>
  </si>
  <si>
    <t xml:space="preserve">Pereinamųjų plokščių montavimas </t>
  </si>
  <si>
    <t>Monolitinės pereinamosios plokštės įrengimas</t>
  </si>
  <si>
    <t>Pereinamųjų plokščių betonavimas tarpusavyje</t>
  </si>
  <si>
    <t>Tarpo tarp sparno ir pereinamųjų plokščių užpylimas mineralinių medžiagų mišinio sl. 22/32 sl. hvid = 20 cm ir sutankinimas</t>
  </si>
  <si>
    <t>Armuoto betono sl. h = 15 cm tarpuose tarp pereinamųjų  plokščių ir krantinių atramų sparnų įrengimas</t>
  </si>
  <si>
    <t>Pereinamųjų plokščių, armuoto betono sl. krantinės atramos hor. pviršiaus valymas aukšto slėgio vandens srove</t>
  </si>
  <si>
    <t>Išlyginamojo betono sl. hvid = 4 cm įrengimas ant pereinamųjų plokščių</t>
  </si>
  <si>
    <t xml:space="preserve">Išlyginamojo betono sl. valymas aukšto slėgio vandens srove </t>
  </si>
  <si>
    <t>Dvisluoksnės prilydomosios hidroizoliacijos įrengimas ant pereinamųjų plokščių užlenkiant ant sparnų</t>
  </si>
  <si>
    <t>Skaldos pagrindo sluoksnio iš nesurištųjų mineralinių medžiagų mišinio fr. 0/45 h-20cm įrengimas</t>
  </si>
  <si>
    <t>Apsauginio šalčiui atsparaus sluoksnio h-60cm įrengimas</t>
  </si>
  <si>
    <t>Vandens surinkimo šulinėlių statinio prieigose įrengimas</t>
  </si>
  <si>
    <t>Apžiūros šulinėlių įrengimas</t>
  </si>
  <si>
    <t>Betoninių gatvės bortų 100x30x15 cm ant C20/25 betoninio  pagrindo įrengimas</t>
  </si>
  <si>
    <t>15 cm storio nesurištų mineralinių medžiagų mišinio fr. 0/32 įrengimas</t>
  </si>
  <si>
    <t>Plytelių 50x50x8 cm įrengimas ant 3 cm storio pasluoksnio iš atsijų fr. 0/5</t>
  </si>
  <si>
    <t>Vejos bortų 100.8.20 ant C12/15 betoninio pagrindo įrengimas</t>
  </si>
  <si>
    <t>Gelžbetoninių surenkamų šlaitinių laiptų įrengimas</t>
  </si>
  <si>
    <t>Esamų šlaitinių laiptų plovimas aukšto slėgio vandens srove</t>
  </si>
  <si>
    <t>Šlaitinių laiptų betono sluoksnio atstatymas hvid-3 cm remontiniais mišiniais</t>
  </si>
  <si>
    <t>Esamų šlaitinių laiptų turėklų valymas, smėliasrove ir padengimas antikorozine danga</t>
  </si>
  <si>
    <t>Esamų šlaitų tvirtinimo plokščių plovimas aukšto slėgio vandens srove</t>
  </si>
  <si>
    <t>Esamų graffiti valymas smėliasrove nuo šlaitų tvirtinimo plokščių</t>
  </si>
  <si>
    <t>Esamų šlaitų tvirtinimo plokščių atstatymas hvid-3 cm remontiniais mišiniais</t>
  </si>
  <si>
    <t>Šlaito tvirtinimo plokščių įrengimas/atstatymas</t>
  </si>
  <si>
    <t xml:space="preserve"> Metalinių vienpusių kelio atitvarų sukalamų į gruntą įrengimas statinio prieigose    </t>
  </si>
  <si>
    <t xml:space="preserve">Apsauginės cinkuotos pėsčiųjų tvorelės įrengimas ant betoninio pagrindo (senamiesčio pusėje)    </t>
  </si>
  <si>
    <t>Pagrindo sutvirtinimas akmenų mėtiniu</t>
  </si>
  <si>
    <t xml:space="preserve">Apsauginio asfalto sl. SMA 8 S  h=2 cm įrengimas ant pereinamųjų plokščių   </t>
  </si>
  <si>
    <t>Apsauginio asfalto sl gruntavimas bitumine emulsija</t>
  </si>
  <si>
    <t>Asfalto mišinio SMA 8 S prizmės įrengimas ant pereinamųjų plokščių</t>
  </si>
  <si>
    <t xml:space="preserve"> Asfalto prizmės gruntavimas bitumine emulsija</t>
  </si>
  <si>
    <t>Asfalto apatinio sl. gruntavimas bitumine emulsija</t>
  </si>
  <si>
    <t>Asfalto pagrindo sl. h=10 cm AC 32 PN įrengimas</t>
  </si>
  <si>
    <t>Asfalto pagrindo sl. gruntavimas bitumine emulsija</t>
  </si>
  <si>
    <t xml:space="preserve">Asfalto viršutinio sl. h=4 cm AC 11 VN įrengimas  </t>
  </si>
  <si>
    <t xml:space="preserve"> Asfalto pagrindo sl. h=10 cm AC 32 PN įrengimas   </t>
  </si>
  <si>
    <t xml:space="preserve"> Asfalto pagrindo sl. gruntavimas bitumine emulsija</t>
  </si>
  <si>
    <t xml:space="preserve">Asfalto apatinis sl. h=8 cm AC 22 AS įrengimas                                                              </t>
  </si>
  <si>
    <t xml:space="preserve"> Asfalto viršutinio sl. h=4 cm AC 11 VN įrengimas  </t>
  </si>
  <si>
    <t>Trinkelių dangos įrengimas h- 8 cm ant 3 cm storio pasluoksnio iš atsijų fr. 0/5 (panaudojant esamas trinkeles)</t>
  </si>
  <si>
    <t>Trinkelių dangos įrengimas h- 8 cm ant 3 cm storio pasluoksnio iš atsijų fr. 0/5 (įrengiant naujas trinkeles)</t>
  </si>
  <si>
    <t>6.48</t>
  </si>
  <si>
    <t>6.49</t>
  </si>
  <si>
    <t>7. Baigiamieji darbai</t>
  </si>
  <si>
    <t>7.1</t>
  </si>
  <si>
    <t>7.2</t>
  </si>
  <si>
    <t>Sankasos šlaitų ir griovių planiravimas</t>
  </si>
  <si>
    <t>Sankasos šlaitų sutvirtinimas dirvožemio sl. h=10 cm, panaudojant esamą dirvožemį</t>
  </si>
  <si>
    <t>Iš viso skyriuje 7, Eur be PVM</t>
  </si>
  <si>
    <t>Iš viso skyriuje 8, 
Eur be PVM</t>
  </si>
  <si>
    <t>8. Kiti darbai</t>
  </si>
  <si>
    <t>8.1</t>
  </si>
  <si>
    <t>DARBŲ KIEKIŲ ŽINIARAŠTIS NR. 2 – ELEKTRONINIŲ RYŠIŲ DALIS</t>
  </si>
  <si>
    <t>1. Medžiagos</t>
  </si>
  <si>
    <t>2. Montavimo darbai</t>
  </si>
  <si>
    <t>1.14</t>
  </si>
  <si>
    <t>1.15</t>
  </si>
  <si>
    <t>1.16</t>
  </si>
  <si>
    <t>Kabelio 200x2x0,5 jungiamoji mova (komplekte laidininkų jungtys)</t>
  </si>
  <si>
    <t>Kabelio 1x4x1,2 jungiamoji mova (komplekte laidininkų jungtys)</t>
  </si>
  <si>
    <t>Šviesolaidinis kabelis 96 sk. SM tipo</t>
  </si>
  <si>
    <t>Šviesolaidinio kabelio 96 sk. mova</t>
  </si>
  <si>
    <t>Šviesolaidinis kabelis 48 sk. SM tipo</t>
  </si>
  <si>
    <t>Šviesolaidinio kabelio 48 sk. mova</t>
  </si>
  <si>
    <t>Šviesolaidinis kabelis 24 sk. SM tipo</t>
  </si>
  <si>
    <t>Šviesolaidinio kabelio 24 sk. mova</t>
  </si>
  <si>
    <t>Šviesolaidinis kabelis 12 sk. SM tipo</t>
  </si>
  <si>
    <t>Šviesolaidinio kabelio 12 sk. mova</t>
  </si>
  <si>
    <t>Termofitai šviesolaidinių kabelių skaiduloms</t>
  </si>
  <si>
    <t>Vamzdis d63 N450</t>
  </si>
  <si>
    <t>Vamzdis d63 (uždaram perėjimui)</t>
  </si>
  <si>
    <t>Sandarikliai</t>
  </si>
  <si>
    <t>Papildomos montavimo medžiagos</t>
  </si>
  <si>
    <t>Kabelis Cu 3x2,5mm2</t>
  </si>
  <si>
    <t>2.22</t>
  </si>
  <si>
    <t>2.23</t>
  </si>
  <si>
    <t>2.24</t>
  </si>
  <si>
    <t>Ryšių kabelio (varinio) įvėrimas į kanalą</t>
  </si>
  <si>
    <t>Kabelio movos įrengimas</t>
  </si>
  <si>
    <t>Ryšių kabelio (šviesolaidinio) įvėrimas į kanalą</t>
  </si>
  <si>
    <t>TELIA LIETUVA AB šviesolaidinio kabelio 96sk. movos sumontavimas/virinimas (Darbus atlieka TELIA LIETUVA AB rangovas UAB Lantelis)</t>
  </si>
  <si>
    <t>TELIA LIETUVA AB šviesolaidinio kabelio 48sk. movos sumontavimas/virinimas (Darbus atlieka TELIA LIETUVA AB rangovas UAB Lantelis)</t>
  </si>
  <si>
    <t>TELIA LIETUVA AB šviesolaidinio kabelio 48sk. esamos movos pervirinimas (Darbus atlieka TELIA LIETUVA AB rangovas UAB Lantelis)</t>
  </si>
  <si>
    <t>TELIA LIETUVA AB šviesolaidinio kabelio 24sk. movos sumontavimas/virinimas (Darbus atlieka TELIA LIETUVA AB rangovas UAB Lantelis)</t>
  </si>
  <si>
    <t>TELIA LIETUVA AB šviesolaidinio kabelio 12sk. movos sumontavimas/virinimas (Darbus atlieka TELIA LIETUVA AB rangovas UAB Lantelis)</t>
  </si>
  <si>
    <t>Šviesolaidinio kabelio movos pervirinimas 48sk. kab. (VšĮ „Plačiajuostis internetas“)</t>
  </si>
  <si>
    <t>Šviesolaidinio kabelio movos montavimas 96sk. kab. (UAB „Cgate“)</t>
  </si>
  <si>
    <t>Kabelių žymėjimas šuliniuose</t>
  </si>
  <si>
    <t>Esamų kabelių (šviesolaidinių) išvėrimas esamoje RKKS</t>
  </si>
  <si>
    <t>Esamų kabelių (varinių) demontavimas esamoje RKKS</t>
  </si>
  <si>
    <t>Uždaro perėjimo įrengimas</t>
  </si>
  <si>
    <t>Tranšėjos kasimas/užpylimas</t>
  </si>
  <si>
    <t>Vamzdžio paklojimas konstrukcijomis</t>
  </si>
  <si>
    <t>Elektros kabelio paklojimas vamzdyje</t>
  </si>
  <si>
    <t>Elektros kabelio prijungimas</t>
  </si>
  <si>
    <t>Esamos vaizdo kameros su įranga demontavimas</t>
  </si>
  <si>
    <t>Esamos vaizdo kameros su įranga sumontavimas</t>
  </si>
  <si>
    <t>Matavimai</t>
  </si>
  <si>
    <t>Išpildomosios dokumentacijos parengimas</t>
  </si>
  <si>
    <t>Vandens ištraukimas iš šulinių</t>
  </si>
  <si>
    <t>Papildomi darbai</t>
  </si>
  <si>
    <t>DARBŲ KIEKIŲ ŽINIARAŠTIS NR. 3 – ELEKTROTECHNINĖ DALIS. APŠVIETIMAS</t>
  </si>
  <si>
    <t>Šviestuvas LED 20W</t>
  </si>
  <si>
    <t>Atrama šviestuvams. H=8m (flanšinė)</t>
  </si>
  <si>
    <t>Gembė 1x1,5m</t>
  </si>
  <si>
    <t>Kabelis aliuminio gyslomis 5x25mm²</t>
  </si>
  <si>
    <t>1kV galinė mova su terminiais vamzdeliais 5x25mm²</t>
  </si>
  <si>
    <t>1kV jungiamoji mova su terminiais vamzdeliais 5x25mm²</t>
  </si>
  <si>
    <t>PE vamzdis Ø50mm</t>
  </si>
  <si>
    <t>Kabelio signalinė juosta</t>
  </si>
  <si>
    <t xml:space="preserve">Atsišakojimo gnybtynas </t>
  </si>
  <si>
    <t>Automatinis jungiklis 1P C6A (montuojamas atramoje)</t>
  </si>
  <si>
    <t>Elektros įrenginių žymenys</t>
  </si>
  <si>
    <t>Cinkuota viela d8</t>
  </si>
  <si>
    <t>Kabelis vario gyslomis 3x1.5 mm² su dviguba PVC izoliacija</t>
  </si>
  <si>
    <t>Tranšėjos kasimas, užpylimas ir tankinimas rankiniu būdu</t>
  </si>
  <si>
    <t>Tranšėjos kasimas, užpylimas ir tankinimas mechanizuotu būdu</t>
  </si>
  <si>
    <t>Kabelio signalinės juostos paklojimas</t>
  </si>
  <si>
    <t>PE vamzdžių d50 paklojimas tranšėjoje</t>
  </si>
  <si>
    <t>PE vamzdžių d50 paklojimas ant konstrukcijų pritvirtinant</t>
  </si>
  <si>
    <t>Kabelio įtraukimas į PE/PP vamzdį</t>
  </si>
  <si>
    <t>Atramų pastatymas ant pagrindo</t>
  </si>
  <si>
    <t>Šviestuvų montavimas ir prijungimas</t>
  </si>
  <si>
    <t>Galinės movos su terminiais vamzdeliais montavimas</t>
  </si>
  <si>
    <t>Jungiamosios movos montavimas</t>
  </si>
  <si>
    <t>Atsišakojimo gnybtų sumontavimas atramos viduje</t>
  </si>
  <si>
    <t>Automatinio jungiklio montavimas atramoje</t>
  </si>
  <si>
    <t>Kabelio apšvietimo atramoje pravėrimas</t>
  </si>
  <si>
    <t>Elektros įrenginių žymėjimas</t>
  </si>
  <si>
    <t>Apšvietimo atramų prijungimas prie įžeminimo kontūro</t>
  </si>
  <si>
    <t>Kabelio izoliacijos varžos matavimas</t>
  </si>
  <si>
    <t>Fazinio ir nulinio laidų grandinės varžos matavimas</t>
  </si>
  <si>
    <t>Sistemos paleidimo ir derinimo darbai</t>
  </si>
  <si>
    <t>Išpildomoji nuotrauka</t>
  </si>
  <si>
    <t>vnt./m</t>
  </si>
  <si>
    <t>IŠ VISO ŽINIARAŠTYJE 3, EUR BE PVM</t>
  </si>
  <si>
    <t>ELEKTRONINIŲ RYŠIŲ DALIS</t>
  </si>
  <si>
    <t>ELEKTROTECHNINĖ DALIS. APŠVIETIMAS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</si>
  <si>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0"/>
        <rFont val="Times New Roman"/>
        <family val="1"/>
        <charset val="186"/>
      </rPr>
      <t>AB „Kelių priežiūra“ Ukmergės kelių tarnybos Širvintų meistrija, Zibalų g. 55, Širvintos;.</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</si>
  <si>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Pastaba: Rangovas statybvietės išlaidose arba laisvai pasirinktoje (-ose) darbų kiekių žiniaraščių eilutėje (-ėse) turi įsivertinti visus su sutarties vykdymu susijusius dokumentus (įskaitant deklaracijos apie statybos užbaigimą parengimą ir perdavimą užsakovui).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</si>
</sst>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21" x14ac:knownFonts="1">
    <font>
      <sz val="11"/>
      <color theme="1"/>
      <name val="Arial"/>
      <family val="2"/>
      <charset val="186"/>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sz val="11"/>
      <color theme="1"/>
      <name val="Calibri"/>
      <family val="2"/>
      <charset val="186"/>
      <scheme val="minor"/>
    </font>
    <font>
      <sz val="11"/>
      <name val="Times New Roman"/>
      <family val="1"/>
    </font>
    <font>
      <b/>
      <i/>
      <sz val="1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8" fillId="0" borderId="0"/>
  </cellStyleXfs>
  <cellXfs count="177">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0" fontId="6"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5" fillId="0" borderId="4" xfId="2" applyFont="1" applyBorder="1" applyAlignment="1" applyProtection="1">
      <alignment horizontal="center" vertical="center" wrapText="1"/>
    </xf>
    <xf numFmtId="0" fontId="6" fillId="0" borderId="5" xfId="2" applyFont="1" applyBorder="1" applyAlignment="1" applyProtection="1">
      <alignment horizontal="center" vertical="center" wrapText="1"/>
    </xf>
    <xf numFmtId="0" fontId="5" fillId="0" borderId="6" xfId="2" applyFont="1" applyBorder="1" applyAlignment="1" applyProtection="1">
      <alignment horizontal="center" vertical="center" wrapText="1"/>
    </xf>
    <xf numFmtId="0" fontId="5" fillId="0" borderId="6" xfId="2" applyNumberFormat="1" applyFont="1" applyBorder="1" applyAlignment="1" applyProtection="1">
      <alignment horizontal="center" vertical="center" wrapText="1"/>
    </xf>
    <xf numFmtId="0" fontId="5" fillId="0" borderId="6" xfId="1" applyFont="1" applyBorder="1" applyAlignment="1" applyProtection="1">
      <alignment horizontal="center" vertical="center" wrapText="1"/>
    </xf>
    <xf numFmtId="0" fontId="6" fillId="0" borderId="7" xfId="1" applyFont="1" applyBorder="1" applyAlignment="1" applyProtection="1">
      <alignment horizontal="center" vertical="center" wrapText="1"/>
    </xf>
    <xf numFmtId="49" fontId="8" fillId="0" borderId="8" xfId="0" applyNumberFormat="1" applyFont="1" applyBorder="1" applyAlignment="1">
      <alignment horizontal="center" vertical="center" wrapText="1"/>
    </xf>
    <xf numFmtId="49" fontId="3" fillId="0" borderId="9" xfId="0" applyNumberFormat="1" applyFont="1" applyBorder="1" applyAlignment="1">
      <alignment horizontal="left" vertical="center" wrapText="1"/>
    </xf>
    <xf numFmtId="49" fontId="3" fillId="0" borderId="9" xfId="0" applyNumberFormat="1" applyFont="1" applyBorder="1" applyAlignment="1">
      <alignment horizontal="center" vertical="center" wrapText="1"/>
    </xf>
    <xf numFmtId="4" fontId="3" fillId="4" borderId="9" xfId="3" applyNumberFormat="1" applyFont="1" applyFill="1" applyBorder="1" applyAlignment="1" applyProtection="1">
      <alignment horizontal="center" vertical="center" wrapText="1"/>
      <protection locked="0"/>
    </xf>
    <xf numFmtId="4" fontId="3" fillId="0" borderId="10"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3" fillId="0" borderId="12" xfId="0" applyNumberFormat="1" applyFont="1" applyBorder="1" applyAlignment="1">
      <alignment horizontal="left" vertical="center" wrapText="1"/>
    </xf>
    <xf numFmtId="49" fontId="3" fillId="0" borderId="12" xfId="0" applyNumberFormat="1" applyFont="1" applyBorder="1" applyAlignment="1">
      <alignment horizontal="center" vertical="center" wrapText="1"/>
    </xf>
    <xf numFmtId="4" fontId="3" fillId="4" borderId="12" xfId="3" applyNumberFormat="1" applyFont="1" applyFill="1" applyBorder="1" applyAlignment="1" applyProtection="1">
      <alignment horizontal="center" vertical="center" wrapText="1"/>
      <protection locked="0"/>
    </xf>
    <xf numFmtId="4" fontId="3" fillId="0" borderId="13" xfId="0" applyNumberFormat="1" applyFont="1" applyBorder="1" applyAlignment="1">
      <alignment horizontal="center" vertical="center" wrapText="1"/>
    </xf>
    <xf numFmtId="4" fontId="3" fillId="4" borderId="14" xfId="3" applyNumberFormat="1" applyFont="1" applyFill="1" applyBorder="1" applyAlignment="1" applyProtection="1">
      <alignment horizontal="center" vertical="center" wrapText="1"/>
      <protection locked="0"/>
    </xf>
    <xf numFmtId="49" fontId="8" fillId="0" borderId="4"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4" fontId="6" fillId="0" borderId="15" xfId="0" applyNumberFormat="1" applyFont="1" applyBorder="1" applyAlignment="1" applyProtection="1">
      <alignment horizontal="center" vertical="center" wrapText="1"/>
      <protection locked="0"/>
    </xf>
    <xf numFmtId="4" fontId="6" fillId="0" borderId="16" xfId="0" applyNumberFormat="1" applyFont="1" applyBorder="1" applyAlignment="1" applyProtection="1">
      <alignment horizontal="center" vertical="center"/>
      <protection locked="0"/>
    </xf>
    <xf numFmtId="49" fontId="8" fillId="0" borderId="17" xfId="0" applyNumberFormat="1" applyFont="1" applyBorder="1" applyAlignment="1">
      <alignment horizontal="center" vertical="center" wrapText="1"/>
    </xf>
    <xf numFmtId="0" fontId="3" fillId="0" borderId="12" xfId="0" applyFont="1" applyBorder="1" applyAlignment="1">
      <alignment vertical="center" wrapText="1"/>
    </xf>
    <xf numFmtId="4" fontId="3" fillId="0" borderId="19" xfId="0" applyNumberFormat="1" applyFont="1" applyBorder="1" applyAlignment="1">
      <alignment horizontal="center" vertical="center" wrapText="1"/>
    </xf>
    <xf numFmtId="0" fontId="9" fillId="0" borderId="0" xfId="0" applyFont="1" applyAlignment="1" applyProtection="1">
      <alignment wrapText="1"/>
      <protection locked="0"/>
    </xf>
    <xf numFmtId="49" fontId="3" fillId="0" borderId="14" xfId="0" applyNumberFormat="1" applyFont="1" applyBorder="1" applyAlignment="1">
      <alignment horizontal="center" vertical="center" wrapText="1"/>
    </xf>
    <xf numFmtId="0" fontId="3" fillId="0" borderId="22" xfId="0" applyFont="1" applyBorder="1" applyAlignment="1">
      <alignment vertical="center" wrapText="1"/>
    </xf>
    <xf numFmtId="4" fontId="3" fillId="0" borderId="23" xfId="0" applyNumberFormat="1" applyFont="1" applyBorder="1" applyAlignment="1">
      <alignment horizontal="center" vertical="center" wrapText="1"/>
    </xf>
    <xf numFmtId="4" fontId="7" fillId="4" borderId="9" xfId="3" applyNumberFormat="1" applyFont="1" applyFill="1" applyBorder="1" applyAlignment="1" applyProtection="1">
      <alignment horizontal="center" vertical="center" wrapText="1"/>
      <protection locked="0"/>
    </xf>
    <xf numFmtId="0" fontId="3" fillId="0" borderId="14" xfId="0" applyFont="1" applyBorder="1" applyAlignment="1">
      <alignment vertical="center" wrapText="1"/>
    </xf>
    <xf numFmtId="49" fontId="8" fillId="0" borderId="25"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14" xfId="0" applyNumberFormat="1" applyFont="1" applyBorder="1" applyAlignment="1">
      <alignment horizontal="left" vertical="center" wrapText="1"/>
    </xf>
    <xf numFmtId="4" fontId="9" fillId="4" borderId="6" xfId="0" applyNumberFormat="1" applyFont="1" applyFill="1" applyBorder="1" applyAlignment="1" applyProtection="1">
      <alignment horizontal="center" vertical="center" wrapText="1"/>
      <protection locked="0"/>
    </xf>
    <xf numFmtId="49" fontId="3" fillId="0" borderId="29" xfId="0" applyNumberFormat="1" applyFont="1" applyBorder="1" applyAlignment="1">
      <alignment horizontal="center" vertical="center" wrapText="1"/>
    </xf>
    <xf numFmtId="49" fontId="3" fillId="0" borderId="21" xfId="0" applyNumberFormat="1" applyFont="1" applyBorder="1" applyAlignment="1">
      <alignment horizontal="center" vertical="center" wrapText="1"/>
    </xf>
    <xf numFmtId="0" fontId="9" fillId="0" borderId="0" xfId="0" applyFont="1" applyProtection="1">
      <protection locked="0"/>
    </xf>
    <xf numFmtId="4" fontId="6" fillId="0" borderId="30" xfId="0" applyNumberFormat="1" applyFont="1" applyBorder="1" applyAlignment="1" applyProtection="1">
      <alignment horizontal="center" vertical="center"/>
      <protection locked="0"/>
    </xf>
    <xf numFmtId="0" fontId="7" fillId="0" borderId="0" xfId="3" applyFont="1" applyAlignment="1">
      <alignment vertical="center" wrapText="1"/>
    </xf>
    <xf numFmtId="0" fontId="7" fillId="0" borderId="0" xfId="3" applyFont="1" applyAlignment="1">
      <alignment vertical="center"/>
    </xf>
    <xf numFmtId="0" fontId="6" fillId="0" borderId="33" xfId="4" applyFont="1" applyBorder="1" applyAlignment="1">
      <alignment horizontal="center" vertical="center" wrapText="1"/>
    </xf>
    <xf numFmtId="4" fontId="6" fillId="0" borderId="28" xfId="4" applyNumberFormat="1"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center" wrapText="1"/>
    </xf>
    <xf numFmtId="0" fontId="4" fillId="0" borderId="0" xfId="0" applyFont="1"/>
    <xf numFmtId="0" fontId="4" fillId="0" borderId="0" xfId="0" applyFont="1" applyAlignment="1" applyProtection="1">
      <alignment horizontal="center" vertical="center"/>
      <protection locked="0"/>
    </xf>
    <xf numFmtId="0" fontId="10" fillId="0" borderId="14" xfId="0" applyFont="1" applyBorder="1" applyAlignment="1">
      <alignment horizontal="center" vertical="center"/>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0" fontId="3" fillId="0" borderId="22" xfId="0" applyFont="1" applyBorder="1" applyAlignment="1" applyProtection="1">
      <alignment vertical="center" wrapText="1"/>
      <protection locked="0"/>
    </xf>
    <xf numFmtId="0" fontId="3" fillId="0" borderId="22" xfId="2" applyFont="1" applyBorder="1" applyAlignment="1" applyProtection="1">
      <alignment horizontal="center" vertical="center" wrapText="1"/>
    </xf>
    <xf numFmtId="4" fontId="3" fillId="4" borderId="22" xfId="3" applyNumberFormat="1" applyFont="1" applyFill="1" applyBorder="1" applyAlignment="1" applyProtection="1">
      <alignment horizontal="center" vertical="center" wrapText="1"/>
      <protection locked="0"/>
    </xf>
    <xf numFmtId="49" fontId="8" fillId="0" borderId="14" xfId="0" applyNumberFormat="1" applyFont="1" applyBorder="1" applyAlignment="1">
      <alignment horizontal="center" vertical="center" wrapText="1"/>
    </xf>
    <xf numFmtId="0" fontId="3" fillId="0" borderId="9" xfId="0" applyFont="1" applyBorder="1" applyAlignment="1" applyProtection="1">
      <alignment vertical="center" wrapText="1"/>
      <protection locked="0"/>
    </xf>
    <xf numFmtId="0" fontId="3" fillId="0" borderId="9" xfId="2" applyFont="1" applyBorder="1" applyAlignment="1" applyProtection="1">
      <alignment horizontal="center" vertical="center" wrapText="1"/>
    </xf>
    <xf numFmtId="0" fontId="5" fillId="0" borderId="5" xfId="2" applyFont="1" applyBorder="1" applyAlignment="1" applyProtection="1">
      <alignment horizontal="center" vertical="center" wrapText="1"/>
    </xf>
    <xf numFmtId="4" fontId="6" fillId="4" borderId="9" xfId="4" applyNumberFormat="1" applyFont="1" applyFill="1" applyBorder="1" applyAlignment="1" applyProtection="1">
      <alignment horizontal="center" vertical="center" wrapText="1"/>
      <protection locked="0"/>
    </xf>
    <xf numFmtId="0" fontId="12" fillId="0" borderId="0" xfId="0" applyFont="1"/>
    <xf numFmtId="4" fontId="6" fillId="4" borderId="14" xfId="4" applyNumberFormat="1" applyFont="1" applyFill="1" applyBorder="1" applyAlignment="1" applyProtection="1">
      <alignment horizontal="center" vertical="center" wrapText="1"/>
      <protection locked="0"/>
    </xf>
    <xf numFmtId="0" fontId="6" fillId="0" borderId="0" xfId="0" applyFont="1" applyAlignment="1">
      <alignment horizontal="center" vertical="center" wrapText="1"/>
    </xf>
    <xf numFmtId="4" fontId="6" fillId="0" borderId="27" xfId="0" applyNumberFormat="1" applyFont="1" applyBorder="1" applyAlignment="1">
      <alignment horizontal="center" vertical="center" wrapText="1"/>
    </xf>
    <xf numFmtId="4" fontId="6" fillId="0" borderId="16" xfId="0" applyNumberFormat="1" applyFont="1" applyBorder="1" applyAlignment="1">
      <alignment horizontal="center" vertical="center"/>
    </xf>
    <xf numFmtId="165" fontId="3" fillId="4" borderId="9" xfId="0" applyNumberFormat="1" applyFont="1" applyFill="1" applyBorder="1" applyAlignment="1" applyProtection="1">
      <alignment horizontal="center" vertical="center"/>
      <protection locked="0"/>
    </xf>
    <xf numFmtId="0" fontId="3" fillId="0" borderId="0" xfId="0" applyFont="1" applyAlignment="1">
      <alignment wrapText="1"/>
    </xf>
    <xf numFmtId="0" fontId="9" fillId="0" borderId="0" xfId="0" applyFont="1" applyAlignment="1">
      <alignment wrapText="1"/>
    </xf>
    <xf numFmtId="165" fontId="3" fillId="4" borderId="14" xfId="0" applyNumberFormat="1" applyFont="1" applyFill="1" applyBorder="1" applyAlignment="1" applyProtection="1">
      <alignment horizontal="center" vertical="center"/>
      <protection locked="0"/>
    </xf>
    <xf numFmtId="165" fontId="3" fillId="4" borderId="6" xfId="0" applyNumberFormat="1" applyFont="1" applyFill="1" applyBorder="1" applyAlignment="1" applyProtection="1">
      <alignment horizontal="center" vertical="center"/>
      <protection locked="0"/>
    </xf>
    <xf numFmtId="4" fontId="6" fillId="0" borderId="0" xfId="0" applyNumberFormat="1" applyFont="1" applyAlignment="1">
      <alignment horizontal="center" vertical="center"/>
    </xf>
    <xf numFmtId="0" fontId="6" fillId="0" borderId="0" xfId="3" applyFont="1" applyAlignment="1">
      <alignment vertical="center" wrapText="1"/>
    </xf>
    <xf numFmtId="0" fontId="6" fillId="0" borderId="0" xfId="3" applyFont="1" applyAlignment="1">
      <alignment vertical="center"/>
    </xf>
    <xf numFmtId="4" fontId="6" fillId="0" borderId="0" xfId="3" applyNumberFormat="1" applyFont="1" applyAlignment="1">
      <alignment horizontal="right" vertical="center" wrapText="1"/>
    </xf>
    <xf numFmtId="4" fontId="6" fillId="0" borderId="0" xfId="3" applyNumberFormat="1" applyFont="1" applyAlignment="1">
      <alignment horizontal="right" vertical="center"/>
    </xf>
    <xf numFmtId="0" fontId="6" fillId="0" borderId="0" xfId="3" applyFont="1" applyAlignment="1">
      <alignment horizontal="right" vertical="center"/>
    </xf>
    <xf numFmtId="4" fontId="6" fillId="0" borderId="0" xfId="4" applyNumberFormat="1" applyFont="1" applyAlignment="1">
      <alignment horizontal="center" vertical="center" wrapText="1"/>
    </xf>
    <xf numFmtId="0" fontId="6" fillId="0" borderId="0" xfId="3"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center" vertical="center" wrapText="1"/>
    </xf>
    <xf numFmtId="0" fontId="4" fillId="0" borderId="0" xfId="0" applyFont="1" applyAlignment="1">
      <alignment horizontal="center" vertical="center"/>
    </xf>
    <xf numFmtId="0" fontId="15" fillId="0" borderId="14" xfId="0" applyFont="1" applyBorder="1" applyAlignment="1">
      <alignment horizontal="center" vertical="center" wrapText="1"/>
    </xf>
    <xf numFmtId="0" fontId="10" fillId="0" borderId="14" xfId="0" applyFont="1" applyBorder="1" applyAlignment="1">
      <alignment vertical="center"/>
    </xf>
    <xf numFmtId="4" fontId="16" fillId="0" borderId="14" xfId="0" applyNumberFormat="1" applyFont="1" applyBorder="1" applyAlignment="1">
      <alignment horizontal="center" vertical="center"/>
    </xf>
    <xf numFmtId="0" fontId="15" fillId="0" borderId="14" xfId="0" applyFont="1" applyBorder="1" applyAlignment="1">
      <alignment horizontal="right" vertical="center"/>
    </xf>
    <xf numFmtId="164" fontId="3" fillId="6" borderId="14" xfId="0" applyNumberFormat="1" applyFont="1" applyFill="1" applyBorder="1" applyAlignment="1">
      <alignment horizontal="center" vertical="center"/>
    </xf>
    <xf numFmtId="0" fontId="3" fillId="6" borderId="9" xfId="0" applyFont="1" applyFill="1" applyBorder="1" applyAlignment="1">
      <alignment horizontal="center" vertical="center"/>
    </xf>
    <xf numFmtId="0" fontId="3" fillId="6" borderId="34" xfId="0" applyFont="1" applyFill="1" applyBorder="1" applyAlignment="1">
      <alignment horizontal="center" vertical="center"/>
    </xf>
    <xf numFmtId="0" fontId="3" fillId="6" borderId="14" xfId="0" applyFont="1" applyFill="1" applyBorder="1" applyAlignment="1">
      <alignment horizontal="center" vertical="center"/>
    </xf>
    <xf numFmtId="4" fontId="6" fillId="0" borderId="15" xfId="0" applyNumberFormat="1" applyFont="1" applyBorder="1" applyAlignment="1">
      <alignment horizontal="center" vertical="center" wrapText="1"/>
    </xf>
    <xf numFmtId="49" fontId="8" fillId="0" borderId="39" xfId="0" applyNumberFormat="1" applyFont="1" applyBorder="1" applyAlignment="1">
      <alignment horizontal="center" vertical="center" wrapText="1"/>
    </xf>
    <xf numFmtId="164" fontId="3" fillId="6" borderId="9" xfId="0" applyNumberFormat="1" applyFont="1" applyFill="1" applyBorder="1" applyAlignment="1">
      <alignment horizontal="center" vertical="center"/>
    </xf>
    <xf numFmtId="4" fontId="7" fillId="4" borderId="14" xfId="3" applyNumberFormat="1" applyFont="1" applyFill="1" applyBorder="1" applyAlignment="1" applyProtection="1">
      <alignment horizontal="center" vertical="center" wrapText="1"/>
      <protection locked="0"/>
    </xf>
    <xf numFmtId="0" fontId="3" fillId="6" borderId="20" xfId="0" applyFont="1" applyFill="1" applyBorder="1" applyAlignment="1">
      <alignment horizontal="center" vertical="center"/>
    </xf>
    <xf numFmtId="4" fontId="6" fillId="0" borderId="15" xfId="5" applyNumberFormat="1" applyFont="1" applyBorder="1" applyAlignment="1" applyProtection="1">
      <alignment horizontal="center" vertical="center" wrapText="1"/>
      <protection locked="0"/>
    </xf>
    <xf numFmtId="2" fontId="3" fillId="0" borderId="12" xfId="0" applyNumberFormat="1" applyFont="1" applyBorder="1" applyAlignment="1">
      <alignment horizontal="center" vertical="center"/>
    </xf>
    <xf numFmtId="2" fontId="3" fillId="0" borderId="14" xfId="0" applyNumberFormat="1" applyFont="1" applyBorder="1" applyAlignment="1">
      <alignment horizontal="center" vertical="center" wrapText="1"/>
    </xf>
    <xf numFmtId="2" fontId="3" fillId="0" borderId="22" xfId="2" applyNumberFormat="1" applyFont="1" applyBorder="1" applyAlignment="1" applyProtection="1">
      <alignment horizontal="center" vertical="center" wrapText="1"/>
    </xf>
    <xf numFmtId="2" fontId="3" fillId="0" borderId="9" xfId="2" applyNumberFormat="1" applyFont="1" applyBorder="1" applyAlignment="1" applyProtection="1">
      <alignment horizontal="center" vertical="center" wrapText="1"/>
    </xf>
    <xf numFmtId="2" fontId="3" fillId="0" borderId="14" xfId="2" applyNumberFormat="1" applyFont="1" applyBorder="1" applyAlignment="1" applyProtection="1">
      <alignment horizontal="center" vertical="center" wrapText="1"/>
    </xf>
    <xf numFmtId="2" fontId="3" fillId="0" borderId="9"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2" fontId="3" fillId="0" borderId="9" xfId="0" applyNumberFormat="1" applyFont="1" applyBorder="1" applyAlignment="1">
      <alignment horizontal="center" vertical="center"/>
    </xf>
    <xf numFmtId="2" fontId="3" fillId="0" borderId="14" xfId="0" applyNumberFormat="1" applyFont="1" applyBorder="1" applyAlignment="1">
      <alignment horizontal="center" vertical="center"/>
    </xf>
    <xf numFmtId="0" fontId="3" fillId="0" borderId="14" xfId="2" applyFont="1" applyBorder="1" applyAlignment="1" applyProtection="1">
      <alignment horizontal="center" vertical="center" wrapText="1"/>
    </xf>
    <xf numFmtId="0" fontId="3" fillId="6" borderId="22" xfId="0" applyFont="1" applyFill="1" applyBorder="1" applyAlignment="1">
      <alignment horizontal="center" vertical="center"/>
    </xf>
    <xf numFmtId="49" fontId="3" fillId="0" borderId="22" xfId="0" applyNumberFormat="1" applyFont="1" applyBorder="1" applyAlignment="1">
      <alignment horizontal="center" vertical="center" wrapText="1"/>
    </xf>
    <xf numFmtId="2" fontId="3" fillId="0" borderId="22" xfId="0" applyNumberFormat="1" applyFont="1" applyBorder="1" applyAlignment="1">
      <alignment horizontal="center" vertical="center" wrapText="1"/>
    </xf>
    <xf numFmtId="4" fontId="7" fillId="4" borderId="22" xfId="3" applyNumberFormat="1" applyFont="1" applyFill="1" applyBorder="1" applyAlignment="1" applyProtection="1">
      <alignment horizontal="center" vertical="center" wrapText="1"/>
      <protection locked="0"/>
    </xf>
    <xf numFmtId="0" fontId="3" fillId="0" borderId="14" xfId="0" applyFont="1" applyBorder="1" applyAlignment="1">
      <alignment horizontal="left" vertical="center" wrapText="1"/>
    </xf>
    <xf numFmtId="0" fontId="4" fillId="0" borderId="14" xfId="0" applyFont="1" applyBorder="1" applyAlignment="1">
      <alignment vertical="center" wrapText="1"/>
    </xf>
    <xf numFmtId="4" fontId="3" fillId="0" borderId="16" xfId="0" applyNumberFormat="1" applyFont="1" applyBorder="1" applyAlignment="1">
      <alignment horizontal="center" vertical="center" wrapText="1"/>
    </xf>
    <xf numFmtId="49" fontId="3" fillId="0" borderId="22" xfId="0" applyNumberFormat="1" applyFont="1" applyBorder="1" applyAlignment="1">
      <alignment horizontal="left" vertical="center" wrapText="1"/>
    </xf>
    <xf numFmtId="0" fontId="10" fillId="0" borderId="0" xfId="0" applyFont="1"/>
    <xf numFmtId="0" fontId="10" fillId="0" borderId="0" xfId="0" applyFont="1" applyAlignment="1">
      <alignment vertical="center"/>
    </xf>
    <xf numFmtId="0" fontId="2" fillId="2" borderId="0" xfId="1" applyFont="1" applyFill="1" applyAlignment="1" applyProtection="1">
      <alignment horizontal="center" vertical="center" wrapText="1"/>
    </xf>
    <xf numFmtId="0" fontId="6" fillId="3" borderId="1" xfId="1" applyFont="1" applyFill="1" applyBorder="1" applyAlignment="1" applyProtection="1">
      <alignment horizontal="center" vertical="center"/>
    </xf>
    <xf numFmtId="0" fontId="6" fillId="3" borderId="2" xfId="1" applyFont="1" applyFill="1" applyBorder="1" applyAlignment="1" applyProtection="1">
      <alignment horizontal="center" vertical="center"/>
    </xf>
    <xf numFmtId="0" fontId="6" fillId="3" borderId="3" xfId="1" applyFont="1" applyFill="1" applyBorder="1" applyAlignment="1" applyProtection="1">
      <alignment horizontal="center" vertical="center"/>
    </xf>
    <xf numFmtId="0" fontId="11" fillId="2" borderId="0" xfId="1" applyFont="1" applyFill="1" applyAlignment="1" applyProtection="1">
      <alignment horizontal="center"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4" fillId="0" borderId="0" xfId="0" applyFont="1" applyAlignment="1">
      <alignment horizontal="left" wrapText="1"/>
    </xf>
    <xf numFmtId="0" fontId="4" fillId="0" borderId="0" xfId="0" applyFont="1" applyAlignment="1">
      <alignment horizontal="left"/>
    </xf>
    <xf numFmtId="0" fontId="14" fillId="3" borderId="14" xfId="0" applyFont="1" applyFill="1" applyBorder="1" applyAlignment="1">
      <alignment horizontal="center" vertical="center" wrapText="1"/>
    </xf>
    <xf numFmtId="0" fontId="15" fillId="5" borderId="35" xfId="0" applyFont="1" applyFill="1" applyBorder="1" applyAlignment="1">
      <alignment horizontal="center" vertical="center"/>
    </xf>
    <xf numFmtId="0" fontId="15" fillId="5" borderId="31" xfId="0" applyFont="1" applyFill="1" applyBorder="1" applyAlignment="1">
      <alignment horizontal="center" vertical="center"/>
    </xf>
    <xf numFmtId="0" fontId="15" fillId="5" borderId="21" xfId="0" applyFont="1" applyFill="1" applyBorder="1" applyAlignment="1">
      <alignment horizontal="center" vertical="center"/>
    </xf>
    <xf numFmtId="0" fontId="15" fillId="0" borderId="36"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3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6" xfId="0" applyFont="1" applyBorder="1" applyAlignment="1">
      <alignment horizontal="center" vertical="center" wrapText="1"/>
    </xf>
    <xf numFmtId="49" fontId="8" fillId="0" borderId="40" xfId="0" applyNumberFormat="1" applyFont="1" applyBorder="1" applyAlignment="1">
      <alignment horizontal="center" vertical="center" wrapText="1"/>
    </xf>
    <xf numFmtId="0" fontId="3" fillId="6" borderId="12" xfId="0" applyFont="1" applyFill="1" applyBorder="1" applyAlignment="1">
      <alignment horizontal="center" vertical="center"/>
    </xf>
    <xf numFmtId="0" fontId="3" fillId="0" borderId="12" xfId="2" applyFont="1" applyBorder="1" applyAlignment="1" applyProtection="1">
      <alignment horizontal="center" vertical="center" wrapText="1"/>
    </xf>
    <xf numFmtId="2" fontId="3" fillId="0" borderId="12" xfId="2" applyNumberFormat="1" applyFont="1" applyBorder="1" applyAlignment="1" applyProtection="1">
      <alignment horizontal="center" vertical="center" wrapText="1"/>
    </xf>
    <xf numFmtId="0" fontId="3" fillId="0" borderId="14" xfId="0" applyFont="1" applyBorder="1" applyAlignment="1" applyProtection="1">
      <alignment vertical="center" wrapText="1"/>
      <protection locked="0"/>
    </xf>
    <xf numFmtId="0" fontId="3" fillId="6" borderId="6" xfId="0" applyFont="1" applyFill="1" applyBorder="1" applyAlignment="1">
      <alignment horizontal="center" vertical="center"/>
    </xf>
    <xf numFmtId="0" fontId="3" fillId="0" borderId="6" xfId="2" applyFont="1" applyBorder="1" applyAlignment="1" applyProtection="1">
      <alignment horizontal="center" vertical="center" wrapText="1"/>
    </xf>
    <xf numFmtId="2" fontId="3" fillId="0" borderId="6" xfId="2" applyNumberFormat="1" applyFont="1" applyBorder="1" applyAlignment="1" applyProtection="1">
      <alignment horizontal="center" vertical="center" wrapText="1"/>
    </xf>
    <xf numFmtId="4" fontId="3" fillId="4" borderId="6" xfId="3" applyNumberFormat="1" applyFont="1" applyFill="1" applyBorder="1" applyAlignment="1" applyProtection="1">
      <alignment horizontal="center" vertical="center" wrapText="1"/>
      <protection locked="0"/>
    </xf>
    <xf numFmtId="0" fontId="3" fillId="0" borderId="6" xfId="0" applyFont="1" applyBorder="1" applyAlignment="1" applyProtection="1">
      <alignment vertical="center" wrapText="1"/>
      <protection locked="0"/>
    </xf>
    <xf numFmtId="0" fontId="9" fillId="0" borderId="0" xfId="0" applyFont="1" applyBorder="1" applyAlignment="1" applyProtection="1">
      <alignment vertical="center" wrapText="1"/>
      <protection locked="0"/>
    </xf>
    <xf numFmtId="49" fontId="3" fillId="6" borderId="14" xfId="0" applyNumberFormat="1" applyFont="1" applyFill="1" applyBorder="1" applyAlignment="1">
      <alignment horizontal="center" vertical="center"/>
    </xf>
    <xf numFmtId="49" fontId="3" fillId="6" borderId="9" xfId="0" applyNumberFormat="1" applyFont="1" applyFill="1" applyBorder="1" applyAlignment="1">
      <alignment horizontal="center" vertical="center"/>
    </xf>
    <xf numFmtId="49" fontId="3" fillId="6" borderId="6" xfId="0" applyNumberFormat="1" applyFont="1" applyFill="1" applyBorder="1" applyAlignment="1">
      <alignment horizontal="center" vertical="center"/>
    </xf>
    <xf numFmtId="49" fontId="3" fillId="6" borderId="22" xfId="0" applyNumberFormat="1" applyFont="1" applyFill="1" applyBorder="1" applyAlignment="1">
      <alignment horizontal="center" vertical="center"/>
    </xf>
    <xf numFmtId="0" fontId="3" fillId="0" borderId="22" xfId="0" applyFont="1" applyBorder="1" applyAlignment="1" applyProtection="1">
      <alignment horizontal="left" vertical="center" wrapText="1"/>
      <protection locked="0"/>
    </xf>
    <xf numFmtId="4" fontId="9" fillId="4" borderId="22" xfId="0" applyNumberFormat="1" applyFont="1" applyFill="1" applyBorder="1" applyAlignment="1" applyProtection="1">
      <alignment horizontal="center" vertical="center" wrapText="1"/>
      <protection locked="0"/>
    </xf>
    <xf numFmtId="49" fontId="3" fillId="0" borderId="6" xfId="0" applyNumberFormat="1" applyFont="1" applyBorder="1" applyAlignment="1">
      <alignment horizontal="left" vertical="center" wrapText="1"/>
    </xf>
    <xf numFmtId="0" fontId="3" fillId="0" borderId="14" xfId="0" applyFont="1" applyBorder="1" applyAlignment="1">
      <alignment wrapText="1"/>
    </xf>
    <xf numFmtId="49" fontId="4" fillId="0" borderId="14" xfId="0" applyNumberFormat="1" applyFont="1" applyBorder="1" applyAlignment="1">
      <alignment vertical="center" wrapText="1"/>
    </xf>
    <xf numFmtId="49" fontId="4" fillId="0" borderId="14" xfId="0" applyNumberFormat="1" applyFont="1" applyBorder="1" applyAlignment="1">
      <alignment wrapText="1"/>
    </xf>
    <xf numFmtId="49" fontId="4" fillId="0" borderId="6" xfId="0" applyNumberFormat="1" applyFont="1" applyBorder="1" applyAlignment="1">
      <alignment vertical="center" wrapText="1"/>
    </xf>
    <xf numFmtId="49" fontId="4" fillId="0" borderId="9" xfId="0" applyNumberFormat="1" applyFont="1" applyBorder="1" applyAlignment="1">
      <alignment vertical="center" wrapText="1"/>
    </xf>
    <xf numFmtId="49" fontId="8" fillId="0" borderId="27" xfId="5" applyNumberFormat="1" applyFont="1" applyBorder="1" applyAlignment="1">
      <alignment horizontal="center" vertical="center" wrapText="1"/>
    </xf>
    <xf numFmtId="49" fontId="3" fillId="0" borderId="38" xfId="5" applyNumberFormat="1" applyFont="1" applyBorder="1" applyAlignment="1">
      <alignment horizontal="center" vertical="center" wrapText="1"/>
    </xf>
    <xf numFmtId="0" fontId="3" fillId="0" borderId="38" xfId="5" applyFont="1" applyBorder="1" applyAlignment="1" applyProtection="1">
      <alignment horizontal="left" vertical="center" wrapText="1"/>
      <protection locked="0"/>
    </xf>
    <xf numFmtId="0" fontId="3" fillId="0" borderId="38" xfId="5" applyFont="1" applyBorder="1" applyAlignment="1" applyProtection="1">
      <alignment horizontal="center" vertical="center" wrapText="1"/>
      <protection locked="0"/>
    </xf>
    <xf numFmtId="2" fontId="19" fillId="0" borderId="38" xfId="5" applyNumberFormat="1" applyFont="1" applyBorder="1" applyAlignment="1" applyProtection="1">
      <alignment horizontal="center" vertical="center" wrapText="1"/>
      <protection locked="0"/>
    </xf>
    <xf numFmtId="4" fontId="6" fillId="4" borderId="38" xfId="3" applyNumberFormat="1" applyFont="1" applyFill="1" applyBorder="1" applyAlignment="1" applyProtection="1">
      <alignment horizontal="center" vertical="center" wrapText="1"/>
      <protection locked="0"/>
    </xf>
    <xf numFmtId="49" fontId="3" fillId="0" borderId="24" xfId="0" applyNumberFormat="1" applyFont="1" applyBorder="1" applyAlignment="1">
      <alignment horizontal="center" vertical="center" wrapText="1"/>
    </xf>
    <xf numFmtId="2" fontId="3" fillId="0" borderId="22" xfId="0" applyNumberFormat="1" applyFont="1" applyBorder="1" applyAlignment="1">
      <alignment horizontal="center" vertical="center"/>
    </xf>
    <xf numFmtId="4" fontId="6" fillId="4" borderId="22" xfId="4" applyNumberFormat="1" applyFont="1" applyFill="1" applyBorder="1" applyAlignment="1" applyProtection="1">
      <alignment horizontal="center" vertical="center" wrapText="1"/>
      <protection locked="0"/>
    </xf>
    <xf numFmtId="2" fontId="3" fillId="0" borderId="6" xfId="0" applyNumberFormat="1" applyFont="1" applyBorder="1" applyAlignment="1">
      <alignment horizontal="center" vertical="center"/>
    </xf>
    <xf numFmtId="0" fontId="4" fillId="0" borderId="6" xfId="0" applyFont="1" applyBorder="1" applyAlignment="1">
      <alignment vertical="center" wrapText="1"/>
    </xf>
    <xf numFmtId="0" fontId="13" fillId="0" borderId="0" xfId="0" applyFont="1" applyAlignment="1">
      <alignment horizontal="left" vertical="center" wrapText="1"/>
    </xf>
    <xf numFmtId="0" fontId="20" fillId="0" borderId="0" xfId="0" applyFont="1" applyAlignment="1">
      <alignment horizontal="right"/>
    </xf>
  </cellXfs>
  <cellStyles count="6">
    <cellStyle name="Įprastas" xfId="0" builtinId="0"/>
    <cellStyle name="Normal 2" xfId="5" xr:uid="{CFB0E882-C7F3-4E15-84B3-C52B0AF90CB5}"/>
    <cellStyle name="Normal 2 2" xfId="1" xr:uid="{824E46B0-C34A-4367-83BF-7EAEDD0B437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I168"/>
  <sheetViews>
    <sheetView topLeftCell="C167" zoomScale="70" zoomScaleNormal="70" workbookViewId="0">
      <selection activeCell="J162" sqref="J162"/>
    </sheetView>
  </sheetViews>
  <sheetFormatPr defaultColWidth="8" defaultRowHeight="15" x14ac:dyDescent="0.25"/>
  <cols>
    <col min="1" max="1" width="30.125" style="48" customWidth="1"/>
    <col min="2" max="2" width="9.25" style="49" customWidth="1"/>
    <col min="3" max="3" width="62.75" style="50" customWidth="1"/>
    <col min="4" max="4" width="8" style="51"/>
    <col min="5" max="5" width="14.25" style="51" customWidth="1"/>
    <col min="6" max="6" width="18.125" style="52" customWidth="1"/>
    <col min="7" max="7" width="12.875" style="51" customWidth="1"/>
    <col min="8" max="8" width="18.875" style="1" customWidth="1"/>
    <col min="9" max="9" width="18.125" style="1" customWidth="1"/>
    <col min="10" max="10" width="70.875" style="2" customWidth="1"/>
    <col min="11" max="16384" width="8" style="2"/>
  </cols>
  <sheetData>
    <row r="1" spans="1:7" ht="15.75" x14ac:dyDescent="0.25">
      <c r="A1" s="122" t="s">
        <v>31</v>
      </c>
      <c r="B1" s="122"/>
      <c r="C1" s="122"/>
      <c r="D1" s="122"/>
      <c r="E1" s="122"/>
      <c r="F1" s="122"/>
      <c r="G1" s="122"/>
    </row>
    <row r="2" spans="1:7" ht="21.75" customHeight="1" thickBot="1" x14ac:dyDescent="0.3">
      <c r="A2" s="3"/>
      <c r="B2" s="4"/>
      <c r="C2" s="3"/>
      <c r="D2" s="3"/>
      <c r="E2" s="5"/>
      <c r="F2" s="3"/>
      <c r="G2" s="3"/>
    </row>
    <row r="3" spans="1:7" x14ac:dyDescent="0.25">
      <c r="A3" s="123" t="s">
        <v>30</v>
      </c>
      <c r="B3" s="124"/>
      <c r="C3" s="124"/>
      <c r="D3" s="124"/>
      <c r="E3" s="124"/>
      <c r="F3" s="124"/>
      <c r="G3" s="125"/>
    </row>
    <row r="4" spans="1:7" ht="42.6" customHeight="1" thickBot="1" x14ac:dyDescent="0.3">
      <c r="A4" s="6" t="s">
        <v>0</v>
      </c>
      <c r="B4" s="7" t="s">
        <v>1</v>
      </c>
      <c r="C4" s="8" t="s">
        <v>2</v>
      </c>
      <c r="D4" s="8" t="s">
        <v>3</v>
      </c>
      <c r="E4" s="9" t="s">
        <v>4</v>
      </c>
      <c r="F4" s="10" t="s">
        <v>5</v>
      </c>
      <c r="G4" s="11" t="s">
        <v>6</v>
      </c>
    </row>
    <row r="5" spans="1:7" ht="30" customHeight="1" x14ac:dyDescent="0.25">
      <c r="A5" s="12" t="s">
        <v>7</v>
      </c>
      <c r="B5" s="94" t="s">
        <v>38</v>
      </c>
      <c r="C5" s="18" t="s">
        <v>89</v>
      </c>
      <c r="D5" s="19" t="s">
        <v>18</v>
      </c>
      <c r="E5" s="102">
        <v>2</v>
      </c>
      <c r="F5" s="15"/>
      <c r="G5" s="16">
        <f t="shared" ref="G5:G33" si="0">ROUND((E5*F5),2)</f>
        <v>0</v>
      </c>
    </row>
    <row r="6" spans="1:7" ht="30" customHeight="1" x14ac:dyDescent="0.25">
      <c r="A6" s="27" t="s">
        <v>7</v>
      </c>
      <c r="B6" s="95" t="s">
        <v>39</v>
      </c>
      <c r="C6" s="18" t="s">
        <v>90</v>
      </c>
      <c r="D6" s="19" t="s">
        <v>8</v>
      </c>
      <c r="E6" s="102">
        <v>182</v>
      </c>
      <c r="F6" s="20"/>
      <c r="G6" s="29">
        <f t="shared" si="0"/>
        <v>0</v>
      </c>
    </row>
    <row r="7" spans="1:7" ht="30" customHeight="1" x14ac:dyDescent="0.25">
      <c r="A7" s="27" t="s">
        <v>7</v>
      </c>
      <c r="B7" s="95" t="s">
        <v>40</v>
      </c>
      <c r="C7" s="18" t="s">
        <v>91</v>
      </c>
      <c r="D7" s="19" t="s">
        <v>11</v>
      </c>
      <c r="E7" s="102">
        <v>8</v>
      </c>
      <c r="F7" s="20"/>
      <c r="G7" s="29">
        <f t="shared" si="0"/>
        <v>0</v>
      </c>
    </row>
    <row r="8" spans="1:7" ht="30" customHeight="1" x14ac:dyDescent="0.25">
      <c r="A8" s="27" t="s">
        <v>7</v>
      </c>
      <c r="B8" s="95" t="s">
        <v>33</v>
      </c>
      <c r="C8" s="18" t="s">
        <v>94</v>
      </c>
      <c r="D8" s="19" t="s">
        <v>8</v>
      </c>
      <c r="E8" s="102">
        <v>1.5</v>
      </c>
      <c r="F8" s="20"/>
      <c r="G8" s="29">
        <f>ROUND((E8*F8),2)</f>
        <v>0</v>
      </c>
    </row>
    <row r="9" spans="1:7" ht="30" customHeight="1" x14ac:dyDescent="0.25">
      <c r="A9" s="27" t="s">
        <v>7</v>
      </c>
      <c r="B9" s="95" t="s">
        <v>34</v>
      </c>
      <c r="C9" s="38" t="s">
        <v>95</v>
      </c>
      <c r="D9" s="31" t="s">
        <v>92</v>
      </c>
      <c r="E9" s="103">
        <v>22.4</v>
      </c>
      <c r="F9" s="20"/>
      <c r="G9" s="29">
        <f>ROUND((E9*F9),2)</f>
        <v>0</v>
      </c>
    </row>
    <row r="10" spans="1:7" ht="30" customHeight="1" x14ac:dyDescent="0.25">
      <c r="A10" s="27" t="s">
        <v>7</v>
      </c>
      <c r="B10" s="95" t="s">
        <v>41</v>
      </c>
      <c r="C10" s="38" t="s">
        <v>96</v>
      </c>
      <c r="D10" s="31" t="s">
        <v>8</v>
      </c>
      <c r="E10" s="103">
        <v>147.19999999999999</v>
      </c>
      <c r="F10" s="20"/>
      <c r="G10" s="29">
        <f>ROUND((E10*F10),2)</f>
        <v>0</v>
      </c>
    </row>
    <row r="11" spans="1:7" ht="30" customHeight="1" x14ac:dyDescent="0.25">
      <c r="A11" s="27" t="s">
        <v>7</v>
      </c>
      <c r="B11" s="95" t="s">
        <v>42</v>
      </c>
      <c r="C11" s="38" t="s">
        <v>97</v>
      </c>
      <c r="D11" s="31" t="s">
        <v>8</v>
      </c>
      <c r="E11" s="103">
        <v>184</v>
      </c>
      <c r="F11" s="20"/>
      <c r="G11" s="29">
        <f>ROUND((E11*F11),2)</f>
        <v>0</v>
      </c>
    </row>
    <row r="12" spans="1:7" ht="30" customHeight="1" x14ac:dyDescent="0.25">
      <c r="A12" s="27" t="s">
        <v>7</v>
      </c>
      <c r="B12" s="95" t="s">
        <v>43</v>
      </c>
      <c r="C12" s="18" t="s">
        <v>98</v>
      </c>
      <c r="D12" s="19" t="s">
        <v>92</v>
      </c>
      <c r="E12" s="102">
        <v>50</v>
      </c>
      <c r="F12" s="20"/>
      <c r="G12" s="29">
        <f t="shared" ref="G12" si="1">ROUND((E12*F12),2)</f>
        <v>0</v>
      </c>
    </row>
    <row r="13" spans="1:7" ht="30" customHeight="1" x14ac:dyDescent="0.25">
      <c r="A13" s="27" t="s">
        <v>7</v>
      </c>
      <c r="B13" s="95" t="s">
        <v>84</v>
      </c>
      <c r="C13" s="18" t="s">
        <v>99</v>
      </c>
      <c r="D13" s="19" t="s">
        <v>8</v>
      </c>
      <c r="E13" s="102">
        <v>50</v>
      </c>
      <c r="F13" s="20"/>
      <c r="G13" s="29">
        <f>ROUND((E13*F13),2)</f>
        <v>0</v>
      </c>
    </row>
    <row r="14" spans="1:7" ht="30" customHeight="1" x14ac:dyDescent="0.25">
      <c r="A14" s="27" t="s">
        <v>7</v>
      </c>
      <c r="B14" s="95" t="s">
        <v>85</v>
      </c>
      <c r="C14" s="38" t="s">
        <v>100</v>
      </c>
      <c r="D14" s="31" t="s">
        <v>92</v>
      </c>
      <c r="E14" s="103">
        <v>68</v>
      </c>
      <c r="F14" s="20"/>
      <c r="G14" s="29">
        <f>ROUND((E14*F14),2)</f>
        <v>0</v>
      </c>
    </row>
    <row r="15" spans="1:7" ht="30" customHeight="1" x14ac:dyDescent="0.25">
      <c r="A15" s="27" t="s">
        <v>7</v>
      </c>
      <c r="B15" s="95" t="s">
        <v>86</v>
      </c>
      <c r="C15" s="38" t="s">
        <v>93</v>
      </c>
      <c r="D15" s="31" t="s">
        <v>92</v>
      </c>
      <c r="E15" s="103">
        <v>24</v>
      </c>
      <c r="F15" s="20"/>
      <c r="G15" s="29">
        <f>ROUND((E15*F15),2)</f>
        <v>0</v>
      </c>
    </row>
    <row r="16" spans="1:7" ht="30" customHeight="1" thickBot="1" x14ac:dyDescent="0.3">
      <c r="A16" s="27" t="s">
        <v>7</v>
      </c>
      <c r="B16" s="95" t="s">
        <v>87</v>
      </c>
      <c r="C16" s="38" t="s">
        <v>101</v>
      </c>
      <c r="D16" s="31" t="s">
        <v>92</v>
      </c>
      <c r="E16" s="103">
        <v>17</v>
      </c>
      <c r="F16" s="20"/>
      <c r="G16" s="29">
        <f>ROUND((E16*F16),2)</f>
        <v>0</v>
      </c>
    </row>
    <row r="17" spans="1:9" ht="30" customHeight="1" thickBot="1" x14ac:dyDescent="0.3">
      <c r="A17" s="36" t="s">
        <v>7</v>
      </c>
      <c r="B17" s="112" t="s">
        <v>88</v>
      </c>
      <c r="C17" s="56" t="s">
        <v>102</v>
      </c>
      <c r="D17" s="57" t="s">
        <v>9</v>
      </c>
      <c r="E17" s="104">
        <v>3</v>
      </c>
      <c r="F17" s="58"/>
      <c r="G17" s="33">
        <f t="shared" si="0"/>
        <v>0</v>
      </c>
      <c r="H17" s="25" t="s">
        <v>10</v>
      </c>
      <c r="I17" s="26">
        <f>ROUND(SUM(G5:G17),2)</f>
        <v>0</v>
      </c>
    </row>
    <row r="18" spans="1:9" ht="30" customHeight="1" x14ac:dyDescent="0.25">
      <c r="A18" s="12" t="s">
        <v>19</v>
      </c>
      <c r="B18" s="93" t="s">
        <v>44</v>
      </c>
      <c r="C18" s="60" t="s">
        <v>115</v>
      </c>
      <c r="D18" s="61" t="s">
        <v>11</v>
      </c>
      <c r="E18" s="105">
        <v>879</v>
      </c>
      <c r="F18" s="15"/>
      <c r="G18" s="16">
        <f t="shared" si="0"/>
        <v>0</v>
      </c>
      <c r="H18" s="2"/>
      <c r="I18" s="2"/>
    </row>
    <row r="19" spans="1:9" ht="30" customHeight="1" x14ac:dyDescent="0.25">
      <c r="A19" s="17" t="s">
        <v>19</v>
      </c>
      <c r="B19" s="95" t="s">
        <v>45</v>
      </c>
      <c r="C19" s="116" t="s">
        <v>108</v>
      </c>
      <c r="D19" s="111" t="s">
        <v>8</v>
      </c>
      <c r="E19" s="106">
        <v>87.9</v>
      </c>
      <c r="F19" s="22"/>
      <c r="G19" s="21">
        <f t="shared" ref="G19" si="2">ROUND((E19*F19),2)</f>
        <v>0</v>
      </c>
      <c r="H19" s="2"/>
      <c r="I19" s="2"/>
    </row>
    <row r="20" spans="1:9" ht="30" customHeight="1" x14ac:dyDescent="0.25">
      <c r="A20" s="17" t="s">
        <v>19</v>
      </c>
      <c r="B20" s="95" t="s">
        <v>66</v>
      </c>
      <c r="C20" s="145" t="s">
        <v>131</v>
      </c>
      <c r="D20" s="111" t="s">
        <v>11</v>
      </c>
      <c r="E20" s="106">
        <v>879</v>
      </c>
      <c r="F20" s="22"/>
      <c r="G20" s="21">
        <f t="shared" si="0"/>
        <v>0</v>
      </c>
      <c r="H20" s="2"/>
      <c r="I20" s="2"/>
    </row>
    <row r="21" spans="1:9" ht="30" customHeight="1" x14ac:dyDescent="0.25">
      <c r="A21" s="17" t="s">
        <v>19</v>
      </c>
      <c r="B21" s="95" t="s">
        <v>67</v>
      </c>
      <c r="C21" s="145" t="s">
        <v>114</v>
      </c>
      <c r="D21" s="111" t="s">
        <v>8</v>
      </c>
      <c r="E21" s="106">
        <v>113</v>
      </c>
      <c r="F21" s="22"/>
      <c r="G21" s="21">
        <f t="shared" ref="G21:G31" si="3">ROUND((E21*F21),2)</f>
        <v>0</v>
      </c>
      <c r="H21" s="2"/>
      <c r="I21" s="2"/>
    </row>
    <row r="22" spans="1:9" ht="30" customHeight="1" x14ac:dyDescent="0.25">
      <c r="A22" s="17" t="s">
        <v>19</v>
      </c>
      <c r="B22" s="95" t="s">
        <v>68</v>
      </c>
      <c r="C22" s="145" t="s">
        <v>113</v>
      </c>
      <c r="D22" s="111" t="s">
        <v>11</v>
      </c>
      <c r="E22" s="106">
        <v>417</v>
      </c>
      <c r="F22" s="22"/>
      <c r="G22" s="21">
        <f t="shared" si="3"/>
        <v>0</v>
      </c>
      <c r="H22" s="2"/>
      <c r="I22" s="2"/>
    </row>
    <row r="23" spans="1:9" ht="30" customHeight="1" x14ac:dyDescent="0.25">
      <c r="A23" s="17" t="s">
        <v>19</v>
      </c>
      <c r="B23" s="95" t="s">
        <v>69</v>
      </c>
      <c r="C23" s="116" t="s">
        <v>108</v>
      </c>
      <c r="D23" s="111" t="s">
        <v>8</v>
      </c>
      <c r="E23" s="106">
        <v>16.7</v>
      </c>
      <c r="F23" s="22"/>
      <c r="G23" s="21">
        <f t="shared" si="3"/>
        <v>0</v>
      </c>
      <c r="H23" s="2"/>
      <c r="I23" s="2"/>
    </row>
    <row r="24" spans="1:9" ht="30" customHeight="1" x14ac:dyDescent="0.25">
      <c r="A24" s="17" t="s">
        <v>19</v>
      </c>
      <c r="B24" s="95" t="s">
        <v>70</v>
      </c>
      <c r="C24" s="145" t="s">
        <v>112</v>
      </c>
      <c r="D24" s="111" t="s">
        <v>8</v>
      </c>
      <c r="E24" s="106">
        <v>12</v>
      </c>
      <c r="F24" s="22"/>
      <c r="G24" s="21">
        <f t="shared" si="3"/>
        <v>0</v>
      </c>
      <c r="H24" s="2"/>
      <c r="I24" s="2"/>
    </row>
    <row r="25" spans="1:9" ht="30" customHeight="1" x14ac:dyDescent="0.25">
      <c r="A25" s="17" t="s">
        <v>19</v>
      </c>
      <c r="B25" s="95" t="s">
        <v>71</v>
      </c>
      <c r="C25" s="116" t="s">
        <v>108</v>
      </c>
      <c r="D25" s="111" t="s">
        <v>8</v>
      </c>
      <c r="E25" s="106">
        <v>12</v>
      </c>
      <c r="F25" s="22"/>
      <c r="G25" s="21">
        <f t="shared" si="3"/>
        <v>0</v>
      </c>
      <c r="H25" s="2"/>
      <c r="I25" s="2"/>
    </row>
    <row r="26" spans="1:9" ht="30" customHeight="1" x14ac:dyDescent="0.25">
      <c r="A26" s="17" t="s">
        <v>19</v>
      </c>
      <c r="B26" s="95" t="s">
        <v>72</v>
      </c>
      <c r="C26" s="145" t="s">
        <v>110</v>
      </c>
      <c r="D26" s="111" t="s">
        <v>8</v>
      </c>
      <c r="E26" s="106">
        <v>251</v>
      </c>
      <c r="F26" s="22"/>
      <c r="G26" s="21">
        <f t="shared" si="3"/>
        <v>0</v>
      </c>
      <c r="H26" s="2"/>
      <c r="I26" s="2"/>
    </row>
    <row r="27" spans="1:9" ht="30" customHeight="1" x14ac:dyDescent="0.25">
      <c r="A27" s="17" t="s">
        <v>19</v>
      </c>
      <c r="B27" s="95" t="s">
        <v>103</v>
      </c>
      <c r="C27" s="116" t="s">
        <v>109</v>
      </c>
      <c r="D27" s="111" t="s">
        <v>8</v>
      </c>
      <c r="E27" s="106">
        <v>251</v>
      </c>
      <c r="F27" s="22"/>
      <c r="G27" s="21">
        <f t="shared" si="3"/>
        <v>0</v>
      </c>
      <c r="H27" s="2"/>
      <c r="I27" s="2"/>
    </row>
    <row r="28" spans="1:9" ht="30" customHeight="1" x14ac:dyDescent="0.25">
      <c r="A28" s="17" t="s">
        <v>19</v>
      </c>
      <c r="B28" s="95" t="s">
        <v>104</v>
      </c>
      <c r="C28" s="145" t="s">
        <v>111</v>
      </c>
      <c r="D28" s="111" t="s">
        <v>8</v>
      </c>
      <c r="E28" s="106">
        <v>1</v>
      </c>
      <c r="F28" s="22"/>
      <c r="G28" s="21">
        <f t="shared" si="3"/>
        <v>0</v>
      </c>
      <c r="H28" s="2"/>
      <c r="I28" s="2"/>
    </row>
    <row r="29" spans="1:9" ht="30" customHeight="1" x14ac:dyDescent="0.25">
      <c r="A29" s="17" t="s">
        <v>19</v>
      </c>
      <c r="B29" s="95" t="s">
        <v>105</v>
      </c>
      <c r="C29" s="145" t="s">
        <v>128</v>
      </c>
      <c r="D29" s="111" t="s">
        <v>8</v>
      </c>
      <c r="E29" s="106">
        <v>21</v>
      </c>
      <c r="F29" s="22"/>
      <c r="G29" s="21">
        <f t="shared" si="3"/>
        <v>0</v>
      </c>
      <c r="H29" s="2"/>
      <c r="I29" s="2"/>
    </row>
    <row r="30" spans="1:9" ht="30" customHeight="1" x14ac:dyDescent="0.25">
      <c r="A30" s="17" t="s">
        <v>19</v>
      </c>
      <c r="B30" s="95" t="s">
        <v>106</v>
      </c>
      <c r="C30" s="145" t="s">
        <v>129</v>
      </c>
      <c r="D30" s="111" t="s">
        <v>8</v>
      </c>
      <c r="E30" s="106">
        <v>143</v>
      </c>
      <c r="F30" s="22"/>
      <c r="G30" s="21">
        <f t="shared" si="3"/>
        <v>0</v>
      </c>
      <c r="H30" s="2"/>
      <c r="I30" s="2"/>
    </row>
    <row r="31" spans="1:9" ht="30" customHeight="1" x14ac:dyDescent="0.25">
      <c r="A31" s="17" t="s">
        <v>19</v>
      </c>
      <c r="B31" s="95" t="s">
        <v>107</v>
      </c>
      <c r="C31" s="145" t="s">
        <v>126</v>
      </c>
      <c r="D31" s="111" t="s">
        <v>56</v>
      </c>
      <c r="E31" s="106">
        <v>18527</v>
      </c>
      <c r="F31" s="22"/>
      <c r="G31" s="21">
        <f t="shared" si="3"/>
        <v>0</v>
      </c>
      <c r="H31" s="2"/>
      <c r="I31" s="2"/>
    </row>
    <row r="32" spans="1:9" ht="30" customHeight="1" x14ac:dyDescent="0.25">
      <c r="A32" s="17" t="s">
        <v>19</v>
      </c>
      <c r="B32" s="95" t="s">
        <v>119</v>
      </c>
      <c r="C32" s="145" t="s">
        <v>127</v>
      </c>
      <c r="D32" s="111" t="s">
        <v>8</v>
      </c>
      <c r="E32" s="106">
        <v>109</v>
      </c>
      <c r="F32" s="22"/>
      <c r="G32" s="21">
        <f t="shared" si="0"/>
        <v>0</v>
      </c>
      <c r="H32" s="2"/>
      <c r="I32" s="2"/>
    </row>
    <row r="33" spans="1:9" ht="30" customHeight="1" x14ac:dyDescent="0.25">
      <c r="A33" s="17" t="s">
        <v>19</v>
      </c>
      <c r="B33" s="95" t="s">
        <v>120</v>
      </c>
      <c r="C33" s="145" t="s">
        <v>130</v>
      </c>
      <c r="D33" s="111" t="s">
        <v>8</v>
      </c>
      <c r="E33" s="106">
        <v>48</v>
      </c>
      <c r="F33" s="22"/>
      <c r="G33" s="21">
        <f t="shared" si="0"/>
        <v>0</v>
      </c>
      <c r="H33" s="2"/>
      <c r="I33" s="2"/>
    </row>
    <row r="34" spans="1:9" ht="30" customHeight="1" x14ac:dyDescent="0.25">
      <c r="A34" s="17" t="s">
        <v>19</v>
      </c>
      <c r="B34" s="95" t="s">
        <v>121</v>
      </c>
      <c r="C34" s="116" t="s">
        <v>125</v>
      </c>
      <c r="D34" s="111" t="s">
        <v>8</v>
      </c>
      <c r="E34" s="106">
        <v>1460</v>
      </c>
      <c r="F34" s="22"/>
      <c r="G34" s="21">
        <f t="shared" ref="G34" si="4">ROUND((E34*F34),2)</f>
        <v>0</v>
      </c>
      <c r="H34" s="2"/>
      <c r="I34" s="2"/>
    </row>
    <row r="35" spans="1:9" ht="30" customHeight="1" x14ac:dyDescent="0.25">
      <c r="A35" s="17" t="s">
        <v>19</v>
      </c>
      <c r="B35" s="95" t="s">
        <v>122</v>
      </c>
      <c r="C35" s="145" t="s">
        <v>116</v>
      </c>
      <c r="D35" s="111" t="s">
        <v>11</v>
      </c>
      <c r="E35" s="106">
        <v>12</v>
      </c>
      <c r="F35" s="22"/>
      <c r="G35" s="21">
        <f t="shared" ref="G35:G37" si="5">ROUND((E35*F35),2)</f>
        <v>0</v>
      </c>
      <c r="H35" s="2"/>
      <c r="I35" s="2"/>
    </row>
    <row r="36" spans="1:9" ht="30" customHeight="1" x14ac:dyDescent="0.25">
      <c r="A36" s="17" t="s">
        <v>19</v>
      </c>
      <c r="B36" s="95" t="s">
        <v>123</v>
      </c>
      <c r="C36" s="116" t="s">
        <v>117</v>
      </c>
      <c r="D36" s="111" t="s">
        <v>8</v>
      </c>
      <c r="E36" s="106">
        <v>27</v>
      </c>
      <c r="F36" s="22"/>
      <c r="G36" s="21">
        <f t="shared" ref="G36" si="6">ROUND((E36*F36),2)</f>
        <v>0</v>
      </c>
      <c r="H36" s="2"/>
      <c r="I36" s="2"/>
    </row>
    <row r="37" spans="1:9" ht="30" customHeight="1" thickBot="1" x14ac:dyDescent="0.3">
      <c r="A37" s="17" t="s">
        <v>19</v>
      </c>
      <c r="B37" s="95" t="s">
        <v>124</v>
      </c>
      <c r="C37" s="145" t="s">
        <v>118</v>
      </c>
      <c r="D37" s="111" t="s">
        <v>11</v>
      </c>
      <c r="E37" s="106">
        <v>1.5</v>
      </c>
      <c r="F37" s="22"/>
      <c r="G37" s="21">
        <f t="shared" si="5"/>
        <v>0</v>
      </c>
      <c r="H37" s="2"/>
      <c r="I37" s="2"/>
    </row>
    <row r="38" spans="1:9" ht="30" customHeight="1" thickBot="1" x14ac:dyDescent="0.3">
      <c r="A38" s="23" t="s">
        <v>19</v>
      </c>
      <c r="B38" s="146" t="s">
        <v>133</v>
      </c>
      <c r="C38" s="150" t="s">
        <v>132</v>
      </c>
      <c r="D38" s="147" t="s">
        <v>12</v>
      </c>
      <c r="E38" s="148">
        <v>8.5500000000000007</v>
      </c>
      <c r="F38" s="149"/>
      <c r="G38" s="24">
        <f t="shared" ref="G38:G58" si="7">ROUND((E38*F38),2)</f>
        <v>0</v>
      </c>
      <c r="H38" s="25" t="s">
        <v>13</v>
      </c>
      <c r="I38" s="26">
        <f>ROUND(SUM(G18:G38),2)</f>
        <v>0</v>
      </c>
    </row>
    <row r="39" spans="1:9" ht="30" customHeight="1" x14ac:dyDescent="0.25">
      <c r="A39" s="27" t="s">
        <v>134</v>
      </c>
      <c r="B39" s="142" t="s">
        <v>46</v>
      </c>
      <c r="C39" s="28" t="s">
        <v>135</v>
      </c>
      <c r="D39" s="143" t="s">
        <v>11</v>
      </c>
      <c r="E39" s="144">
        <v>200</v>
      </c>
      <c r="F39" s="20"/>
      <c r="G39" s="29">
        <f t="shared" si="7"/>
        <v>0</v>
      </c>
      <c r="H39" s="54"/>
      <c r="I39" s="55"/>
    </row>
    <row r="40" spans="1:9" ht="30" customHeight="1" x14ac:dyDescent="0.25">
      <c r="A40" s="27" t="s">
        <v>134</v>
      </c>
      <c r="B40" s="95" t="s">
        <v>47</v>
      </c>
      <c r="C40" s="35" t="s">
        <v>136</v>
      </c>
      <c r="D40" s="111" t="s">
        <v>9</v>
      </c>
      <c r="E40" s="106">
        <v>250</v>
      </c>
      <c r="F40" s="22"/>
      <c r="G40" s="21">
        <f t="shared" ref="G40" si="8">ROUND((E40*F40),2)</f>
        <v>0</v>
      </c>
      <c r="H40" s="54"/>
      <c r="I40" s="55"/>
    </row>
    <row r="41" spans="1:9" ht="30" customHeight="1" x14ac:dyDescent="0.25">
      <c r="A41" s="27" t="s">
        <v>134</v>
      </c>
      <c r="B41" s="95" t="s">
        <v>48</v>
      </c>
      <c r="C41" s="35" t="s">
        <v>137</v>
      </c>
      <c r="D41" s="111" t="s">
        <v>9</v>
      </c>
      <c r="E41" s="106">
        <v>250</v>
      </c>
      <c r="F41" s="22"/>
      <c r="G41" s="21">
        <f t="shared" si="7"/>
        <v>0</v>
      </c>
      <c r="H41" s="54"/>
      <c r="I41" s="55"/>
    </row>
    <row r="42" spans="1:9" ht="30" customHeight="1" x14ac:dyDescent="0.25">
      <c r="A42" s="27" t="s">
        <v>134</v>
      </c>
      <c r="B42" s="95" t="s">
        <v>49</v>
      </c>
      <c r="C42" s="35" t="s">
        <v>138</v>
      </c>
      <c r="D42" s="111" t="s">
        <v>8</v>
      </c>
      <c r="E42" s="106">
        <v>0.08</v>
      </c>
      <c r="F42" s="22"/>
      <c r="G42" s="21">
        <f t="shared" ref="G42:G43" si="9">ROUND((E42*F42),2)</f>
        <v>0</v>
      </c>
      <c r="H42" s="54"/>
      <c r="I42" s="55"/>
    </row>
    <row r="43" spans="1:9" ht="30" customHeight="1" x14ac:dyDescent="0.25">
      <c r="A43" s="27" t="s">
        <v>134</v>
      </c>
      <c r="B43" s="95" t="s">
        <v>50</v>
      </c>
      <c r="C43" s="38" t="s">
        <v>139</v>
      </c>
      <c r="D43" s="31" t="s">
        <v>12</v>
      </c>
      <c r="E43" s="110">
        <v>80</v>
      </c>
      <c r="F43" s="22"/>
      <c r="G43" s="21">
        <f t="shared" si="9"/>
        <v>0</v>
      </c>
      <c r="H43" s="54"/>
      <c r="I43" s="55"/>
    </row>
    <row r="44" spans="1:9" ht="30" customHeight="1" x14ac:dyDescent="0.25">
      <c r="A44" s="27" t="s">
        <v>134</v>
      </c>
      <c r="B44" s="95" t="s">
        <v>51</v>
      </c>
      <c r="C44" s="38" t="s">
        <v>140</v>
      </c>
      <c r="D44" s="31" t="s">
        <v>8</v>
      </c>
      <c r="E44" s="110">
        <v>1.4</v>
      </c>
      <c r="F44" s="22"/>
      <c r="G44" s="21">
        <f t="shared" si="7"/>
        <v>0</v>
      </c>
      <c r="H44" s="54"/>
      <c r="I44" s="55"/>
    </row>
    <row r="45" spans="1:9" ht="30" customHeight="1" x14ac:dyDescent="0.25">
      <c r="A45" s="27" t="s">
        <v>134</v>
      </c>
      <c r="B45" s="95" t="s">
        <v>52</v>
      </c>
      <c r="C45" s="35" t="s">
        <v>141</v>
      </c>
      <c r="D45" s="31" t="s">
        <v>9</v>
      </c>
      <c r="E45" s="106">
        <v>210</v>
      </c>
      <c r="F45" s="22"/>
      <c r="G45" s="21">
        <f t="shared" ref="G45" si="10">ROUND((E45*F45),2)</f>
        <v>0</v>
      </c>
      <c r="H45" s="54"/>
      <c r="I45" s="55"/>
    </row>
    <row r="46" spans="1:9" ht="30" customHeight="1" x14ac:dyDescent="0.25">
      <c r="A46" s="27" t="s">
        <v>134</v>
      </c>
      <c r="B46" s="95" t="s">
        <v>53</v>
      </c>
      <c r="C46" s="18" t="s">
        <v>142</v>
      </c>
      <c r="D46" s="19" t="s">
        <v>56</v>
      </c>
      <c r="E46" s="102">
        <v>3.6</v>
      </c>
      <c r="F46" s="22"/>
      <c r="G46" s="21">
        <f t="shared" si="7"/>
        <v>0</v>
      </c>
      <c r="H46" s="54"/>
      <c r="I46" s="55"/>
    </row>
    <row r="47" spans="1:9" ht="30" customHeight="1" x14ac:dyDescent="0.25">
      <c r="A47" s="27" t="s">
        <v>134</v>
      </c>
      <c r="B47" s="95" t="s">
        <v>54</v>
      </c>
      <c r="C47" s="18" t="s">
        <v>55</v>
      </c>
      <c r="D47" s="19" t="s">
        <v>56</v>
      </c>
      <c r="E47" s="106">
        <v>285.2</v>
      </c>
      <c r="F47" s="22"/>
      <c r="G47" s="21">
        <f t="shared" si="7"/>
        <v>0</v>
      </c>
      <c r="H47" s="54"/>
      <c r="I47" s="55"/>
    </row>
    <row r="48" spans="1:9" ht="30" customHeight="1" x14ac:dyDescent="0.25">
      <c r="A48" s="27" t="s">
        <v>134</v>
      </c>
      <c r="B48" s="95" t="s">
        <v>57</v>
      </c>
      <c r="C48" s="35" t="s">
        <v>143</v>
      </c>
      <c r="D48" s="31" t="s">
        <v>8</v>
      </c>
      <c r="E48" s="106">
        <v>4.54</v>
      </c>
      <c r="F48" s="22"/>
      <c r="G48" s="21">
        <f t="shared" ref="G48:G51" si="11">ROUND((E48*F48),2)</f>
        <v>0</v>
      </c>
      <c r="H48" s="54"/>
      <c r="I48" s="55"/>
    </row>
    <row r="49" spans="1:9" ht="30" customHeight="1" x14ac:dyDescent="0.25">
      <c r="A49" s="27" t="s">
        <v>134</v>
      </c>
      <c r="B49" s="95" t="s">
        <v>58</v>
      </c>
      <c r="C49" s="35" t="s">
        <v>145</v>
      </c>
      <c r="D49" s="31" t="s">
        <v>9</v>
      </c>
      <c r="E49" s="106">
        <v>268</v>
      </c>
      <c r="F49" s="22"/>
      <c r="G49" s="21">
        <f t="shared" si="11"/>
        <v>0</v>
      </c>
      <c r="H49" s="54"/>
      <c r="I49" s="55"/>
    </row>
    <row r="50" spans="1:9" ht="30" customHeight="1" x14ac:dyDescent="0.25">
      <c r="A50" s="27" t="s">
        <v>134</v>
      </c>
      <c r="B50" s="95" t="s">
        <v>59</v>
      </c>
      <c r="C50" s="18" t="s">
        <v>142</v>
      </c>
      <c r="D50" s="19" t="s">
        <v>56</v>
      </c>
      <c r="E50" s="102">
        <v>7.6</v>
      </c>
      <c r="F50" s="22"/>
      <c r="G50" s="21">
        <f t="shared" si="11"/>
        <v>0</v>
      </c>
      <c r="H50" s="54"/>
      <c r="I50" s="55"/>
    </row>
    <row r="51" spans="1:9" ht="30" customHeight="1" x14ac:dyDescent="0.25">
      <c r="A51" s="27" t="s">
        <v>134</v>
      </c>
      <c r="B51" s="95" t="s">
        <v>60</v>
      </c>
      <c r="C51" s="18" t="s">
        <v>55</v>
      </c>
      <c r="D51" s="31" t="s">
        <v>56</v>
      </c>
      <c r="E51" s="106">
        <v>3004.4</v>
      </c>
      <c r="F51" s="22"/>
      <c r="G51" s="21">
        <f t="shared" si="11"/>
        <v>0</v>
      </c>
      <c r="H51" s="54"/>
      <c r="I51" s="55"/>
    </row>
    <row r="52" spans="1:9" ht="30" customHeight="1" x14ac:dyDescent="0.25">
      <c r="A52" s="27" t="s">
        <v>134</v>
      </c>
      <c r="B52" s="95" t="s">
        <v>61</v>
      </c>
      <c r="C52" s="35" t="s">
        <v>146</v>
      </c>
      <c r="D52" s="31" t="s">
        <v>56</v>
      </c>
      <c r="E52" s="106">
        <v>35.68</v>
      </c>
      <c r="F52" s="22"/>
      <c r="G52" s="21">
        <f t="shared" ref="G52" si="12">ROUND((E52*F52),2)</f>
        <v>0</v>
      </c>
      <c r="H52" s="54"/>
      <c r="I52" s="55"/>
    </row>
    <row r="53" spans="1:9" ht="30" customHeight="1" x14ac:dyDescent="0.25">
      <c r="A53" s="27" t="s">
        <v>134</v>
      </c>
      <c r="B53" s="95" t="s">
        <v>153</v>
      </c>
      <c r="C53" s="35" t="s">
        <v>147</v>
      </c>
      <c r="D53" s="31" t="s">
        <v>9</v>
      </c>
      <c r="E53" s="106">
        <v>14</v>
      </c>
      <c r="F53" s="22"/>
      <c r="G53" s="21">
        <f t="shared" si="7"/>
        <v>0</v>
      </c>
      <c r="H53" s="54"/>
      <c r="I53" s="55"/>
    </row>
    <row r="54" spans="1:9" ht="30" customHeight="1" x14ac:dyDescent="0.25">
      <c r="A54" s="27" t="s">
        <v>134</v>
      </c>
      <c r="B54" s="95" t="s">
        <v>154</v>
      </c>
      <c r="C54" s="35" t="s">
        <v>148</v>
      </c>
      <c r="D54" s="31" t="s">
        <v>9</v>
      </c>
      <c r="E54" s="103">
        <v>16</v>
      </c>
      <c r="F54" s="99"/>
      <c r="G54" s="21">
        <f t="shared" ref="G54:G57" si="13">ROUND((E54*F54),2)</f>
        <v>0</v>
      </c>
      <c r="H54" s="54"/>
      <c r="I54" s="55"/>
    </row>
    <row r="55" spans="1:9" ht="30" customHeight="1" x14ac:dyDescent="0.25">
      <c r="A55" s="27" t="s">
        <v>134</v>
      </c>
      <c r="B55" s="95" t="s">
        <v>155</v>
      </c>
      <c r="C55" s="35" t="s">
        <v>144</v>
      </c>
      <c r="D55" s="31" t="s">
        <v>8</v>
      </c>
      <c r="E55" s="103">
        <v>15.47</v>
      </c>
      <c r="F55" s="99"/>
      <c r="G55" s="21">
        <f t="shared" si="13"/>
        <v>0</v>
      </c>
      <c r="H55" s="54"/>
      <c r="I55" s="55"/>
    </row>
    <row r="56" spans="1:9" ht="30" customHeight="1" x14ac:dyDescent="0.25">
      <c r="A56" s="27" t="s">
        <v>134</v>
      </c>
      <c r="B56" s="95" t="s">
        <v>156</v>
      </c>
      <c r="C56" s="35" t="s">
        <v>149</v>
      </c>
      <c r="D56" s="31" t="s">
        <v>11</v>
      </c>
      <c r="E56" s="103">
        <v>300</v>
      </c>
      <c r="F56" s="99"/>
      <c r="G56" s="21">
        <f t="shared" ref="G56" si="14">ROUND((E56*F56),2)</f>
        <v>0</v>
      </c>
      <c r="H56" s="54"/>
      <c r="I56" s="55"/>
    </row>
    <row r="57" spans="1:9" ht="30" customHeight="1" x14ac:dyDescent="0.25">
      <c r="A57" s="27" t="s">
        <v>134</v>
      </c>
      <c r="B57" s="95" t="s">
        <v>157</v>
      </c>
      <c r="C57" s="35" t="s">
        <v>150</v>
      </c>
      <c r="D57" s="31" t="s">
        <v>11</v>
      </c>
      <c r="E57" s="103">
        <v>140</v>
      </c>
      <c r="F57" s="99"/>
      <c r="G57" s="21">
        <f t="shared" si="13"/>
        <v>0</v>
      </c>
      <c r="H57" s="54"/>
      <c r="I57" s="55"/>
    </row>
    <row r="58" spans="1:9" ht="30" customHeight="1" thickBot="1" x14ac:dyDescent="0.3">
      <c r="A58" s="27" t="s">
        <v>134</v>
      </c>
      <c r="B58" s="95" t="s">
        <v>158</v>
      </c>
      <c r="C58" s="35" t="s">
        <v>151</v>
      </c>
      <c r="D58" s="31" t="s">
        <v>11</v>
      </c>
      <c r="E58" s="103">
        <v>160</v>
      </c>
      <c r="F58" s="99"/>
      <c r="G58" s="21">
        <f t="shared" si="7"/>
        <v>0</v>
      </c>
      <c r="H58" s="54"/>
      <c r="I58" s="55"/>
    </row>
    <row r="59" spans="1:9" s="30" customFormat="1" ht="30" customHeight="1" thickBot="1" x14ac:dyDescent="0.3">
      <c r="A59" s="141" t="s">
        <v>134</v>
      </c>
      <c r="B59" s="112" t="s">
        <v>159</v>
      </c>
      <c r="C59" s="32" t="s">
        <v>152</v>
      </c>
      <c r="D59" s="113" t="s">
        <v>11</v>
      </c>
      <c r="E59" s="114">
        <v>160</v>
      </c>
      <c r="F59" s="115"/>
      <c r="G59" s="33">
        <f t="shared" ref="G59:G67" si="15">ROUND((E59*F59),2)</f>
        <v>0</v>
      </c>
      <c r="H59" s="25" t="s">
        <v>14</v>
      </c>
      <c r="I59" s="26">
        <f>ROUND(SUM(G39:G59),2)</f>
        <v>0</v>
      </c>
    </row>
    <row r="60" spans="1:9" s="30" customFormat="1" ht="30" customHeight="1" x14ac:dyDescent="0.25">
      <c r="A60" s="12" t="s">
        <v>160</v>
      </c>
      <c r="B60" s="153" t="s">
        <v>32</v>
      </c>
      <c r="C60" s="13" t="s">
        <v>163</v>
      </c>
      <c r="D60" s="14" t="s">
        <v>11</v>
      </c>
      <c r="E60" s="107">
        <v>660</v>
      </c>
      <c r="F60" s="34"/>
      <c r="G60" s="16">
        <f t="shared" ref="G60:G64" si="16">ROUND((E60*F60),2)</f>
        <v>0</v>
      </c>
      <c r="H60" s="151"/>
    </row>
    <row r="61" spans="1:9" s="30" customFormat="1" ht="30" customHeight="1" x14ac:dyDescent="0.25">
      <c r="A61" s="17" t="s">
        <v>160</v>
      </c>
      <c r="B61" s="152" t="s">
        <v>62</v>
      </c>
      <c r="C61" s="38" t="s">
        <v>136</v>
      </c>
      <c r="D61" s="31" t="s">
        <v>9</v>
      </c>
      <c r="E61" s="103">
        <v>237</v>
      </c>
      <c r="F61" s="99"/>
      <c r="G61" s="21">
        <f t="shared" ref="G61" si="17">ROUND((E61*F61),2)</f>
        <v>0</v>
      </c>
      <c r="H61" s="151"/>
    </row>
    <row r="62" spans="1:9" s="30" customFormat="1" ht="30" customHeight="1" x14ac:dyDescent="0.25">
      <c r="A62" s="17" t="s">
        <v>160</v>
      </c>
      <c r="B62" s="152" t="s">
        <v>63</v>
      </c>
      <c r="C62" s="38" t="s">
        <v>137</v>
      </c>
      <c r="D62" s="31" t="s">
        <v>9</v>
      </c>
      <c r="E62" s="103">
        <v>237</v>
      </c>
      <c r="F62" s="99"/>
      <c r="G62" s="21">
        <f t="shared" si="16"/>
        <v>0</v>
      </c>
      <c r="H62" s="151"/>
    </row>
    <row r="63" spans="1:9" s="30" customFormat="1" ht="30" customHeight="1" x14ac:dyDescent="0.25">
      <c r="A63" s="17" t="s">
        <v>160</v>
      </c>
      <c r="B63" s="152" t="s">
        <v>64</v>
      </c>
      <c r="C63" s="38" t="s">
        <v>138</v>
      </c>
      <c r="D63" s="31" t="s">
        <v>8</v>
      </c>
      <c r="E63" s="103">
        <v>7.0000000000000007E-2</v>
      </c>
      <c r="F63" s="99"/>
      <c r="G63" s="21">
        <f t="shared" si="16"/>
        <v>0</v>
      </c>
      <c r="H63" s="151"/>
    </row>
    <row r="64" spans="1:9" s="30" customFormat="1" ht="30" customHeight="1" x14ac:dyDescent="0.25">
      <c r="A64" s="17" t="s">
        <v>160</v>
      </c>
      <c r="B64" s="152" t="s">
        <v>65</v>
      </c>
      <c r="C64" s="38" t="s">
        <v>161</v>
      </c>
      <c r="D64" s="31" t="s">
        <v>11</v>
      </c>
      <c r="E64" s="103">
        <v>2</v>
      </c>
      <c r="F64" s="99"/>
      <c r="G64" s="21">
        <f t="shared" si="16"/>
        <v>0</v>
      </c>
      <c r="H64" s="151"/>
    </row>
    <row r="65" spans="1:9" s="30" customFormat="1" ht="30" customHeight="1" x14ac:dyDescent="0.25">
      <c r="A65" s="17" t="s">
        <v>160</v>
      </c>
      <c r="B65" s="152" t="s">
        <v>73</v>
      </c>
      <c r="C65" s="38" t="s">
        <v>162</v>
      </c>
      <c r="D65" s="31" t="s">
        <v>8</v>
      </c>
      <c r="E65" s="103">
        <v>3.3</v>
      </c>
      <c r="F65" s="99"/>
      <c r="G65" s="21">
        <f t="shared" si="15"/>
        <v>0</v>
      </c>
      <c r="H65" s="151"/>
    </row>
    <row r="66" spans="1:9" s="30" customFormat="1" ht="30" customHeight="1" x14ac:dyDescent="0.25">
      <c r="A66" s="17" t="s">
        <v>160</v>
      </c>
      <c r="B66" s="152" t="s">
        <v>74</v>
      </c>
      <c r="C66" s="38" t="s">
        <v>149</v>
      </c>
      <c r="D66" s="31" t="s">
        <v>11</v>
      </c>
      <c r="E66" s="103">
        <v>660</v>
      </c>
      <c r="F66" s="99"/>
      <c r="G66" s="21">
        <f t="shared" ref="G66" si="18">ROUND((E66*F66),2)</f>
        <v>0</v>
      </c>
      <c r="H66" s="151"/>
    </row>
    <row r="67" spans="1:9" s="30" customFormat="1" ht="30" customHeight="1" thickBot="1" x14ac:dyDescent="0.3">
      <c r="A67" s="17" t="s">
        <v>160</v>
      </c>
      <c r="B67" s="152" t="s">
        <v>75</v>
      </c>
      <c r="C67" s="38" t="s">
        <v>151</v>
      </c>
      <c r="D67" s="31" t="s">
        <v>11</v>
      </c>
      <c r="E67" s="103">
        <v>660</v>
      </c>
      <c r="F67" s="99"/>
      <c r="G67" s="21">
        <f t="shared" si="15"/>
        <v>0</v>
      </c>
      <c r="H67" s="151"/>
    </row>
    <row r="68" spans="1:9" s="30" customFormat="1" ht="30" customHeight="1" thickBot="1" x14ac:dyDescent="0.3">
      <c r="A68" s="36" t="s">
        <v>160</v>
      </c>
      <c r="B68" s="155" t="s">
        <v>76</v>
      </c>
      <c r="C68" s="156" t="s">
        <v>152</v>
      </c>
      <c r="D68" s="113" t="s">
        <v>11</v>
      </c>
      <c r="E68" s="114">
        <v>660</v>
      </c>
      <c r="F68" s="157"/>
      <c r="G68" s="33">
        <f t="shared" ref="G68:G114" si="19">ROUND((E68*F68),2)</f>
        <v>0</v>
      </c>
      <c r="H68" s="25" t="s">
        <v>15</v>
      </c>
      <c r="I68" s="43">
        <f>ROUND(SUM(G60:G68),2)</f>
        <v>0</v>
      </c>
    </row>
    <row r="69" spans="1:9" s="30" customFormat="1" ht="30" customHeight="1" x14ac:dyDescent="0.25">
      <c r="A69" s="12" t="s">
        <v>164</v>
      </c>
      <c r="B69" s="153" t="s">
        <v>36</v>
      </c>
      <c r="C69" s="13" t="s">
        <v>207</v>
      </c>
      <c r="D69" s="14" t="s">
        <v>9</v>
      </c>
      <c r="E69" s="107">
        <v>7</v>
      </c>
      <c r="F69" s="34"/>
      <c r="G69" s="16">
        <f t="shared" si="19"/>
        <v>0</v>
      </c>
      <c r="H69" s="151"/>
    </row>
    <row r="70" spans="1:9" s="30" customFormat="1" ht="30" customHeight="1" x14ac:dyDescent="0.25">
      <c r="A70" s="17" t="s">
        <v>164</v>
      </c>
      <c r="B70" s="152" t="s">
        <v>37</v>
      </c>
      <c r="C70" s="38" t="s">
        <v>208</v>
      </c>
      <c r="D70" s="31" t="s">
        <v>9</v>
      </c>
      <c r="E70" s="103">
        <v>7</v>
      </c>
      <c r="F70" s="99"/>
      <c r="G70" s="21">
        <f t="shared" ref="G70:G94" si="20">ROUND((E70*F70),2)</f>
        <v>0</v>
      </c>
      <c r="H70" s="151"/>
    </row>
    <row r="71" spans="1:9" s="30" customFormat="1" ht="30" customHeight="1" x14ac:dyDescent="0.25">
      <c r="A71" s="17" t="s">
        <v>164</v>
      </c>
      <c r="B71" s="152" t="s">
        <v>165</v>
      </c>
      <c r="C71" s="38" t="s">
        <v>209</v>
      </c>
      <c r="D71" s="31" t="s">
        <v>11</v>
      </c>
      <c r="E71" s="103">
        <v>2840</v>
      </c>
      <c r="F71" s="99"/>
      <c r="G71" s="21">
        <f t="shared" si="20"/>
        <v>0</v>
      </c>
      <c r="H71" s="151"/>
    </row>
    <row r="72" spans="1:9" s="30" customFormat="1" ht="30" customHeight="1" x14ac:dyDescent="0.25">
      <c r="A72" s="17" t="s">
        <v>164</v>
      </c>
      <c r="B72" s="152" t="s">
        <v>166</v>
      </c>
      <c r="C72" s="38" t="s">
        <v>136</v>
      </c>
      <c r="D72" s="31" t="s">
        <v>9</v>
      </c>
      <c r="E72" s="103">
        <v>1430</v>
      </c>
      <c r="F72" s="99"/>
      <c r="G72" s="21">
        <f t="shared" si="20"/>
        <v>0</v>
      </c>
      <c r="H72" s="151"/>
    </row>
    <row r="73" spans="1:9" s="30" customFormat="1" ht="30" customHeight="1" x14ac:dyDescent="0.25">
      <c r="A73" s="17" t="s">
        <v>164</v>
      </c>
      <c r="B73" s="152" t="s">
        <v>167</v>
      </c>
      <c r="C73" s="38" t="s">
        <v>137</v>
      </c>
      <c r="D73" s="31" t="s">
        <v>9</v>
      </c>
      <c r="E73" s="103">
        <v>1430</v>
      </c>
      <c r="F73" s="99"/>
      <c r="G73" s="21">
        <f t="shared" si="20"/>
        <v>0</v>
      </c>
      <c r="H73" s="151"/>
    </row>
    <row r="74" spans="1:9" s="30" customFormat="1" ht="30" customHeight="1" x14ac:dyDescent="0.25">
      <c r="A74" s="17" t="s">
        <v>164</v>
      </c>
      <c r="B74" s="152" t="s">
        <v>168</v>
      </c>
      <c r="C74" s="38" t="s">
        <v>138</v>
      </c>
      <c r="D74" s="31" t="s">
        <v>8</v>
      </c>
      <c r="E74" s="103">
        <v>0.41</v>
      </c>
      <c r="F74" s="99"/>
      <c r="G74" s="21">
        <f t="shared" si="20"/>
        <v>0</v>
      </c>
      <c r="H74" s="151"/>
    </row>
    <row r="75" spans="1:9" s="30" customFormat="1" ht="30" customHeight="1" x14ac:dyDescent="0.25">
      <c r="A75" s="17" t="s">
        <v>164</v>
      </c>
      <c r="B75" s="152" t="s">
        <v>169</v>
      </c>
      <c r="C75" s="38" t="s">
        <v>161</v>
      </c>
      <c r="D75" s="31" t="s">
        <v>11</v>
      </c>
      <c r="E75" s="103">
        <v>62</v>
      </c>
      <c r="F75" s="99"/>
      <c r="G75" s="21">
        <f t="shared" si="20"/>
        <v>0</v>
      </c>
      <c r="H75" s="151"/>
    </row>
    <row r="76" spans="1:9" s="30" customFormat="1" ht="30" customHeight="1" x14ac:dyDescent="0.25">
      <c r="A76" s="17" t="s">
        <v>164</v>
      </c>
      <c r="B76" s="152" t="s">
        <v>170</v>
      </c>
      <c r="C76" s="38" t="s">
        <v>162</v>
      </c>
      <c r="D76" s="31" t="s">
        <v>8</v>
      </c>
      <c r="E76" s="103">
        <v>28.4</v>
      </c>
      <c r="F76" s="99"/>
      <c r="G76" s="21">
        <f t="shared" si="20"/>
        <v>0</v>
      </c>
      <c r="H76" s="151"/>
    </row>
    <row r="77" spans="1:9" s="30" customFormat="1" ht="30" customHeight="1" x14ac:dyDescent="0.25">
      <c r="A77" s="17" t="s">
        <v>164</v>
      </c>
      <c r="B77" s="152" t="s">
        <v>171</v>
      </c>
      <c r="C77" s="38" t="s">
        <v>210</v>
      </c>
      <c r="D77" s="31" t="s">
        <v>8</v>
      </c>
      <c r="E77" s="103">
        <v>0.6</v>
      </c>
      <c r="F77" s="99"/>
      <c r="G77" s="21">
        <f t="shared" si="20"/>
        <v>0</v>
      </c>
      <c r="H77" s="151"/>
    </row>
    <row r="78" spans="1:9" s="30" customFormat="1" ht="30" customHeight="1" x14ac:dyDescent="0.25">
      <c r="A78" s="17" t="s">
        <v>164</v>
      </c>
      <c r="B78" s="152" t="s">
        <v>172</v>
      </c>
      <c r="C78" s="38" t="s">
        <v>55</v>
      </c>
      <c r="D78" s="31" t="s">
        <v>56</v>
      </c>
      <c r="E78" s="103">
        <v>90.9</v>
      </c>
      <c r="F78" s="99"/>
      <c r="G78" s="21">
        <f t="shared" si="20"/>
        <v>0</v>
      </c>
      <c r="H78" s="151"/>
    </row>
    <row r="79" spans="1:9" s="30" customFormat="1" ht="30" customHeight="1" x14ac:dyDescent="0.25">
      <c r="A79" s="17" t="s">
        <v>164</v>
      </c>
      <c r="B79" s="152" t="s">
        <v>173</v>
      </c>
      <c r="C79" s="38" t="s">
        <v>211</v>
      </c>
      <c r="D79" s="31" t="s">
        <v>8</v>
      </c>
      <c r="E79" s="103">
        <v>237</v>
      </c>
      <c r="F79" s="99"/>
      <c r="G79" s="21">
        <f t="shared" si="20"/>
        <v>0</v>
      </c>
      <c r="H79" s="151"/>
    </row>
    <row r="80" spans="1:9" s="30" customFormat="1" ht="30" customHeight="1" x14ac:dyDescent="0.25">
      <c r="A80" s="17" t="s">
        <v>164</v>
      </c>
      <c r="B80" s="152" t="s">
        <v>174</v>
      </c>
      <c r="C80" s="38" t="s">
        <v>55</v>
      </c>
      <c r="D80" s="31" t="s">
        <v>56</v>
      </c>
      <c r="E80" s="103">
        <v>7704.8</v>
      </c>
      <c r="F80" s="99"/>
      <c r="G80" s="21">
        <f t="shared" si="20"/>
        <v>0</v>
      </c>
      <c r="H80" s="151"/>
    </row>
    <row r="81" spans="1:8" s="30" customFormat="1" ht="30" customHeight="1" x14ac:dyDescent="0.25">
      <c r="A81" s="17" t="s">
        <v>164</v>
      </c>
      <c r="B81" s="152" t="s">
        <v>175</v>
      </c>
      <c r="C81" s="38" t="s">
        <v>238</v>
      </c>
      <c r="D81" s="31" t="s">
        <v>9</v>
      </c>
      <c r="E81" s="103">
        <v>366</v>
      </c>
      <c r="F81" s="99"/>
      <c r="G81" s="21">
        <f t="shared" si="20"/>
        <v>0</v>
      </c>
      <c r="H81" s="151"/>
    </row>
    <row r="82" spans="1:8" s="30" customFormat="1" ht="30" customHeight="1" x14ac:dyDescent="0.25">
      <c r="A82" s="17" t="s">
        <v>164</v>
      </c>
      <c r="B82" s="152" t="s">
        <v>176</v>
      </c>
      <c r="C82" s="38" t="s">
        <v>239</v>
      </c>
      <c r="D82" s="31" t="s">
        <v>9</v>
      </c>
      <c r="E82" s="103">
        <v>24</v>
      </c>
      <c r="F82" s="99"/>
      <c r="G82" s="21">
        <f t="shared" si="20"/>
        <v>0</v>
      </c>
      <c r="H82" s="151"/>
    </row>
    <row r="83" spans="1:8" s="30" customFormat="1" ht="30" customHeight="1" x14ac:dyDescent="0.25">
      <c r="A83" s="17" t="s">
        <v>164</v>
      </c>
      <c r="B83" s="152" t="s">
        <v>177</v>
      </c>
      <c r="C83" s="38" t="s">
        <v>240</v>
      </c>
      <c r="D83" s="31" t="s">
        <v>11</v>
      </c>
      <c r="E83" s="103">
        <v>118</v>
      </c>
      <c r="F83" s="99"/>
      <c r="G83" s="21">
        <f t="shared" si="20"/>
        <v>0</v>
      </c>
      <c r="H83" s="151"/>
    </row>
    <row r="84" spans="1:8" s="30" customFormat="1" ht="30" customHeight="1" x14ac:dyDescent="0.25">
      <c r="A84" s="17" t="s">
        <v>164</v>
      </c>
      <c r="B84" s="152" t="s">
        <v>178</v>
      </c>
      <c r="C84" s="38" t="s">
        <v>212</v>
      </c>
      <c r="D84" s="31" t="s">
        <v>11</v>
      </c>
      <c r="E84" s="103">
        <v>1430</v>
      </c>
      <c r="F84" s="99"/>
      <c r="G84" s="21">
        <f t="shared" si="20"/>
        <v>0</v>
      </c>
      <c r="H84" s="151"/>
    </row>
    <row r="85" spans="1:8" s="30" customFormat="1" ht="30" customHeight="1" x14ac:dyDescent="0.25">
      <c r="A85" s="17" t="s">
        <v>164</v>
      </c>
      <c r="B85" s="152" t="s">
        <v>179</v>
      </c>
      <c r="C85" s="38" t="s">
        <v>213</v>
      </c>
      <c r="D85" s="31" t="s">
        <v>11</v>
      </c>
      <c r="E85" s="103">
        <v>1560</v>
      </c>
      <c r="F85" s="99"/>
      <c r="G85" s="21">
        <f t="shared" si="20"/>
        <v>0</v>
      </c>
      <c r="H85" s="151"/>
    </row>
    <row r="86" spans="1:8" s="30" customFormat="1" ht="30" customHeight="1" x14ac:dyDescent="0.25">
      <c r="A86" s="17" t="s">
        <v>164</v>
      </c>
      <c r="B86" s="152" t="s">
        <v>180</v>
      </c>
      <c r="C86" s="38" t="s">
        <v>214</v>
      </c>
      <c r="D86" s="31" t="s">
        <v>11</v>
      </c>
      <c r="E86" s="103">
        <v>1280</v>
      </c>
      <c r="F86" s="99"/>
      <c r="G86" s="21">
        <f t="shared" si="20"/>
        <v>0</v>
      </c>
      <c r="H86" s="151"/>
    </row>
    <row r="87" spans="1:8" s="30" customFormat="1" ht="30" customHeight="1" x14ac:dyDescent="0.25">
      <c r="A87" s="17" t="s">
        <v>164</v>
      </c>
      <c r="B87" s="152" t="s">
        <v>181</v>
      </c>
      <c r="C87" s="38" t="s">
        <v>215</v>
      </c>
      <c r="D87" s="31" t="s">
        <v>11</v>
      </c>
      <c r="E87" s="103">
        <v>840</v>
      </c>
      <c r="F87" s="99"/>
      <c r="G87" s="21">
        <f t="shared" si="20"/>
        <v>0</v>
      </c>
      <c r="H87" s="151"/>
    </row>
    <row r="88" spans="1:8" s="30" customFormat="1" ht="30" customHeight="1" x14ac:dyDescent="0.25">
      <c r="A88" s="17" t="s">
        <v>164</v>
      </c>
      <c r="B88" s="152" t="s">
        <v>182</v>
      </c>
      <c r="C88" s="38" t="s">
        <v>216</v>
      </c>
      <c r="D88" s="31" t="s">
        <v>8</v>
      </c>
      <c r="E88" s="103">
        <v>80</v>
      </c>
      <c r="F88" s="99"/>
      <c r="G88" s="21">
        <f t="shared" si="20"/>
        <v>0</v>
      </c>
      <c r="H88" s="151"/>
    </row>
    <row r="89" spans="1:8" s="30" customFormat="1" ht="30" customHeight="1" x14ac:dyDescent="0.25">
      <c r="A89" s="17" t="s">
        <v>164</v>
      </c>
      <c r="B89" s="152" t="s">
        <v>183</v>
      </c>
      <c r="C89" s="38" t="s">
        <v>55</v>
      </c>
      <c r="D89" s="31" t="s">
        <v>56</v>
      </c>
      <c r="E89" s="103">
        <v>3558</v>
      </c>
      <c r="F89" s="99"/>
      <c r="G89" s="21">
        <f t="shared" si="20"/>
        <v>0</v>
      </c>
      <c r="H89" s="151"/>
    </row>
    <row r="90" spans="1:8" s="30" customFormat="1" ht="30" customHeight="1" x14ac:dyDescent="0.25">
      <c r="A90" s="17" t="s">
        <v>164</v>
      </c>
      <c r="B90" s="152" t="s">
        <v>184</v>
      </c>
      <c r="C90" s="38" t="s">
        <v>217</v>
      </c>
      <c r="D90" s="31" t="s">
        <v>11</v>
      </c>
      <c r="E90" s="103">
        <v>853</v>
      </c>
      <c r="F90" s="99"/>
      <c r="G90" s="21">
        <f t="shared" si="20"/>
        <v>0</v>
      </c>
      <c r="H90" s="151"/>
    </row>
    <row r="91" spans="1:8" s="30" customFormat="1" ht="30" customHeight="1" x14ac:dyDescent="0.25">
      <c r="A91" s="17" t="s">
        <v>164</v>
      </c>
      <c r="B91" s="152" t="s">
        <v>185</v>
      </c>
      <c r="C91" s="38" t="s">
        <v>218</v>
      </c>
      <c r="D91" s="31" t="s">
        <v>9</v>
      </c>
      <c r="E91" s="103">
        <v>64</v>
      </c>
      <c r="F91" s="99"/>
      <c r="G91" s="21">
        <f t="shared" si="20"/>
        <v>0</v>
      </c>
      <c r="H91" s="151"/>
    </row>
    <row r="92" spans="1:8" s="30" customFormat="1" ht="30" customHeight="1" x14ac:dyDescent="0.25">
      <c r="A92" s="17" t="s">
        <v>164</v>
      </c>
      <c r="B92" s="152" t="s">
        <v>186</v>
      </c>
      <c r="C92" s="38" t="s">
        <v>219</v>
      </c>
      <c r="D92" s="31" t="s">
        <v>12</v>
      </c>
      <c r="E92" s="103">
        <v>125</v>
      </c>
      <c r="F92" s="99"/>
      <c r="G92" s="21">
        <f t="shared" si="20"/>
        <v>0</v>
      </c>
      <c r="H92" s="151"/>
    </row>
    <row r="93" spans="1:8" s="30" customFormat="1" ht="30" customHeight="1" x14ac:dyDescent="0.25">
      <c r="A93" s="17" t="s">
        <v>164</v>
      </c>
      <c r="B93" s="152" t="s">
        <v>187</v>
      </c>
      <c r="C93" s="38" t="s">
        <v>220</v>
      </c>
      <c r="D93" s="31" t="s">
        <v>8</v>
      </c>
      <c r="E93" s="103">
        <v>1.5</v>
      </c>
      <c r="F93" s="99"/>
      <c r="G93" s="21">
        <f t="shared" si="20"/>
        <v>0</v>
      </c>
      <c r="H93" s="151"/>
    </row>
    <row r="94" spans="1:8" s="30" customFormat="1" ht="30" customHeight="1" x14ac:dyDescent="0.25">
      <c r="A94" s="17" t="s">
        <v>164</v>
      </c>
      <c r="B94" s="152" t="s">
        <v>188</v>
      </c>
      <c r="C94" s="38" t="s">
        <v>221</v>
      </c>
      <c r="D94" s="31" t="s">
        <v>12</v>
      </c>
      <c r="E94" s="103">
        <v>66.599999999999994</v>
      </c>
      <c r="F94" s="99"/>
      <c r="G94" s="21">
        <f t="shared" si="20"/>
        <v>0</v>
      </c>
      <c r="H94" s="151"/>
    </row>
    <row r="95" spans="1:8" s="30" customFormat="1" ht="30" customHeight="1" x14ac:dyDescent="0.25">
      <c r="A95" s="17" t="s">
        <v>164</v>
      </c>
      <c r="B95" s="152" t="s">
        <v>189</v>
      </c>
      <c r="C95" s="38" t="s">
        <v>222</v>
      </c>
      <c r="D95" s="31" t="s">
        <v>11</v>
      </c>
      <c r="E95" s="103">
        <v>840</v>
      </c>
      <c r="F95" s="99"/>
      <c r="G95" s="21">
        <f t="shared" si="19"/>
        <v>0</v>
      </c>
      <c r="H95" s="151"/>
    </row>
    <row r="96" spans="1:8" s="30" customFormat="1" ht="30" customHeight="1" x14ac:dyDescent="0.25">
      <c r="A96" s="17" t="s">
        <v>164</v>
      </c>
      <c r="B96" s="152" t="s">
        <v>190</v>
      </c>
      <c r="C96" s="38" t="s">
        <v>223</v>
      </c>
      <c r="D96" s="31" t="s">
        <v>11</v>
      </c>
      <c r="E96" s="103">
        <v>853</v>
      </c>
      <c r="F96" s="99"/>
      <c r="G96" s="21">
        <f t="shared" ref="G96:G108" si="21">ROUND((E96*F96),2)</f>
        <v>0</v>
      </c>
      <c r="H96" s="151"/>
    </row>
    <row r="97" spans="1:8" s="30" customFormat="1" ht="30" customHeight="1" x14ac:dyDescent="0.25">
      <c r="A97" s="17" t="s">
        <v>164</v>
      </c>
      <c r="B97" s="152" t="s">
        <v>191</v>
      </c>
      <c r="C97" s="38" t="s">
        <v>224</v>
      </c>
      <c r="D97" s="31" t="s">
        <v>12</v>
      </c>
      <c r="E97" s="103">
        <v>288.44</v>
      </c>
      <c r="F97" s="99"/>
      <c r="G97" s="21">
        <f t="shared" si="21"/>
        <v>0</v>
      </c>
      <c r="H97" s="151"/>
    </row>
    <row r="98" spans="1:8" s="30" customFormat="1" ht="30" customHeight="1" x14ac:dyDescent="0.25">
      <c r="A98" s="17" t="s">
        <v>164</v>
      </c>
      <c r="B98" s="152" t="s">
        <v>192</v>
      </c>
      <c r="C98" s="38" t="s">
        <v>225</v>
      </c>
      <c r="D98" s="31" t="s">
        <v>9</v>
      </c>
      <c r="E98" s="103">
        <v>30</v>
      </c>
      <c r="F98" s="99"/>
      <c r="G98" s="21">
        <f t="shared" si="21"/>
        <v>0</v>
      </c>
      <c r="H98" s="151"/>
    </row>
    <row r="99" spans="1:8" s="30" customFormat="1" ht="30" customHeight="1" x14ac:dyDescent="0.25">
      <c r="A99" s="17" t="s">
        <v>164</v>
      </c>
      <c r="B99" s="152" t="s">
        <v>193</v>
      </c>
      <c r="C99" s="38" t="s">
        <v>241</v>
      </c>
      <c r="D99" s="31" t="s">
        <v>18</v>
      </c>
      <c r="E99" s="103">
        <v>1</v>
      </c>
      <c r="F99" s="99"/>
      <c r="G99" s="21">
        <f t="shared" si="21"/>
        <v>0</v>
      </c>
      <c r="H99" s="151"/>
    </row>
    <row r="100" spans="1:8" s="30" customFormat="1" ht="30" customHeight="1" x14ac:dyDescent="0.25">
      <c r="A100" s="17" t="s">
        <v>164</v>
      </c>
      <c r="B100" s="152" t="s">
        <v>194</v>
      </c>
      <c r="C100" s="38" t="s">
        <v>226</v>
      </c>
      <c r="D100" s="31" t="s">
        <v>9</v>
      </c>
      <c r="E100" s="103">
        <v>12</v>
      </c>
      <c r="F100" s="99"/>
      <c r="G100" s="21">
        <f t="shared" si="21"/>
        <v>0</v>
      </c>
      <c r="H100" s="151"/>
    </row>
    <row r="101" spans="1:8" s="30" customFormat="1" ht="30" customHeight="1" x14ac:dyDescent="0.25">
      <c r="A101" s="17" t="s">
        <v>164</v>
      </c>
      <c r="B101" s="152" t="s">
        <v>195</v>
      </c>
      <c r="C101" s="38" t="s">
        <v>227</v>
      </c>
      <c r="D101" s="31" t="s">
        <v>12</v>
      </c>
      <c r="E101" s="103">
        <v>27</v>
      </c>
      <c r="F101" s="99"/>
      <c r="G101" s="21">
        <f t="shared" si="21"/>
        <v>0</v>
      </c>
      <c r="H101" s="151"/>
    </row>
    <row r="102" spans="1:8" s="30" customFormat="1" ht="30" customHeight="1" x14ac:dyDescent="0.25">
      <c r="A102" s="17" t="s">
        <v>164</v>
      </c>
      <c r="B102" s="152" t="s">
        <v>196</v>
      </c>
      <c r="C102" s="38" t="s">
        <v>243</v>
      </c>
      <c r="D102" s="31" t="s">
        <v>11</v>
      </c>
      <c r="E102" s="103">
        <v>820</v>
      </c>
      <c r="F102" s="99"/>
      <c r="G102" s="21">
        <f t="shared" si="21"/>
        <v>0</v>
      </c>
      <c r="H102" s="151"/>
    </row>
    <row r="103" spans="1:8" s="30" customFormat="1" ht="30" customHeight="1" x14ac:dyDescent="0.25">
      <c r="A103" s="17" t="s">
        <v>164</v>
      </c>
      <c r="B103" s="152" t="s">
        <v>197</v>
      </c>
      <c r="C103" s="38" t="s">
        <v>242</v>
      </c>
      <c r="D103" s="31" t="s">
        <v>11</v>
      </c>
      <c r="E103" s="103">
        <v>820</v>
      </c>
      <c r="F103" s="99"/>
      <c r="G103" s="21">
        <f t="shared" si="21"/>
        <v>0</v>
      </c>
      <c r="H103" s="151"/>
    </row>
    <row r="104" spans="1:8" s="30" customFormat="1" ht="30" customHeight="1" x14ac:dyDescent="0.25">
      <c r="A104" s="17" t="s">
        <v>164</v>
      </c>
      <c r="B104" s="152" t="s">
        <v>198</v>
      </c>
      <c r="C104" s="38" t="s">
        <v>244</v>
      </c>
      <c r="D104" s="31" t="s">
        <v>11</v>
      </c>
      <c r="E104" s="103">
        <v>820</v>
      </c>
      <c r="F104" s="99"/>
      <c r="G104" s="21">
        <f t="shared" si="21"/>
        <v>0</v>
      </c>
      <c r="H104" s="151"/>
    </row>
    <row r="105" spans="1:8" s="30" customFormat="1" ht="30" customHeight="1" x14ac:dyDescent="0.25">
      <c r="A105" s="17" t="s">
        <v>164</v>
      </c>
      <c r="B105" s="152" t="s">
        <v>199</v>
      </c>
      <c r="C105" s="38" t="s">
        <v>245</v>
      </c>
      <c r="D105" s="31" t="s">
        <v>11</v>
      </c>
      <c r="E105" s="103">
        <v>820</v>
      </c>
      <c r="F105" s="99"/>
      <c r="G105" s="21">
        <f t="shared" ref="G105" si="22">ROUND((E105*F105),2)</f>
        <v>0</v>
      </c>
      <c r="H105" s="151"/>
    </row>
    <row r="106" spans="1:8" s="30" customFormat="1" ht="30" customHeight="1" x14ac:dyDescent="0.25">
      <c r="A106" s="17" t="s">
        <v>164</v>
      </c>
      <c r="B106" s="152" t="s">
        <v>200</v>
      </c>
      <c r="C106" s="38" t="s">
        <v>246</v>
      </c>
      <c r="D106" s="31" t="s">
        <v>11</v>
      </c>
      <c r="E106" s="103">
        <v>752</v>
      </c>
      <c r="F106" s="99"/>
      <c r="G106" s="21">
        <f t="shared" si="21"/>
        <v>0</v>
      </c>
      <c r="H106" s="151"/>
    </row>
    <row r="107" spans="1:8" s="30" customFormat="1" ht="30" customHeight="1" x14ac:dyDescent="0.25">
      <c r="A107" s="17" t="s">
        <v>164</v>
      </c>
      <c r="B107" s="152" t="s">
        <v>201</v>
      </c>
      <c r="C107" s="38" t="s">
        <v>247</v>
      </c>
      <c r="D107" s="31" t="s">
        <v>11</v>
      </c>
      <c r="E107" s="103">
        <v>68</v>
      </c>
      <c r="F107" s="99"/>
      <c r="G107" s="21">
        <f t="shared" si="21"/>
        <v>0</v>
      </c>
      <c r="H107" s="151"/>
    </row>
    <row r="108" spans="1:8" s="30" customFormat="1" ht="30" customHeight="1" x14ac:dyDescent="0.25">
      <c r="A108" s="17" t="s">
        <v>164</v>
      </c>
      <c r="B108" s="152" t="s">
        <v>202</v>
      </c>
      <c r="C108" s="38" t="s">
        <v>228</v>
      </c>
      <c r="D108" s="31" t="s">
        <v>12</v>
      </c>
      <c r="E108" s="103">
        <v>268.39999999999998</v>
      </c>
      <c r="F108" s="99"/>
      <c r="G108" s="21">
        <f t="shared" si="21"/>
        <v>0</v>
      </c>
      <c r="H108" s="151"/>
    </row>
    <row r="109" spans="1:8" s="30" customFormat="1" ht="30" customHeight="1" x14ac:dyDescent="0.25">
      <c r="A109" s="17" t="s">
        <v>164</v>
      </c>
      <c r="B109" s="152" t="s">
        <v>203</v>
      </c>
      <c r="C109" s="38" t="s">
        <v>229</v>
      </c>
      <c r="D109" s="31" t="s">
        <v>11</v>
      </c>
      <c r="E109" s="103">
        <v>781</v>
      </c>
      <c r="F109" s="99"/>
      <c r="G109" s="21">
        <f t="shared" ref="G109:G112" si="23">ROUND((E109*F109),2)</f>
        <v>0</v>
      </c>
      <c r="H109" s="151"/>
    </row>
    <row r="110" spans="1:8" s="30" customFormat="1" ht="30" customHeight="1" x14ac:dyDescent="0.25">
      <c r="A110" s="17" t="s">
        <v>164</v>
      </c>
      <c r="B110" s="152" t="s">
        <v>204</v>
      </c>
      <c r="C110" s="38" t="s">
        <v>230</v>
      </c>
      <c r="D110" s="31" t="s">
        <v>11</v>
      </c>
      <c r="E110" s="103">
        <v>781</v>
      </c>
      <c r="F110" s="99"/>
      <c r="G110" s="21">
        <f t="shared" si="23"/>
        <v>0</v>
      </c>
      <c r="H110" s="151"/>
    </row>
    <row r="111" spans="1:8" s="30" customFormat="1" ht="30" customHeight="1" x14ac:dyDescent="0.25">
      <c r="A111" s="17" t="s">
        <v>164</v>
      </c>
      <c r="B111" s="152" t="s">
        <v>205</v>
      </c>
      <c r="C111" s="38" t="s">
        <v>248</v>
      </c>
      <c r="D111" s="31" t="s">
        <v>9</v>
      </c>
      <c r="E111" s="103">
        <v>134</v>
      </c>
      <c r="F111" s="99"/>
      <c r="G111" s="21">
        <f t="shared" si="23"/>
        <v>0</v>
      </c>
      <c r="H111" s="151"/>
    </row>
    <row r="112" spans="1:8" s="30" customFormat="1" ht="30" customHeight="1" x14ac:dyDescent="0.25">
      <c r="A112" s="17" t="s">
        <v>164</v>
      </c>
      <c r="B112" s="152" t="s">
        <v>206</v>
      </c>
      <c r="C112" s="38" t="s">
        <v>231</v>
      </c>
      <c r="D112" s="31" t="s">
        <v>12</v>
      </c>
      <c r="E112" s="103">
        <v>248</v>
      </c>
      <c r="F112" s="99"/>
      <c r="G112" s="21">
        <f t="shared" si="23"/>
        <v>0</v>
      </c>
      <c r="H112" s="151"/>
    </row>
    <row r="113" spans="1:9" s="30" customFormat="1" ht="30" customHeight="1" x14ac:dyDescent="0.25">
      <c r="A113" s="17" t="s">
        <v>164</v>
      </c>
      <c r="B113" s="152" t="s">
        <v>235</v>
      </c>
      <c r="C113" s="38" t="s">
        <v>232</v>
      </c>
      <c r="D113" s="31" t="s">
        <v>18</v>
      </c>
      <c r="E113" s="103">
        <v>41</v>
      </c>
      <c r="F113" s="99"/>
      <c r="G113" s="21">
        <f t="shared" si="19"/>
        <v>0</v>
      </c>
      <c r="H113" s="151"/>
    </row>
    <row r="114" spans="1:9" s="30" customFormat="1" ht="30" customHeight="1" thickBot="1" x14ac:dyDescent="0.3">
      <c r="A114" s="17" t="s">
        <v>164</v>
      </c>
      <c r="B114" s="152" t="s">
        <v>236</v>
      </c>
      <c r="C114" s="38" t="s">
        <v>233</v>
      </c>
      <c r="D114" s="31" t="s">
        <v>12</v>
      </c>
      <c r="E114" s="103">
        <v>1152</v>
      </c>
      <c r="F114" s="99"/>
      <c r="G114" s="21">
        <f t="shared" si="19"/>
        <v>0</v>
      </c>
      <c r="H114" s="151"/>
    </row>
    <row r="115" spans="1:9" s="30" customFormat="1" ht="30" customHeight="1" thickBot="1" x14ac:dyDescent="0.3">
      <c r="A115" s="36" t="s">
        <v>164</v>
      </c>
      <c r="B115" s="155" t="s">
        <v>237</v>
      </c>
      <c r="C115" s="119" t="s">
        <v>234</v>
      </c>
      <c r="D115" s="113" t="s">
        <v>12</v>
      </c>
      <c r="E115" s="114">
        <v>720</v>
      </c>
      <c r="F115" s="157"/>
      <c r="G115" s="33">
        <f t="shared" ref="G115:G163" si="24">ROUND((E115*F115),2)</f>
        <v>0</v>
      </c>
      <c r="H115" s="25" t="s">
        <v>16</v>
      </c>
      <c r="I115" s="43">
        <f>ROUND(SUM(G69:G115),2)</f>
        <v>0</v>
      </c>
    </row>
    <row r="116" spans="1:9" s="30" customFormat="1" ht="30" customHeight="1" x14ac:dyDescent="0.25">
      <c r="A116" s="12" t="s">
        <v>249</v>
      </c>
      <c r="B116" s="153" t="s">
        <v>77</v>
      </c>
      <c r="C116" s="13" t="s">
        <v>293</v>
      </c>
      <c r="D116" s="14" t="s">
        <v>8</v>
      </c>
      <c r="E116" s="107">
        <v>10</v>
      </c>
      <c r="F116" s="34"/>
      <c r="G116" s="16">
        <f t="shared" si="24"/>
        <v>0</v>
      </c>
      <c r="H116" s="151"/>
    </row>
    <row r="117" spans="1:9" s="30" customFormat="1" ht="30" customHeight="1" x14ac:dyDescent="0.25">
      <c r="A117" s="17" t="s">
        <v>249</v>
      </c>
      <c r="B117" s="152" t="s">
        <v>78</v>
      </c>
      <c r="C117" s="38" t="s">
        <v>294</v>
      </c>
      <c r="D117" s="31" t="s">
        <v>9</v>
      </c>
      <c r="E117" s="103">
        <v>4</v>
      </c>
      <c r="F117" s="99"/>
      <c r="G117" s="21">
        <f t="shared" si="24"/>
        <v>0</v>
      </c>
      <c r="H117" s="151"/>
    </row>
    <row r="118" spans="1:9" s="30" customFormat="1" ht="30" customHeight="1" x14ac:dyDescent="0.25">
      <c r="A118" s="17" t="s">
        <v>249</v>
      </c>
      <c r="B118" s="152" t="s">
        <v>79</v>
      </c>
      <c r="C118" s="38" t="s">
        <v>295</v>
      </c>
      <c r="D118" s="31" t="s">
        <v>8</v>
      </c>
      <c r="E118" s="103">
        <v>0.32</v>
      </c>
      <c r="F118" s="99"/>
      <c r="G118" s="21">
        <f t="shared" si="24"/>
        <v>0</v>
      </c>
      <c r="H118" s="151"/>
    </row>
    <row r="119" spans="1:9" s="30" customFormat="1" ht="30" customHeight="1" x14ac:dyDescent="0.25">
      <c r="A119" s="17" t="s">
        <v>249</v>
      </c>
      <c r="B119" s="152" t="s">
        <v>80</v>
      </c>
      <c r="C119" s="38" t="s">
        <v>296</v>
      </c>
      <c r="D119" s="31" t="s">
        <v>9</v>
      </c>
      <c r="E119" s="103">
        <v>12</v>
      </c>
      <c r="F119" s="99"/>
      <c r="G119" s="21">
        <f t="shared" si="24"/>
        <v>0</v>
      </c>
      <c r="H119" s="151"/>
    </row>
    <row r="120" spans="1:9" s="30" customFormat="1" ht="30" customHeight="1" x14ac:dyDescent="0.25">
      <c r="A120" s="17" t="s">
        <v>249</v>
      </c>
      <c r="B120" s="152" t="s">
        <v>250</v>
      </c>
      <c r="C120" s="38" t="s">
        <v>297</v>
      </c>
      <c r="D120" s="31" t="s">
        <v>8</v>
      </c>
      <c r="E120" s="103">
        <v>110</v>
      </c>
      <c r="F120" s="99"/>
      <c r="G120" s="21">
        <f t="shared" si="24"/>
        <v>0</v>
      </c>
      <c r="H120" s="151"/>
    </row>
    <row r="121" spans="1:9" s="30" customFormat="1" ht="30" customHeight="1" x14ac:dyDescent="0.25">
      <c r="A121" s="17" t="s">
        <v>249</v>
      </c>
      <c r="B121" s="152" t="s">
        <v>251</v>
      </c>
      <c r="C121" s="38" t="s">
        <v>55</v>
      </c>
      <c r="D121" s="31" t="s">
        <v>56</v>
      </c>
      <c r="E121" s="103">
        <v>165.2</v>
      </c>
      <c r="F121" s="99"/>
      <c r="G121" s="21">
        <f t="shared" si="24"/>
        <v>0</v>
      </c>
      <c r="H121" s="151"/>
    </row>
    <row r="122" spans="1:9" s="30" customFormat="1" ht="30" customHeight="1" x14ac:dyDescent="0.25">
      <c r="A122" s="17" t="s">
        <v>249</v>
      </c>
      <c r="B122" s="152" t="s">
        <v>252</v>
      </c>
      <c r="C122" s="38" t="s">
        <v>298</v>
      </c>
      <c r="D122" s="31" t="s">
        <v>8</v>
      </c>
      <c r="E122" s="103">
        <v>0.72</v>
      </c>
      <c r="F122" s="99"/>
      <c r="G122" s="21">
        <f t="shared" si="24"/>
        <v>0</v>
      </c>
      <c r="H122" s="151"/>
    </row>
    <row r="123" spans="1:9" s="30" customFormat="1" ht="30" customHeight="1" x14ac:dyDescent="0.25">
      <c r="A123" s="17" t="s">
        <v>249</v>
      </c>
      <c r="B123" s="152" t="s">
        <v>253</v>
      </c>
      <c r="C123" s="38" t="s">
        <v>55</v>
      </c>
      <c r="D123" s="31" t="s">
        <v>56</v>
      </c>
      <c r="E123" s="103">
        <v>13.8</v>
      </c>
      <c r="F123" s="99"/>
      <c r="G123" s="21">
        <f t="shared" si="24"/>
        <v>0</v>
      </c>
      <c r="H123" s="151"/>
    </row>
    <row r="124" spans="1:9" s="30" customFormat="1" ht="30" customHeight="1" x14ac:dyDescent="0.25">
      <c r="A124" s="17" t="s">
        <v>249</v>
      </c>
      <c r="B124" s="152" t="s">
        <v>254</v>
      </c>
      <c r="C124" s="38" t="s">
        <v>299</v>
      </c>
      <c r="D124" s="31" t="s">
        <v>8</v>
      </c>
      <c r="E124" s="103">
        <v>4</v>
      </c>
      <c r="F124" s="99"/>
      <c r="G124" s="21">
        <f t="shared" si="24"/>
        <v>0</v>
      </c>
      <c r="H124" s="151"/>
    </row>
    <row r="125" spans="1:9" s="30" customFormat="1" ht="30" customHeight="1" x14ac:dyDescent="0.25">
      <c r="A125" s="17" t="s">
        <v>249</v>
      </c>
      <c r="B125" s="152" t="s">
        <v>255</v>
      </c>
      <c r="C125" s="38" t="s">
        <v>300</v>
      </c>
      <c r="D125" s="31" t="s">
        <v>8</v>
      </c>
      <c r="E125" s="103">
        <v>3</v>
      </c>
      <c r="F125" s="99"/>
      <c r="G125" s="21">
        <f t="shared" si="24"/>
        <v>0</v>
      </c>
      <c r="H125" s="151"/>
    </row>
    <row r="126" spans="1:9" s="30" customFormat="1" ht="30" customHeight="1" x14ac:dyDescent="0.25">
      <c r="A126" s="17" t="s">
        <v>249</v>
      </c>
      <c r="B126" s="152" t="s">
        <v>256</v>
      </c>
      <c r="C126" s="38" t="s">
        <v>55</v>
      </c>
      <c r="D126" s="31" t="s">
        <v>56</v>
      </c>
      <c r="E126" s="103">
        <v>206.6</v>
      </c>
      <c r="F126" s="99"/>
      <c r="G126" s="21">
        <f t="shared" si="24"/>
        <v>0</v>
      </c>
      <c r="H126" s="151"/>
    </row>
    <row r="127" spans="1:9" s="30" customFormat="1" ht="30" customHeight="1" x14ac:dyDescent="0.25">
      <c r="A127" s="17" t="s">
        <v>249</v>
      </c>
      <c r="B127" s="152" t="s">
        <v>257</v>
      </c>
      <c r="C127" s="38" t="s">
        <v>301</v>
      </c>
      <c r="D127" s="31" t="s">
        <v>11</v>
      </c>
      <c r="E127" s="103">
        <v>91</v>
      </c>
      <c r="F127" s="99"/>
      <c r="G127" s="21">
        <f t="shared" si="24"/>
        <v>0</v>
      </c>
      <c r="H127" s="151"/>
    </row>
    <row r="128" spans="1:9" s="30" customFormat="1" ht="30" customHeight="1" x14ac:dyDescent="0.25">
      <c r="A128" s="17" t="s">
        <v>249</v>
      </c>
      <c r="B128" s="152" t="s">
        <v>258</v>
      </c>
      <c r="C128" s="38" t="s">
        <v>302</v>
      </c>
      <c r="D128" s="31" t="s">
        <v>11</v>
      </c>
      <c r="E128" s="103">
        <v>91</v>
      </c>
      <c r="F128" s="99"/>
      <c r="G128" s="21">
        <f t="shared" si="24"/>
        <v>0</v>
      </c>
      <c r="H128" s="151"/>
    </row>
    <row r="129" spans="1:8" s="30" customFormat="1" ht="30" customHeight="1" x14ac:dyDescent="0.25">
      <c r="A129" s="17" t="s">
        <v>249</v>
      </c>
      <c r="B129" s="152" t="s">
        <v>259</v>
      </c>
      <c r="C129" s="38" t="s">
        <v>303</v>
      </c>
      <c r="D129" s="31" t="s">
        <v>56</v>
      </c>
      <c r="E129" s="103">
        <v>91</v>
      </c>
      <c r="F129" s="99"/>
      <c r="G129" s="21">
        <f t="shared" si="24"/>
        <v>0</v>
      </c>
      <c r="H129" s="151"/>
    </row>
    <row r="130" spans="1:8" s="30" customFormat="1" ht="30" customHeight="1" x14ac:dyDescent="0.25">
      <c r="A130" s="17" t="s">
        <v>249</v>
      </c>
      <c r="B130" s="152" t="s">
        <v>260</v>
      </c>
      <c r="C130" s="38" t="s">
        <v>304</v>
      </c>
      <c r="D130" s="31" t="s">
        <v>11</v>
      </c>
      <c r="E130" s="103">
        <v>91</v>
      </c>
      <c r="F130" s="99"/>
      <c r="G130" s="21">
        <f t="shared" si="24"/>
        <v>0</v>
      </c>
      <c r="H130" s="151"/>
    </row>
    <row r="131" spans="1:8" s="30" customFormat="1" ht="30" customHeight="1" x14ac:dyDescent="0.25">
      <c r="A131" s="17" t="s">
        <v>249</v>
      </c>
      <c r="B131" s="152" t="s">
        <v>261</v>
      </c>
      <c r="C131" s="38" t="s">
        <v>324</v>
      </c>
      <c r="D131" s="31" t="s">
        <v>11</v>
      </c>
      <c r="E131" s="103">
        <v>52</v>
      </c>
      <c r="F131" s="99"/>
      <c r="G131" s="21">
        <f t="shared" si="24"/>
        <v>0</v>
      </c>
      <c r="H131" s="151"/>
    </row>
    <row r="132" spans="1:8" s="30" customFormat="1" ht="30" customHeight="1" x14ac:dyDescent="0.25">
      <c r="A132" s="17" t="s">
        <v>249</v>
      </c>
      <c r="B132" s="152" t="s">
        <v>262</v>
      </c>
      <c r="C132" s="38" t="s">
        <v>325</v>
      </c>
      <c r="D132" s="31" t="s">
        <v>11</v>
      </c>
      <c r="E132" s="103">
        <v>52</v>
      </c>
      <c r="F132" s="99"/>
      <c r="G132" s="21">
        <f t="shared" ref="G132" si="25">ROUND((E132*F132),2)</f>
        <v>0</v>
      </c>
      <c r="H132" s="151"/>
    </row>
    <row r="133" spans="1:8" s="30" customFormat="1" ht="30" customHeight="1" x14ac:dyDescent="0.25">
      <c r="A133" s="17" t="s">
        <v>249</v>
      </c>
      <c r="B133" s="152" t="s">
        <v>263</v>
      </c>
      <c r="C133" s="38" t="s">
        <v>326</v>
      </c>
      <c r="D133" s="31" t="s">
        <v>8</v>
      </c>
      <c r="E133" s="103">
        <v>5.6</v>
      </c>
      <c r="F133" s="99"/>
      <c r="G133" s="21">
        <f t="shared" si="24"/>
        <v>0</v>
      </c>
      <c r="H133" s="151"/>
    </row>
    <row r="134" spans="1:8" s="30" customFormat="1" ht="30" customHeight="1" x14ac:dyDescent="0.25">
      <c r="A134" s="17" t="s">
        <v>249</v>
      </c>
      <c r="B134" s="152" t="s">
        <v>264</v>
      </c>
      <c r="C134" s="38" t="s">
        <v>327</v>
      </c>
      <c r="D134" s="31" t="s">
        <v>11</v>
      </c>
      <c r="E134" s="103">
        <v>57</v>
      </c>
      <c r="F134" s="99"/>
      <c r="G134" s="21">
        <f t="shared" si="24"/>
        <v>0</v>
      </c>
      <c r="H134" s="151"/>
    </row>
    <row r="135" spans="1:8" s="30" customFormat="1" ht="30" customHeight="1" x14ac:dyDescent="0.25">
      <c r="A135" s="17" t="s">
        <v>249</v>
      </c>
      <c r="B135" s="152" t="s">
        <v>265</v>
      </c>
      <c r="C135" s="38" t="s">
        <v>329</v>
      </c>
      <c r="D135" s="31" t="s">
        <v>11</v>
      </c>
      <c r="E135" s="103">
        <v>57</v>
      </c>
      <c r="F135" s="99"/>
      <c r="G135" s="21">
        <f t="shared" ref="G135" si="26">ROUND((E135*F135),2)</f>
        <v>0</v>
      </c>
      <c r="H135" s="151"/>
    </row>
    <row r="136" spans="1:8" s="30" customFormat="1" ht="30" customHeight="1" x14ac:dyDescent="0.25">
      <c r="A136" s="17" t="s">
        <v>249</v>
      </c>
      <c r="B136" s="152" t="s">
        <v>266</v>
      </c>
      <c r="C136" s="38" t="s">
        <v>330</v>
      </c>
      <c r="D136" s="31" t="s">
        <v>11</v>
      </c>
      <c r="E136" s="103">
        <v>57</v>
      </c>
      <c r="F136" s="99"/>
      <c r="G136" s="21">
        <f t="shared" si="24"/>
        <v>0</v>
      </c>
      <c r="H136" s="151"/>
    </row>
    <row r="137" spans="1:8" s="30" customFormat="1" ht="30" customHeight="1" x14ac:dyDescent="0.25">
      <c r="A137" s="17" t="s">
        <v>249</v>
      </c>
      <c r="B137" s="152" t="s">
        <v>267</v>
      </c>
      <c r="C137" s="38" t="s">
        <v>331</v>
      </c>
      <c r="D137" s="31" t="s">
        <v>11</v>
      </c>
      <c r="E137" s="103">
        <v>57</v>
      </c>
      <c r="F137" s="99"/>
      <c r="G137" s="21">
        <f t="shared" si="24"/>
        <v>0</v>
      </c>
      <c r="H137" s="151"/>
    </row>
    <row r="138" spans="1:8" s="30" customFormat="1" ht="30" customHeight="1" x14ac:dyDescent="0.25">
      <c r="A138" s="17" t="s">
        <v>249</v>
      </c>
      <c r="B138" s="152" t="s">
        <v>268</v>
      </c>
      <c r="C138" s="38" t="s">
        <v>306</v>
      </c>
      <c r="D138" s="31" t="s">
        <v>8</v>
      </c>
      <c r="E138" s="103">
        <v>7</v>
      </c>
      <c r="F138" s="99"/>
      <c r="G138" s="21">
        <f t="shared" si="24"/>
        <v>0</v>
      </c>
      <c r="H138" s="151"/>
    </row>
    <row r="139" spans="1:8" s="30" customFormat="1" ht="30" customHeight="1" x14ac:dyDescent="0.25">
      <c r="A139" s="17" t="s">
        <v>249</v>
      </c>
      <c r="B139" s="152" t="s">
        <v>269</v>
      </c>
      <c r="C139" s="38" t="s">
        <v>305</v>
      </c>
      <c r="D139" s="31" t="s">
        <v>11</v>
      </c>
      <c r="E139" s="103">
        <v>33</v>
      </c>
      <c r="F139" s="99"/>
      <c r="G139" s="21">
        <f t="shared" si="24"/>
        <v>0</v>
      </c>
      <c r="H139" s="151"/>
    </row>
    <row r="140" spans="1:8" s="30" customFormat="1" ht="30" customHeight="1" x14ac:dyDescent="0.25">
      <c r="A140" s="17" t="s">
        <v>249</v>
      </c>
      <c r="B140" s="152" t="s">
        <v>270</v>
      </c>
      <c r="C140" s="38" t="s">
        <v>332</v>
      </c>
      <c r="D140" s="31" t="s">
        <v>11</v>
      </c>
      <c r="E140" s="103">
        <v>27</v>
      </c>
      <c r="F140" s="99"/>
      <c r="G140" s="21">
        <f t="shared" si="24"/>
        <v>0</v>
      </c>
      <c r="H140" s="151"/>
    </row>
    <row r="141" spans="1:8" s="30" customFormat="1" ht="30" customHeight="1" x14ac:dyDescent="0.25">
      <c r="A141" s="17" t="s">
        <v>249</v>
      </c>
      <c r="B141" s="152" t="s">
        <v>271</v>
      </c>
      <c r="C141" s="38" t="s">
        <v>333</v>
      </c>
      <c r="D141" s="31" t="s">
        <v>11</v>
      </c>
      <c r="E141" s="103">
        <v>27</v>
      </c>
      <c r="F141" s="99"/>
      <c r="G141" s="21">
        <f t="shared" si="24"/>
        <v>0</v>
      </c>
      <c r="H141" s="151"/>
    </row>
    <row r="142" spans="1:8" s="30" customFormat="1" ht="30" customHeight="1" x14ac:dyDescent="0.25">
      <c r="A142" s="17" t="s">
        <v>249</v>
      </c>
      <c r="B142" s="152" t="s">
        <v>272</v>
      </c>
      <c r="C142" s="38" t="s">
        <v>334</v>
      </c>
      <c r="D142" s="31" t="s">
        <v>11</v>
      </c>
      <c r="E142" s="103">
        <v>27</v>
      </c>
      <c r="F142" s="99"/>
      <c r="G142" s="21">
        <f t="shared" si="24"/>
        <v>0</v>
      </c>
      <c r="H142" s="151"/>
    </row>
    <row r="143" spans="1:8" s="30" customFormat="1" ht="30" customHeight="1" x14ac:dyDescent="0.25">
      <c r="A143" s="17" t="s">
        <v>249</v>
      </c>
      <c r="B143" s="152" t="s">
        <v>273</v>
      </c>
      <c r="C143" s="38" t="s">
        <v>328</v>
      </c>
      <c r="D143" s="31" t="s">
        <v>11</v>
      </c>
      <c r="E143" s="103">
        <v>27</v>
      </c>
      <c r="F143" s="99"/>
      <c r="G143" s="21">
        <f t="shared" si="24"/>
        <v>0</v>
      </c>
      <c r="H143" s="151"/>
    </row>
    <row r="144" spans="1:8" s="30" customFormat="1" ht="30" customHeight="1" x14ac:dyDescent="0.25">
      <c r="A144" s="17" t="s">
        <v>249</v>
      </c>
      <c r="B144" s="152" t="s">
        <v>274</v>
      </c>
      <c r="C144" s="38" t="s">
        <v>335</v>
      </c>
      <c r="D144" s="31" t="s">
        <v>11</v>
      </c>
      <c r="E144" s="103">
        <v>26</v>
      </c>
      <c r="F144" s="99"/>
      <c r="G144" s="21">
        <f t="shared" si="24"/>
        <v>0</v>
      </c>
      <c r="H144" s="151"/>
    </row>
    <row r="145" spans="1:8" s="30" customFormat="1" ht="30" customHeight="1" x14ac:dyDescent="0.25">
      <c r="A145" s="17" t="s">
        <v>249</v>
      </c>
      <c r="B145" s="152" t="s">
        <v>275</v>
      </c>
      <c r="C145" s="159" t="s">
        <v>307</v>
      </c>
      <c r="D145" s="31" t="s">
        <v>18</v>
      </c>
      <c r="E145" s="103">
        <v>4</v>
      </c>
      <c r="F145" s="99"/>
      <c r="G145" s="21">
        <f t="shared" si="24"/>
        <v>0</v>
      </c>
      <c r="H145" s="151"/>
    </row>
    <row r="146" spans="1:8" s="30" customFormat="1" ht="30" customHeight="1" x14ac:dyDescent="0.25">
      <c r="A146" s="17" t="s">
        <v>249</v>
      </c>
      <c r="B146" s="152" t="s">
        <v>276</v>
      </c>
      <c r="C146" s="160" t="s">
        <v>308</v>
      </c>
      <c r="D146" s="31" t="s">
        <v>18</v>
      </c>
      <c r="E146" s="103">
        <v>12</v>
      </c>
      <c r="F146" s="99"/>
      <c r="G146" s="21">
        <f t="shared" si="24"/>
        <v>0</v>
      </c>
      <c r="H146" s="151"/>
    </row>
    <row r="147" spans="1:8" s="30" customFormat="1" ht="30" customHeight="1" x14ac:dyDescent="0.25">
      <c r="A147" s="17" t="s">
        <v>249</v>
      </c>
      <c r="B147" s="152" t="s">
        <v>277</v>
      </c>
      <c r="C147" s="160" t="s">
        <v>309</v>
      </c>
      <c r="D147" s="31" t="s">
        <v>12</v>
      </c>
      <c r="E147" s="103">
        <v>12</v>
      </c>
      <c r="F147" s="99"/>
      <c r="G147" s="21">
        <f t="shared" si="24"/>
        <v>0</v>
      </c>
      <c r="H147" s="151"/>
    </row>
    <row r="148" spans="1:8" s="30" customFormat="1" ht="30" customHeight="1" x14ac:dyDescent="0.25">
      <c r="A148" s="17" t="s">
        <v>249</v>
      </c>
      <c r="B148" s="152" t="s">
        <v>278</v>
      </c>
      <c r="C148" s="160" t="s">
        <v>310</v>
      </c>
      <c r="D148" s="31" t="s">
        <v>11</v>
      </c>
      <c r="E148" s="103">
        <v>39</v>
      </c>
      <c r="F148" s="99"/>
      <c r="G148" s="21">
        <f t="shared" si="24"/>
        <v>0</v>
      </c>
      <c r="H148" s="151"/>
    </row>
    <row r="149" spans="1:8" s="30" customFormat="1" ht="30" customHeight="1" x14ac:dyDescent="0.25">
      <c r="A149" s="17" t="s">
        <v>249</v>
      </c>
      <c r="B149" s="152" t="s">
        <v>279</v>
      </c>
      <c r="C149" s="160" t="s">
        <v>311</v>
      </c>
      <c r="D149" s="31" t="s">
        <v>11</v>
      </c>
      <c r="E149" s="103">
        <v>27</v>
      </c>
      <c r="F149" s="99"/>
      <c r="G149" s="21">
        <f t="shared" si="24"/>
        <v>0</v>
      </c>
      <c r="H149" s="151"/>
    </row>
    <row r="150" spans="1:8" s="30" customFormat="1" ht="30" customHeight="1" x14ac:dyDescent="0.25">
      <c r="A150" s="17" t="s">
        <v>249</v>
      </c>
      <c r="B150" s="152" t="s">
        <v>280</v>
      </c>
      <c r="C150" s="160" t="s">
        <v>336</v>
      </c>
      <c r="D150" s="31" t="s">
        <v>11</v>
      </c>
      <c r="E150" s="103">
        <v>10.199999999999999</v>
      </c>
      <c r="F150" s="99"/>
      <c r="G150" s="21">
        <f t="shared" si="24"/>
        <v>0</v>
      </c>
      <c r="H150" s="151"/>
    </row>
    <row r="151" spans="1:8" s="30" customFormat="1" ht="30" customHeight="1" x14ac:dyDescent="0.25">
      <c r="A151" s="17" t="s">
        <v>249</v>
      </c>
      <c r="B151" s="152" t="s">
        <v>281</v>
      </c>
      <c r="C151" s="160" t="s">
        <v>337</v>
      </c>
      <c r="D151" s="31" t="s">
        <v>11</v>
      </c>
      <c r="E151" s="103">
        <v>1.8</v>
      </c>
      <c r="F151" s="99"/>
      <c r="G151" s="21">
        <f t="shared" ref="G151:G158" si="27">ROUND((E151*F151),2)</f>
        <v>0</v>
      </c>
      <c r="H151" s="151"/>
    </row>
    <row r="152" spans="1:8" s="30" customFormat="1" ht="30" customHeight="1" x14ac:dyDescent="0.25">
      <c r="A152" s="17" t="s">
        <v>249</v>
      </c>
      <c r="B152" s="152" t="s">
        <v>282</v>
      </c>
      <c r="C152" s="160" t="s">
        <v>312</v>
      </c>
      <c r="D152" s="31" t="s">
        <v>12</v>
      </c>
      <c r="E152" s="103">
        <v>23</v>
      </c>
      <c r="F152" s="99"/>
      <c r="G152" s="21">
        <f t="shared" si="27"/>
        <v>0</v>
      </c>
      <c r="H152" s="151"/>
    </row>
    <row r="153" spans="1:8" s="30" customFormat="1" ht="30" customHeight="1" x14ac:dyDescent="0.25">
      <c r="A153" s="17" t="s">
        <v>249</v>
      </c>
      <c r="B153" s="152" t="s">
        <v>283</v>
      </c>
      <c r="C153" s="160" t="s">
        <v>313</v>
      </c>
      <c r="D153" s="31" t="s">
        <v>18</v>
      </c>
      <c r="E153" s="103">
        <v>1</v>
      </c>
      <c r="F153" s="99"/>
      <c r="G153" s="21">
        <f t="shared" si="27"/>
        <v>0</v>
      </c>
      <c r="H153" s="151"/>
    </row>
    <row r="154" spans="1:8" s="30" customFormat="1" ht="30" customHeight="1" x14ac:dyDescent="0.25">
      <c r="A154" s="17" t="s">
        <v>249</v>
      </c>
      <c r="B154" s="152" t="s">
        <v>284</v>
      </c>
      <c r="C154" s="161" t="s">
        <v>314</v>
      </c>
      <c r="D154" s="31" t="s">
        <v>11</v>
      </c>
      <c r="E154" s="103">
        <v>46</v>
      </c>
      <c r="F154" s="99"/>
      <c r="G154" s="21">
        <f t="shared" si="27"/>
        <v>0</v>
      </c>
      <c r="H154" s="151"/>
    </row>
    <row r="155" spans="1:8" s="30" customFormat="1" ht="30" customHeight="1" x14ac:dyDescent="0.25">
      <c r="A155" s="17" t="s">
        <v>249</v>
      </c>
      <c r="B155" s="152" t="s">
        <v>285</v>
      </c>
      <c r="C155" s="161" t="s">
        <v>315</v>
      </c>
      <c r="D155" s="31" t="s">
        <v>11</v>
      </c>
      <c r="E155" s="103">
        <v>46</v>
      </c>
      <c r="F155" s="99"/>
      <c r="G155" s="21">
        <f t="shared" si="27"/>
        <v>0</v>
      </c>
      <c r="H155" s="151"/>
    </row>
    <row r="156" spans="1:8" s="30" customFormat="1" ht="30" customHeight="1" x14ac:dyDescent="0.25">
      <c r="A156" s="17" t="s">
        <v>249</v>
      </c>
      <c r="B156" s="152" t="s">
        <v>286</v>
      </c>
      <c r="C156" s="161" t="s">
        <v>316</v>
      </c>
      <c r="D156" s="31" t="s">
        <v>11</v>
      </c>
      <c r="E156" s="103">
        <v>15</v>
      </c>
      <c r="F156" s="99"/>
      <c r="G156" s="21">
        <f t="shared" si="27"/>
        <v>0</v>
      </c>
      <c r="H156" s="151"/>
    </row>
    <row r="157" spans="1:8" s="30" customFormat="1" ht="30" customHeight="1" x14ac:dyDescent="0.25">
      <c r="A157" s="17" t="s">
        <v>249</v>
      </c>
      <c r="B157" s="152" t="s">
        <v>287</v>
      </c>
      <c r="C157" s="161" t="s">
        <v>317</v>
      </c>
      <c r="D157" s="31" t="s">
        <v>11</v>
      </c>
      <c r="E157" s="103">
        <v>290</v>
      </c>
      <c r="F157" s="99"/>
      <c r="G157" s="21">
        <f t="shared" ref="G157" si="28">ROUND((E157*F157),2)</f>
        <v>0</v>
      </c>
      <c r="H157" s="151"/>
    </row>
    <row r="158" spans="1:8" s="30" customFormat="1" ht="30" customHeight="1" x14ac:dyDescent="0.25">
      <c r="A158" s="17" t="s">
        <v>249</v>
      </c>
      <c r="B158" s="152" t="s">
        <v>288</v>
      </c>
      <c r="C158" s="161" t="s">
        <v>318</v>
      </c>
      <c r="D158" s="31" t="s">
        <v>11</v>
      </c>
      <c r="E158" s="103">
        <v>65</v>
      </c>
      <c r="F158" s="99"/>
      <c r="G158" s="21">
        <f t="shared" si="27"/>
        <v>0</v>
      </c>
      <c r="H158" s="151"/>
    </row>
    <row r="159" spans="1:8" s="30" customFormat="1" ht="30" customHeight="1" x14ac:dyDescent="0.25">
      <c r="A159" s="17" t="s">
        <v>249</v>
      </c>
      <c r="B159" s="152" t="s">
        <v>289</v>
      </c>
      <c r="C159" s="161" t="s">
        <v>319</v>
      </c>
      <c r="D159" s="31" t="s">
        <v>11</v>
      </c>
      <c r="E159" s="103">
        <v>290</v>
      </c>
      <c r="F159" s="99"/>
      <c r="G159" s="21">
        <f t="shared" ref="G159:G162" si="29">ROUND((E159*F159),2)</f>
        <v>0</v>
      </c>
      <c r="H159" s="151"/>
    </row>
    <row r="160" spans="1:8" s="30" customFormat="1" ht="30" customHeight="1" x14ac:dyDescent="0.25">
      <c r="A160" s="17" t="s">
        <v>249</v>
      </c>
      <c r="B160" s="152" t="s">
        <v>290</v>
      </c>
      <c r="C160" s="161" t="s">
        <v>320</v>
      </c>
      <c r="D160" s="31" t="s">
        <v>11</v>
      </c>
      <c r="E160" s="103">
        <v>60</v>
      </c>
      <c r="F160" s="99"/>
      <c r="G160" s="21">
        <f t="shared" si="29"/>
        <v>0</v>
      </c>
      <c r="H160" s="151"/>
    </row>
    <row r="161" spans="1:9" s="30" customFormat="1" ht="30" customHeight="1" x14ac:dyDescent="0.25">
      <c r="A161" s="17" t="s">
        <v>249</v>
      </c>
      <c r="B161" s="152" t="s">
        <v>291</v>
      </c>
      <c r="C161" s="35" t="s">
        <v>321</v>
      </c>
      <c r="D161" s="31" t="s">
        <v>9</v>
      </c>
      <c r="E161" s="103">
        <v>4</v>
      </c>
      <c r="F161" s="99"/>
      <c r="G161" s="21">
        <f t="shared" si="29"/>
        <v>0</v>
      </c>
      <c r="H161" s="151"/>
    </row>
    <row r="162" spans="1:9" s="30" customFormat="1" ht="30" customHeight="1" x14ac:dyDescent="0.25">
      <c r="A162" s="17" t="s">
        <v>249</v>
      </c>
      <c r="B162" s="152" t="s">
        <v>292</v>
      </c>
      <c r="C162" s="160" t="s">
        <v>322</v>
      </c>
      <c r="D162" s="31" t="s">
        <v>12</v>
      </c>
      <c r="E162" s="103">
        <v>4.01</v>
      </c>
      <c r="F162" s="99"/>
      <c r="G162" s="21">
        <f t="shared" si="29"/>
        <v>0</v>
      </c>
      <c r="H162" s="151"/>
    </row>
    <row r="163" spans="1:9" s="30" customFormat="1" ht="30" customHeight="1" thickBot="1" x14ac:dyDescent="0.3">
      <c r="A163" s="17" t="s">
        <v>249</v>
      </c>
      <c r="B163" s="152" t="s">
        <v>338</v>
      </c>
      <c r="C163" s="160" t="s">
        <v>322</v>
      </c>
      <c r="D163" s="31" t="s">
        <v>12</v>
      </c>
      <c r="E163" s="103">
        <v>8.5500000000000007</v>
      </c>
      <c r="F163" s="99"/>
      <c r="G163" s="21">
        <f t="shared" si="24"/>
        <v>0</v>
      </c>
      <c r="H163" s="151"/>
    </row>
    <row r="164" spans="1:9" s="30" customFormat="1" ht="30" customHeight="1" thickBot="1" x14ac:dyDescent="0.3">
      <c r="A164" s="23" t="s">
        <v>249</v>
      </c>
      <c r="B164" s="154" t="s">
        <v>339</v>
      </c>
      <c r="C164" s="162" t="s">
        <v>323</v>
      </c>
      <c r="D164" s="37" t="s">
        <v>11</v>
      </c>
      <c r="E164" s="108">
        <v>23</v>
      </c>
      <c r="F164" s="39"/>
      <c r="G164" s="24">
        <f t="shared" ref="G164:G165" si="30">ROUND((E164*F164),2)</f>
        <v>0</v>
      </c>
      <c r="H164" s="25" t="s">
        <v>17</v>
      </c>
      <c r="I164" s="43">
        <f>ROUND(SUM(G116:G164),2)</f>
        <v>0</v>
      </c>
    </row>
    <row r="165" spans="1:9" s="30" customFormat="1" ht="30" customHeight="1" thickBot="1" x14ac:dyDescent="0.3">
      <c r="A165" s="12" t="s">
        <v>340</v>
      </c>
      <c r="B165" s="153" t="s">
        <v>341</v>
      </c>
      <c r="C165" s="163" t="s">
        <v>343</v>
      </c>
      <c r="D165" s="14" t="s">
        <v>11</v>
      </c>
      <c r="E165" s="107">
        <v>38</v>
      </c>
      <c r="F165" s="34"/>
      <c r="G165" s="16">
        <f t="shared" si="30"/>
        <v>0</v>
      </c>
      <c r="H165" s="151"/>
    </row>
    <row r="166" spans="1:9" s="30" customFormat="1" ht="30" customHeight="1" thickBot="1" x14ac:dyDescent="0.3">
      <c r="A166" s="23" t="s">
        <v>340</v>
      </c>
      <c r="B166" s="154" t="s">
        <v>342</v>
      </c>
      <c r="C166" s="162" t="s">
        <v>344</v>
      </c>
      <c r="D166" s="37" t="s">
        <v>8</v>
      </c>
      <c r="E166" s="108">
        <v>4</v>
      </c>
      <c r="F166" s="39"/>
      <c r="G166" s="24">
        <f t="shared" ref="G166" si="31">ROUND((E166*F166),2)</f>
        <v>0</v>
      </c>
      <c r="H166" s="25" t="s">
        <v>345</v>
      </c>
      <c r="I166" s="43">
        <f>ROUND(SUM(G165:G166),2)</f>
        <v>0</v>
      </c>
    </row>
    <row r="167" spans="1:9" s="30" customFormat="1" ht="60.75" thickBot="1" x14ac:dyDescent="0.3">
      <c r="A167" s="164" t="s">
        <v>347</v>
      </c>
      <c r="B167" s="165" t="s">
        <v>348</v>
      </c>
      <c r="C167" s="166" t="s">
        <v>35</v>
      </c>
      <c r="D167" s="167" t="s">
        <v>18</v>
      </c>
      <c r="E167" s="168">
        <v>1</v>
      </c>
      <c r="F167" s="169"/>
      <c r="G167" s="118">
        <f t="shared" ref="G167" si="32">ROUND((E167*F167),2)</f>
        <v>0</v>
      </c>
      <c r="H167" s="101" t="s">
        <v>346</v>
      </c>
      <c r="I167" s="26">
        <f>ROUND(SUM(G167:G167),2)</f>
        <v>0</v>
      </c>
    </row>
    <row r="168" spans="1:9" s="30" customFormat="1" ht="43.5" thickBot="1" x14ac:dyDescent="0.3">
      <c r="A168" s="44"/>
      <c r="B168" s="45"/>
      <c r="C168" s="44"/>
      <c r="D168" s="45"/>
      <c r="E168" s="45"/>
      <c r="F168" s="46" t="s">
        <v>20</v>
      </c>
      <c r="G168" s="47">
        <f>SUM(G5:G167)</f>
        <v>0</v>
      </c>
      <c r="H168" s="42"/>
      <c r="I168" s="42"/>
    </row>
  </sheetData>
  <mergeCells count="2">
    <mergeCell ref="A1:G1"/>
    <mergeCell ref="A3:G3"/>
  </mergeCells>
  <phoneticPr fontId="1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51"/>
  <sheetViews>
    <sheetView topLeftCell="A34" zoomScale="55" zoomScaleNormal="55" workbookViewId="0">
      <selection activeCell="A3" sqref="A3:G3"/>
    </sheetView>
  </sheetViews>
  <sheetFormatPr defaultColWidth="8" defaultRowHeight="15" x14ac:dyDescent="0.25"/>
  <cols>
    <col min="1" max="1" width="34.75" style="48" customWidth="1"/>
    <col min="2" max="2" width="9.25" style="51" customWidth="1"/>
    <col min="3" max="3" width="62.75" style="50" customWidth="1"/>
    <col min="4" max="4" width="8" style="51"/>
    <col min="5" max="5" width="14.25" style="51" customWidth="1"/>
    <col min="6" max="6" width="18.125" style="87" customWidth="1"/>
    <col min="7" max="7" width="12.875" style="51" customWidth="1"/>
    <col min="8" max="8" width="18.875" style="49" customWidth="1"/>
    <col min="9" max="9" width="18.125" style="49" customWidth="1"/>
    <col min="10" max="16384" width="8" style="51"/>
  </cols>
  <sheetData>
    <row r="1" spans="1:9" ht="15.75" x14ac:dyDescent="0.25">
      <c r="A1" s="126" t="s">
        <v>83</v>
      </c>
      <c r="B1" s="122"/>
      <c r="C1" s="122"/>
      <c r="D1" s="122"/>
      <c r="E1" s="122"/>
      <c r="F1" s="122"/>
      <c r="G1" s="122"/>
    </row>
    <row r="2" spans="1:9" ht="21.75" customHeight="1" thickBot="1" x14ac:dyDescent="0.3">
      <c r="A2" s="3"/>
      <c r="B2" s="3"/>
      <c r="C2" s="3"/>
      <c r="D2" s="3"/>
      <c r="E2" s="5"/>
      <c r="F2" s="3"/>
      <c r="G2" s="3"/>
    </row>
    <row r="3" spans="1:9" x14ac:dyDescent="0.25">
      <c r="A3" s="123" t="s">
        <v>349</v>
      </c>
      <c r="B3" s="124"/>
      <c r="C3" s="124"/>
      <c r="D3" s="124"/>
      <c r="E3" s="124"/>
      <c r="F3" s="124"/>
      <c r="G3" s="125"/>
    </row>
    <row r="4" spans="1:9" ht="42" customHeight="1" thickBot="1" x14ac:dyDescent="0.3">
      <c r="A4" s="6" t="s">
        <v>0</v>
      </c>
      <c r="B4" s="62" t="s">
        <v>1</v>
      </c>
      <c r="C4" s="8" t="s">
        <v>2</v>
      </c>
      <c r="D4" s="8" t="s">
        <v>3</v>
      </c>
      <c r="E4" s="9" t="s">
        <v>4</v>
      </c>
      <c r="F4" s="10" t="s">
        <v>5</v>
      </c>
      <c r="G4" s="11" t="s">
        <v>6</v>
      </c>
    </row>
    <row r="5" spans="1:9" s="64" customFormat="1" ht="30" customHeight="1" x14ac:dyDescent="0.25">
      <c r="A5" s="97" t="s">
        <v>350</v>
      </c>
      <c r="B5" s="100" t="s">
        <v>38</v>
      </c>
      <c r="C5" s="28" t="s">
        <v>355</v>
      </c>
      <c r="D5" s="40" t="s">
        <v>18</v>
      </c>
      <c r="E5" s="109">
        <v>2</v>
      </c>
      <c r="F5" s="63"/>
      <c r="G5" s="16">
        <f>ROUND((E5*F5),2)</f>
        <v>0</v>
      </c>
      <c r="H5" s="49"/>
      <c r="I5" s="49"/>
    </row>
    <row r="6" spans="1:9" s="64" customFormat="1" ht="30" customHeight="1" x14ac:dyDescent="0.25">
      <c r="A6" s="59" t="s">
        <v>350</v>
      </c>
      <c r="B6" s="95" t="s">
        <v>39</v>
      </c>
      <c r="C6" s="35" t="s">
        <v>356</v>
      </c>
      <c r="D6" s="41" t="s">
        <v>18</v>
      </c>
      <c r="E6" s="110">
        <v>8</v>
      </c>
      <c r="F6" s="65"/>
      <c r="G6" s="21">
        <f>ROUND((E6*F6),2)</f>
        <v>0</v>
      </c>
      <c r="H6" s="49"/>
      <c r="I6" s="49"/>
    </row>
    <row r="7" spans="1:9" s="64" customFormat="1" ht="30" customHeight="1" x14ac:dyDescent="0.25">
      <c r="A7" s="59" t="s">
        <v>350</v>
      </c>
      <c r="B7" s="95" t="s">
        <v>40</v>
      </c>
      <c r="C7" s="35" t="s">
        <v>357</v>
      </c>
      <c r="D7" s="31" t="s">
        <v>12</v>
      </c>
      <c r="E7" s="110">
        <v>720</v>
      </c>
      <c r="F7" s="65"/>
      <c r="G7" s="21">
        <f t="shared" ref="G7" si="0">ROUND((E7*F7),2)</f>
        <v>0</v>
      </c>
      <c r="H7" s="49"/>
      <c r="I7" s="49"/>
    </row>
    <row r="8" spans="1:9" s="64" customFormat="1" ht="30" customHeight="1" x14ac:dyDescent="0.25">
      <c r="A8" s="59" t="s">
        <v>350</v>
      </c>
      <c r="B8" s="95" t="s">
        <v>33</v>
      </c>
      <c r="C8" s="35" t="s">
        <v>358</v>
      </c>
      <c r="D8" s="41" t="s">
        <v>18</v>
      </c>
      <c r="E8" s="110">
        <v>4</v>
      </c>
      <c r="F8" s="65"/>
      <c r="G8" s="21">
        <f>ROUND((E8*F8),2)</f>
        <v>0</v>
      </c>
      <c r="H8" s="49"/>
      <c r="I8" s="49"/>
    </row>
    <row r="9" spans="1:9" s="64" customFormat="1" ht="30" customHeight="1" x14ac:dyDescent="0.25">
      <c r="A9" s="59" t="s">
        <v>350</v>
      </c>
      <c r="B9" s="95" t="s">
        <v>34</v>
      </c>
      <c r="C9" s="35" t="s">
        <v>359</v>
      </c>
      <c r="D9" s="31" t="s">
        <v>12</v>
      </c>
      <c r="E9" s="110">
        <v>380</v>
      </c>
      <c r="F9" s="65"/>
      <c r="G9" s="21">
        <f t="shared" ref="G9" si="1">ROUND((E9*F9),2)</f>
        <v>0</v>
      </c>
      <c r="H9" s="49"/>
      <c r="I9" s="49"/>
    </row>
    <row r="10" spans="1:9" s="64" customFormat="1" ht="30" customHeight="1" x14ac:dyDescent="0.25">
      <c r="A10" s="59" t="s">
        <v>350</v>
      </c>
      <c r="B10" s="95" t="s">
        <v>41</v>
      </c>
      <c r="C10" s="35" t="s">
        <v>360</v>
      </c>
      <c r="D10" s="41" t="s">
        <v>18</v>
      </c>
      <c r="E10" s="110">
        <v>1</v>
      </c>
      <c r="F10" s="65"/>
      <c r="G10" s="21">
        <f>ROUND((E10*F10),2)</f>
        <v>0</v>
      </c>
      <c r="H10" s="49"/>
      <c r="I10" s="49"/>
    </row>
    <row r="11" spans="1:9" s="64" customFormat="1" ht="30" customHeight="1" x14ac:dyDescent="0.25">
      <c r="A11" s="59" t="s">
        <v>350</v>
      </c>
      <c r="B11" s="95" t="s">
        <v>42</v>
      </c>
      <c r="C11" s="35" t="s">
        <v>361</v>
      </c>
      <c r="D11" s="31" t="s">
        <v>12</v>
      </c>
      <c r="E11" s="110">
        <v>210</v>
      </c>
      <c r="F11" s="65"/>
      <c r="G11" s="21">
        <f t="shared" ref="G11" si="2">ROUND((E11*F11),2)</f>
        <v>0</v>
      </c>
      <c r="H11" s="49"/>
      <c r="I11" s="49"/>
    </row>
    <row r="12" spans="1:9" s="64" customFormat="1" ht="30" customHeight="1" x14ac:dyDescent="0.25">
      <c r="A12" s="59" t="s">
        <v>350</v>
      </c>
      <c r="B12" s="95" t="s">
        <v>43</v>
      </c>
      <c r="C12" s="35" t="s">
        <v>362</v>
      </c>
      <c r="D12" s="41" t="s">
        <v>18</v>
      </c>
      <c r="E12" s="110">
        <v>2</v>
      </c>
      <c r="F12" s="65"/>
      <c r="G12" s="21">
        <f>ROUND((E12*F12),2)</f>
        <v>0</v>
      </c>
      <c r="H12" s="49"/>
      <c r="I12" s="49"/>
    </row>
    <row r="13" spans="1:9" s="64" customFormat="1" ht="30" customHeight="1" x14ac:dyDescent="0.25">
      <c r="A13" s="59" t="s">
        <v>350</v>
      </c>
      <c r="B13" s="95" t="s">
        <v>84</v>
      </c>
      <c r="C13" s="35" t="s">
        <v>363</v>
      </c>
      <c r="D13" s="31" t="s">
        <v>12</v>
      </c>
      <c r="E13" s="110">
        <v>620</v>
      </c>
      <c r="F13" s="65"/>
      <c r="G13" s="21">
        <f t="shared" ref="G13" si="3">ROUND((E13*F13),2)</f>
        <v>0</v>
      </c>
      <c r="H13" s="49"/>
      <c r="I13" s="49"/>
    </row>
    <row r="14" spans="1:9" s="64" customFormat="1" ht="30" customHeight="1" x14ac:dyDescent="0.25">
      <c r="A14" s="59" t="s">
        <v>350</v>
      </c>
      <c r="B14" s="95" t="s">
        <v>85</v>
      </c>
      <c r="C14" s="35" t="s">
        <v>364</v>
      </c>
      <c r="D14" s="41" t="s">
        <v>18</v>
      </c>
      <c r="E14" s="110">
        <v>4</v>
      </c>
      <c r="F14" s="65"/>
      <c r="G14" s="21">
        <f>ROUND((E14*F14),2)</f>
        <v>0</v>
      </c>
      <c r="H14" s="49"/>
      <c r="I14" s="49"/>
    </row>
    <row r="15" spans="1:9" s="64" customFormat="1" ht="30" customHeight="1" x14ac:dyDescent="0.25">
      <c r="A15" s="59" t="s">
        <v>350</v>
      </c>
      <c r="B15" s="95" t="s">
        <v>86</v>
      </c>
      <c r="C15" s="35" t="s">
        <v>365</v>
      </c>
      <c r="D15" s="31" t="s">
        <v>18</v>
      </c>
      <c r="E15" s="110">
        <v>1</v>
      </c>
      <c r="F15" s="65"/>
      <c r="G15" s="21">
        <f t="shared" ref="G15" si="4">ROUND((E15*F15),2)</f>
        <v>0</v>
      </c>
      <c r="H15" s="49"/>
      <c r="I15" s="49"/>
    </row>
    <row r="16" spans="1:9" s="64" customFormat="1" ht="30" customHeight="1" x14ac:dyDescent="0.25">
      <c r="A16" s="59" t="s">
        <v>350</v>
      </c>
      <c r="B16" s="95" t="s">
        <v>87</v>
      </c>
      <c r="C16" s="35" t="s">
        <v>366</v>
      </c>
      <c r="D16" s="41" t="s">
        <v>12</v>
      </c>
      <c r="E16" s="110">
        <v>216</v>
      </c>
      <c r="F16" s="65"/>
      <c r="G16" s="21">
        <f>ROUND((E16*F16),2)</f>
        <v>0</v>
      </c>
      <c r="H16" s="49"/>
      <c r="I16" s="49"/>
    </row>
    <row r="17" spans="1:9" s="64" customFormat="1" ht="30" customHeight="1" x14ac:dyDescent="0.25">
      <c r="A17" s="59" t="s">
        <v>350</v>
      </c>
      <c r="B17" s="95" t="s">
        <v>88</v>
      </c>
      <c r="C17" s="35" t="s">
        <v>367</v>
      </c>
      <c r="D17" s="31" t="s">
        <v>12</v>
      </c>
      <c r="E17" s="110">
        <v>14</v>
      </c>
      <c r="F17" s="65"/>
      <c r="G17" s="21">
        <f t="shared" ref="G17" si="5">ROUND((E17*F17),2)</f>
        <v>0</v>
      </c>
      <c r="H17" s="49"/>
      <c r="I17" s="49"/>
    </row>
    <row r="18" spans="1:9" s="64" customFormat="1" ht="30" customHeight="1" x14ac:dyDescent="0.25">
      <c r="A18" s="59" t="s">
        <v>350</v>
      </c>
      <c r="B18" s="95" t="s">
        <v>352</v>
      </c>
      <c r="C18" s="35" t="s">
        <v>370</v>
      </c>
      <c r="D18" s="41" t="s">
        <v>12</v>
      </c>
      <c r="E18" s="110">
        <v>130</v>
      </c>
      <c r="F18" s="65"/>
      <c r="G18" s="21">
        <f>ROUND((E18*F18),2)</f>
        <v>0</v>
      </c>
      <c r="H18" s="49"/>
      <c r="I18" s="49"/>
    </row>
    <row r="19" spans="1:9" s="64" customFormat="1" ht="30" customHeight="1" thickBot="1" x14ac:dyDescent="0.3">
      <c r="A19" s="59" t="s">
        <v>350</v>
      </c>
      <c r="B19" s="95" t="s">
        <v>353</v>
      </c>
      <c r="C19" s="35" t="s">
        <v>368</v>
      </c>
      <c r="D19" s="31" t="s">
        <v>18</v>
      </c>
      <c r="E19" s="110">
        <v>1</v>
      </c>
      <c r="F19" s="65"/>
      <c r="G19" s="21">
        <f t="shared" ref="G19" si="6">ROUND((E19*F19),2)</f>
        <v>0</v>
      </c>
      <c r="H19" s="49"/>
      <c r="I19" s="49"/>
    </row>
    <row r="20" spans="1:9" s="64" customFormat="1" ht="30" customHeight="1" thickBot="1" x14ac:dyDescent="0.3">
      <c r="A20" s="141" t="s">
        <v>350</v>
      </c>
      <c r="B20" s="112" t="s">
        <v>354</v>
      </c>
      <c r="C20" s="32" t="s">
        <v>369</v>
      </c>
      <c r="D20" s="170" t="s">
        <v>18</v>
      </c>
      <c r="E20" s="171">
        <v>1</v>
      </c>
      <c r="F20" s="172"/>
      <c r="G20" s="33">
        <f t="shared" ref="G20" si="7">ROUND((E20*F20),2)</f>
        <v>0</v>
      </c>
      <c r="H20" s="67" t="s">
        <v>10</v>
      </c>
      <c r="I20" s="68">
        <f>ROUND(SUM(G5:G20),2)</f>
        <v>0</v>
      </c>
    </row>
    <row r="21" spans="1:9" s="71" customFormat="1" ht="30" customHeight="1" x14ac:dyDescent="0.25">
      <c r="A21" s="12" t="s">
        <v>351</v>
      </c>
      <c r="B21" s="98" t="s">
        <v>44</v>
      </c>
      <c r="C21" s="13" t="s">
        <v>374</v>
      </c>
      <c r="D21" s="14" t="s">
        <v>12</v>
      </c>
      <c r="E21" s="109">
        <v>750</v>
      </c>
      <c r="F21" s="69"/>
      <c r="G21" s="16">
        <f t="shared" ref="G21:G44" si="8">ROUND((E21*F21),2)</f>
        <v>0</v>
      </c>
      <c r="H21" s="70"/>
      <c r="I21" s="70"/>
    </row>
    <row r="22" spans="1:9" s="71" customFormat="1" ht="30" customHeight="1" x14ac:dyDescent="0.25">
      <c r="A22" s="17" t="s">
        <v>351</v>
      </c>
      <c r="B22" s="95" t="s">
        <v>45</v>
      </c>
      <c r="C22" s="38" t="s">
        <v>375</v>
      </c>
      <c r="D22" s="31" t="s">
        <v>12</v>
      </c>
      <c r="E22" s="110">
        <v>10</v>
      </c>
      <c r="F22" s="72"/>
      <c r="G22" s="21">
        <f t="shared" si="8"/>
        <v>0</v>
      </c>
      <c r="H22" s="70"/>
      <c r="I22" s="70"/>
    </row>
    <row r="23" spans="1:9" s="71" customFormat="1" ht="30" customHeight="1" x14ac:dyDescent="0.25">
      <c r="A23" s="17" t="s">
        <v>351</v>
      </c>
      <c r="B23" s="95" t="s">
        <v>66</v>
      </c>
      <c r="C23" s="117" t="s">
        <v>376</v>
      </c>
      <c r="D23" s="31" t="s">
        <v>12</v>
      </c>
      <c r="E23" s="110">
        <v>1930</v>
      </c>
      <c r="F23" s="72"/>
      <c r="G23" s="21">
        <f t="shared" si="8"/>
        <v>0</v>
      </c>
      <c r="H23" s="70"/>
      <c r="I23" s="70"/>
    </row>
    <row r="24" spans="1:9" s="71" customFormat="1" ht="30" customHeight="1" x14ac:dyDescent="0.25">
      <c r="A24" s="17" t="s">
        <v>351</v>
      </c>
      <c r="B24" s="95" t="s">
        <v>67</v>
      </c>
      <c r="C24" s="117" t="s">
        <v>377</v>
      </c>
      <c r="D24" s="31" t="s">
        <v>18</v>
      </c>
      <c r="E24" s="110">
        <v>4</v>
      </c>
      <c r="F24" s="72"/>
      <c r="G24" s="21">
        <f t="shared" si="8"/>
        <v>0</v>
      </c>
      <c r="H24" s="70"/>
      <c r="I24" s="70"/>
    </row>
    <row r="25" spans="1:9" s="71" customFormat="1" ht="30" customHeight="1" x14ac:dyDescent="0.25">
      <c r="A25" s="17" t="s">
        <v>351</v>
      </c>
      <c r="B25" s="92" t="s">
        <v>68</v>
      </c>
      <c r="C25" s="117" t="s">
        <v>378</v>
      </c>
      <c r="D25" s="31" t="s">
        <v>18</v>
      </c>
      <c r="E25" s="110">
        <v>1</v>
      </c>
      <c r="F25" s="72"/>
      <c r="G25" s="21">
        <f t="shared" si="8"/>
        <v>0</v>
      </c>
      <c r="H25" s="70"/>
      <c r="I25" s="70"/>
    </row>
    <row r="26" spans="1:9" s="71" customFormat="1" ht="30" customHeight="1" x14ac:dyDescent="0.25">
      <c r="A26" s="17" t="s">
        <v>351</v>
      </c>
      <c r="B26" s="95" t="s">
        <v>69</v>
      </c>
      <c r="C26" s="117" t="s">
        <v>379</v>
      </c>
      <c r="D26" s="31" t="s">
        <v>18</v>
      </c>
      <c r="E26" s="110">
        <v>1</v>
      </c>
      <c r="F26" s="72"/>
      <c r="G26" s="21">
        <f t="shared" si="8"/>
        <v>0</v>
      </c>
      <c r="H26" s="70"/>
      <c r="I26" s="70"/>
    </row>
    <row r="27" spans="1:9" s="71" customFormat="1" ht="30" customHeight="1" x14ac:dyDescent="0.25">
      <c r="A27" s="17" t="s">
        <v>351</v>
      </c>
      <c r="B27" s="95" t="s">
        <v>70</v>
      </c>
      <c r="C27" s="117" t="s">
        <v>380</v>
      </c>
      <c r="D27" s="31" t="s">
        <v>18</v>
      </c>
      <c r="E27" s="110">
        <v>2</v>
      </c>
      <c r="F27" s="72"/>
      <c r="G27" s="21">
        <f t="shared" si="8"/>
        <v>0</v>
      </c>
      <c r="H27" s="70"/>
      <c r="I27" s="70"/>
    </row>
    <row r="28" spans="1:9" s="71" customFormat="1" ht="30" customHeight="1" x14ac:dyDescent="0.25">
      <c r="A28" s="17" t="s">
        <v>351</v>
      </c>
      <c r="B28" s="95" t="s">
        <v>71</v>
      </c>
      <c r="C28" s="117" t="s">
        <v>381</v>
      </c>
      <c r="D28" s="31" t="s">
        <v>18</v>
      </c>
      <c r="E28" s="110">
        <v>4</v>
      </c>
      <c r="F28" s="72"/>
      <c r="G28" s="21">
        <f t="shared" si="8"/>
        <v>0</v>
      </c>
      <c r="H28" s="70"/>
      <c r="I28" s="70"/>
    </row>
    <row r="29" spans="1:9" s="71" customFormat="1" ht="30" customHeight="1" x14ac:dyDescent="0.25">
      <c r="A29" s="17" t="s">
        <v>351</v>
      </c>
      <c r="B29" s="92" t="s">
        <v>72</v>
      </c>
      <c r="C29" s="38" t="s">
        <v>382</v>
      </c>
      <c r="D29" s="31" t="s">
        <v>18</v>
      </c>
      <c r="E29" s="110">
        <v>1</v>
      </c>
      <c r="F29" s="72"/>
      <c r="G29" s="21">
        <f t="shared" ref="G29:G35" si="9">ROUND((E29*F29),2)</f>
        <v>0</v>
      </c>
      <c r="H29" s="70"/>
      <c r="I29" s="70"/>
    </row>
    <row r="30" spans="1:9" s="71" customFormat="1" ht="30" customHeight="1" x14ac:dyDescent="0.25">
      <c r="A30" s="17" t="s">
        <v>351</v>
      </c>
      <c r="B30" s="95" t="s">
        <v>103</v>
      </c>
      <c r="C30" s="117" t="s">
        <v>383</v>
      </c>
      <c r="D30" s="31" t="s">
        <v>18</v>
      </c>
      <c r="E30" s="110">
        <v>2</v>
      </c>
      <c r="F30" s="72"/>
      <c r="G30" s="21">
        <f t="shared" si="9"/>
        <v>0</v>
      </c>
      <c r="H30" s="70"/>
      <c r="I30" s="70"/>
    </row>
    <row r="31" spans="1:9" s="71" customFormat="1" ht="30" customHeight="1" x14ac:dyDescent="0.25">
      <c r="A31" s="17" t="s">
        <v>351</v>
      </c>
      <c r="B31" s="95" t="s">
        <v>104</v>
      </c>
      <c r="C31" s="117" t="s">
        <v>384</v>
      </c>
      <c r="D31" s="31" t="s">
        <v>18</v>
      </c>
      <c r="E31" s="110">
        <v>1</v>
      </c>
      <c r="F31" s="72"/>
      <c r="G31" s="21">
        <f t="shared" si="9"/>
        <v>0</v>
      </c>
      <c r="H31" s="70"/>
      <c r="I31" s="70"/>
    </row>
    <row r="32" spans="1:9" s="71" customFormat="1" ht="30" customHeight="1" x14ac:dyDescent="0.25">
      <c r="A32" s="17" t="s">
        <v>351</v>
      </c>
      <c r="B32" s="95" t="s">
        <v>105</v>
      </c>
      <c r="C32" s="117" t="s">
        <v>385</v>
      </c>
      <c r="D32" s="31" t="s">
        <v>12</v>
      </c>
      <c r="E32" s="110">
        <v>2420</v>
      </c>
      <c r="F32" s="72"/>
      <c r="G32" s="21">
        <f t="shared" si="9"/>
        <v>0</v>
      </c>
      <c r="H32" s="70"/>
      <c r="I32" s="70"/>
    </row>
    <row r="33" spans="1:9" s="71" customFormat="1" ht="30" customHeight="1" x14ac:dyDescent="0.25">
      <c r="A33" s="17" t="s">
        <v>351</v>
      </c>
      <c r="B33" s="92" t="s">
        <v>106</v>
      </c>
      <c r="C33" s="117" t="s">
        <v>386</v>
      </c>
      <c r="D33" s="31" t="s">
        <v>12</v>
      </c>
      <c r="E33" s="110">
        <v>4250</v>
      </c>
      <c r="F33" s="72"/>
      <c r="G33" s="21">
        <f t="shared" si="9"/>
        <v>0</v>
      </c>
      <c r="H33" s="70"/>
      <c r="I33" s="70"/>
    </row>
    <row r="34" spans="1:9" s="71" customFormat="1" ht="30" customHeight="1" x14ac:dyDescent="0.25">
      <c r="A34" s="17" t="s">
        <v>351</v>
      </c>
      <c r="B34" s="95" t="s">
        <v>107</v>
      </c>
      <c r="C34" s="117" t="s">
        <v>387</v>
      </c>
      <c r="D34" s="31" t="s">
        <v>12</v>
      </c>
      <c r="E34" s="110">
        <v>14</v>
      </c>
      <c r="F34" s="72"/>
      <c r="G34" s="21">
        <f t="shared" si="9"/>
        <v>0</v>
      </c>
      <c r="H34" s="70"/>
      <c r="I34" s="70"/>
    </row>
    <row r="35" spans="1:9" s="71" customFormat="1" ht="30" customHeight="1" x14ac:dyDescent="0.25">
      <c r="A35" s="17" t="s">
        <v>351</v>
      </c>
      <c r="B35" s="95" t="s">
        <v>119</v>
      </c>
      <c r="C35" s="117" t="s">
        <v>388</v>
      </c>
      <c r="D35" s="31" t="s">
        <v>12</v>
      </c>
      <c r="E35" s="110">
        <v>14</v>
      </c>
      <c r="F35" s="72"/>
      <c r="G35" s="21">
        <f t="shared" si="9"/>
        <v>0</v>
      </c>
      <c r="H35" s="70"/>
      <c r="I35" s="70"/>
    </row>
    <row r="36" spans="1:9" s="71" customFormat="1" ht="30" customHeight="1" x14ac:dyDescent="0.25">
      <c r="A36" s="17" t="s">
        <v>351</v>
      </c>
      <c r="B36" s="95" t="s">
        <v>120</v>
      </c>
      <c r="C36" s="38" t="s">
        <v>389</v>
      </c>
      <c r="D36" s="31" t="s">
        <v>12</v>
      </c>
      <c r="E36" s="110">
        <v>216</v>
      </c>
      <c r="F36" s="72"/>
      <c r="G36" s="21">
        <f t="shared" ref="G36:G42" si="10">ROUND((E36*F36),2)</f>
        <v>0</v>
      </c>
      <c r="H36" s="70"/>
      <c r="I36" s="70"/>
    </row>
    <row r="37" spans="1:9" s="71" customFormat="1" ht="30" customHeight="1" x14ac:dyDescent="0.25">
      <c r="A37" s="17" t="s">
        <v>351</v>
      </c>
      <c r="B37" s="92" t="s">
        <v>121</v>
      </c>
      <c r="C37" s="117" t="s">
        <v>390</v>
      </c>
      <c r="D37" s="31" t="s">
        <v>12</v>
      </c>
      <c r="E37" s="110">
        <v>130</v>
      </c>
      <c r="F37" s="72"/>
      <c r="G37" s="21">
        <f t="shared" si="10"/>
        <v>0</v>
      </c>
      <c r="H37" s="70"/>
      <c r="I37" s="70"/>
    </row>
    <row r="38" spans="1:9" s="71" customFormat="1" ht="30" customHeight="1" x14ac:dyDescent="0.25">
      <c r="A38" s="17" t="s">
        <v>351</v>
      </c>
      <c r="B38" s="95" t="s">
        <v>122</v>
      </c>
      <c r="C38" s="117" t="s">
        <v>391</v>
      </c>
      <c r="D38" s="31" t="s">
        <v>9</v>
      </c>
      <c r="E38" s="110">
        <v>1</v>
      </c>
      <c r="F38" s="72"/>
      <c r="G38" s="21">
        <f t="shared" si="10"/>
        <v>0</v>
      </c>
      <c r="H38" s="70"/>
      <c r="I38" s="70"/>
    </row>
    <row r="39" spans="1:9" s="71" customFormat="1" ht="30" customHeight="1" x14ac:dyDescent="0.25">
      <c r="A39" s="17" t="s">
        <v>351</v>
      </c>
      <c r="B39" s="95" t="s">
        <v>123</v>
      </c>
      <c r="C39" s="117" t="s">
        <v>392</v>
      </c>
      <c r="D39" s="31" t="s">
        <v>18</v>
      </c>
      <c r="E39" s="110">
        <v>1</v>
      </c>
      <c r="F39" s="72"/>
      <c r="G39" s="21">
        <f t="shared" si="10"/>
        <v>0</v>
      </c>
      <c r="H39" s="70"/>
      <c r="I39" s="70"/>
    </row>
    <row r="40" spans="1:9" s="71" customFormat="1" ht="30" customHeight="1" x14ac:dyDescent="0.25">
      <c r="A40" s="17" t="s">
        <v>351</v>
      </c>
      <c r="B40" s="95" t="s">
        <v>124</v>
      </c>
      <c r="C40" s="117" t="s">
        <v>393</v>
      </c>
      <c r="D40" s="31" t="s">
        <v>18</v>
      </c>
      <c r="E40" s="110">
        <v>1</v>
      </c>
      <c r="F40" s="72"/>
      <c r="G40" s="21">
        <f t="shared" si="10"/>
        <v>0</v>
      </c>
      <c r="H40" s="70"/>
      <c r="I40" s="70"/>
    </row>
    <row r="41" spans="1:9" s="71" customFormat="1" ht="30" customHeight="1" x14ac:dyDescent="0.25">
      <c r="A41" s="17" t="s">
        <v>351</v>
      </c>
      <c r="B41" s="92" t="s">
        <v>133</v>
      </c>
      <c r="C41" s="117" t="s">
        <v>394</v>
      </c>
      <c r="D41" s="31" t="s">
        <v>18</v>
      </c>
      <c r="E41" s="110">
        <v>1</v>
      </c>
      <c r="F41" s="72"/>
      <c r="G41" s="21">
        <f t="shared" si="10"/>
        <v>0</v>
      </c>
      <c r="H41" s="70"/>
      <c r="I41" s="70"/>
    </row>
    <row r="42" spans="1:9" s="71" customFormat="1" ht="30" customHeight="1" x14ac:dyDescent="0.25">
      <c r="A42" s="17" t="s">
        <v>351</v>
      </c>
      <c r="B42" s="95" t="s">
        <v>371</v>
      </c>
      <c r="C42" s="117" t="s">
        <v>395</v>
      </c>
      <c r="D42" s="31" t="s">
        <v>18</v>
      </c>
      <c r="E42" s="110">
        <v>1</v>
      </c>
      <c r="F42" s="72"/>
      <c r="G42" s="21">
        <f t="shared" si="10"/>
        <v>0</v>
      </c>
      <c r="H42" s="70"/>
      <c r="I42" s="70"/>
    </row>
    <row r="43" spans="1:9" s="71" customFormat="1" ht="30" customHeight="1" thickBot="1" x14ac:dyDescent="0.3">
      <c r="A43" s="17" t="s">
        <v>351</v>
      </c>
      <c r="B43" s="95" t="s">
        <v>372</v>
      </c>
      <c r="C43" s="38" t="s">
        <v>396</v>
      </c>
      <c r="D43" s="31" t="s">
        <v>8</v>
      </c>
      <c r="E43" s="110">
        <v>100</v>
      </c>
      <c r="F43" s="72"/>
      <c r="G43" s="21">
        <f t="shared" si="8"/>
        <v>0</v>
      </c>
      <c r="H43" s="70"/>
      <c r="I43" s="70"/>
    </row>
    <row r="44" spans="1:9" s="71" customFormat="1" ht="30" customHeight="1" thickBot="1" x14ac:dyDescent="0.3">
      <c r="A44" s="23" t="s">
        <v>351</v>
      </c>
      <c r="B44" s="146" t="s">
        <v>373</v>
      </c>
      <c r="C44" s="158" t="s">
        <v>397</v>
      </c>
      <c r="D44" s="37" t="s">
        <v>18</v>
      </c>
      <c r="E44" s="173">
        <v>1</v>
      </c>
      <c r="F44" s="73"/>
      <c r="G44" s="24">
        <f t="shared" si="8"/>
        <v>0</v>
      </c>
      <c r="H44" s="96" t="s">
        <v>13</v>
      </c>
      <c r="I44" s="68">
        <f>ROUND(SUM(G21:G44),2)</f>
        <v>0</v>
      </c>
    </row>
    <row r="45" spans="1:9" ht="44.25" customHeight="1" thickBot="1" x14ac:dyDescent="0.3">
      <c r="A45" s="75"/>
      <c r="B45" s="76"/>
      <c r="C45" s="75"/>
      <c r="D45" s="76"/>
      <c r="E45" s="76"/>
      <c r="F45" s="46" t="s">
        <v>21</v>
      </c>
      <c r="G45" s="47">
        <f>SUM(G5:G44)</f>
        <v>0</v>
      </c>
      <c r="H45" s="66"/>
      <c r="I45" s="74"/>
    </row>
    <row r="46" spans="1:9" ht="20.25" customHeight="1" x14ac:dyDescent="0.25">
      <c r="A46" s="77"/>
      <c r="B46" s="78"/>
      <c r="C46" s="78"/>
      <c r="D46" s="78"/>
      <c r="E46" s="79"/>
      <c r="F46" s="78"/>
      <c r="G46" s="80"/>
    </row>
    <row r="47" spans="1:9" x14ac:dyDescent="0.25">
      <c r="A47" s="75"/>
      <c r="B47" s="76"/>
      <c r="C47" s="75"/>
      <c r="D47" s="76"/>
      <c r="E47" s="76"/>
      <c r="F47" s="81"/>
      <c r="G47" s="80"/>
    </row>
    <row r="48" spans="1:9" x14ac:dyDescent="0.25">
      <c r="A48" s="75"/>
      <c r="B48" s="76"/>
      <c r="C48" s="75"/>
      <c r="D48" s="76"/>
      <c r="E48" s="76"/>
      <c r="F48" s="81"/>
      <c r="G48" s="80"/>
    </row>
    <row r="50" spans="1:7" x14ac:dyDescent="0.25">
      <c r="A50" s="82"/>
      <c r="B50" s="83"/>
      <c r="C50" s="82"/>
      <c r="D50" s="83"/>
      <c r="E50" s="83"/>
      <c r="F50" s="84"/>
      <c r="G50" s="83"/>
    </row>
    <row r="51" spans="1:7" ht="26.25" customHeight="1" x14ac:dyDescent="0.25">
      <c r="A51" s="85"/>
      <c r="B51" s="85"/>
      <c r="C51" s="85"/>
      <c r="D51" s="85"/>
      <c r="E51" s="85"/>
      <c r="F51" s="86"/>
      <c r="G51" s="85"/>
    </row>
  </sheetData>
  <mergeCells count="2">
    <mergeCell ref="A1:G1"/>
    <mergeCell ref="A3:G3"/>
  </mergeCells>
  <phoneticPr fontId="1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C6C8D-ADEC-4C17-BBA5-C73647D76097}">
  <dimension ref="A1:I43"/>
  <sheetViews>
    <sheetView topLeftCell="C31" zoomScale="70" zoomScaleNormal="70" workbookViewId="0">
      <selection activeCell="A3" sqref="A3:G3"/>
    </sheetView>
  </sheetViews>
  <sheetFormatPr defaultColWidth="8" defaultRowHeight="15" x14ac:dyDescent="0.25"/>
  <cols>
    <col min="1" max="1" width="34.75" style="48" customWidth="1"/>
    <col min="2" max="2" width="9.25" style="51" customWidth="1"/>
    <col min="3" max="3" width="62.75" style="50" customWidth="1"/>
    <col min="4" max="4" width="8" style="51"/>
    <col min="5" max="5" width="14.25" style="51" customWidth="1"/>
    <col min="6" max="6" width="18.125" style="87" customWidth="1"/>
    <col min="7" max="7" width="12.875" style="51" customWidth="1"/>
    <col min="8" max="8" width="18.875" style="49" customWidth="1"/>
    <col min="9" max="9" width="18.125" style="49" customWidth="1"/>
    <col min="10" max="16384" width="8" style="51"/>
  </cols>
  <sheetData>
    <row r="1" spans="1:9" ht="15.75" x14ac:dyDescent="0.25">
      <c r="A1" s="126" t="s">
        <v>83</v>
      </c>
      <c r="B1" s="122"/>
      <c r="C1" s="122"/>
      <c r="D1" s="122"/>
      <c r="E1" s="122"/>
      <c r="F1" s="122"/>
      <c r="G1" s="122"/>
    </row>
    <row r="2" spans="1:9" ht="21.75" customHeight="1" thickBot="1" x14ac:dyDescent="0.3">
      <c r="A2" s="3"/>
      <c r="B2" s="3"/>
      <c r="C2" s="3"/>
      <c r="D2" s="3"/>
      <c r="E2" s="5"/>
      <c r="F2" s="3"/>
      <c r="G2" s="3"/>
    </row>
    <row r="3" spans="1:9" x14ac:dyDescent="0.25">
      <c r="A3" s="123" t="s">
        <v>398</v>
      </c>
      <c r="B3" s="124"/>
      <c r="C3" s="124"/>
      <c r="D3" s="124"/>
      <c r="E3" s="124"/>
      <c r="F3" s="124"/>
      <c r="G3" s="125"/>
    </row>
    <row r="4" spans="1:9" ht="42" customHeight="1" thickBot="1" x14ac:dyDescent="0.3">
      <c r="A4" s="6" t="s">
        <v>0</v>
      </c>
      <c r="B4" s="62" t="s">
        <v>1</v>
      </c>
      <c r="C4" s="8" t="s">
        <v>2</v>
      </c>
      <c r="D4" s="8" t="s">
        <v>3</v>
      </c>
      <c r="E4" s="9" t="s">
        <v>4</v>
      </c>
      <c r="F4" s="10" t="s">
        <v>5</v>
      </c>
      <c r="G4" s="11" t="s">
        <v>6</v>
      </c>
    </row>
    <row r="5" spans="1:9" s="64" customFormat="1" ht="30" customHeight="1" x14ac:dyDescent="0.25">
      <c r="A5" s="97" t="s">
        <v>350</v>
      </c>
      <c r="B5" s="100" t="s">
        <v>38</v>
      </c>
      <c r="C5" s="28" t="s">
        <v>399</v>
      </c>
      <c r="D5" s="40" t="s">
        <v>18</v>
      </c>
      <c r="E5" s="109">
        <v>12</v>
      </c>
      <c r="F5" s="63"/>
      <c r="G5" s="16">
        <f>ROUND((E5*F5),2)</f>
        <v>0</v>
      </c>
      <c r="H5" s="49"/>
      <c r="I5" s="49"/>
    </row>
    <row r="6" spans="1:9" s="64" customFormat="1" ht="30" customHeight="1" x14ac:dyDescent="0.25">
      <c r="A6" s="59" t="s">
        <v>350</v>
      </c>
      <c r="B6" s="95" t="s">
        <v>39</v>
      </c>
      <c r="C6" s="35" t="s">
        <v>400</v>
      </c>
      <c r="D6" s="41" t="s">
        <v>18</v>
      </c>
      <c r="E6" s="110">
        <v>12</v>
      </c>
      <c r="F6" s="65"/>
      <c r="G6" s="21">
        <f>ROUND((E6*F6),2)</f>
        <v>0</v>
      </c>
      <c r="H6" s="49"/>
      <c r="I6" s="49"/>
    </row>
    <row r="7" spans="1:9" s="64" customFormat="1" ht="30" customHeight="1" x14ac:dyDescent="0.25">
      <c r="A7" s="59" t="s">
        <v>350</v>
      </c>
      <c r="B7" s="95" t="s">
        <v>40</v>
      </c>
      <c r="C7" s="35" t="s">
        <v>401</v>
      </c>
      <c r="D7" s="31" t="s">
        <v>18</v>
      </c>
      <c r="E7" s="110">
        <v>12</v>
      </c>
      <c r="F7" s="65"/>
      <c r="G7" s="21">
        <f t="shared" ref="G7" si="0">ROUND((E7*F7),2)</f>
        <v>0</v>
      </c>
      <c r="H7" s="49"/>
      <c r="I7" s="49"/>
    </row>
    <row r="8" spans="1:9" s="64" customFormat="1" ht="30" customHeight="1" x14ac:dyDescent="0.25">
      <c r="A8" s="59" t="s">
        <v>350</v>
      </c>
      <c r="B8" s="95" t="s">
        <v>33</v>
      </c>
      <c r="C8" s="35" t="s">
        <v>402</v>
      </c>
      <c r="D8" s="41" t="s">
        <v>12</v>
      </c>
      <c r="E8" s="110">
        <v>443</v>
      </c>
      <c r="F8" s="65"/>
      <c r="G8" s="21">
        <f>ROUND((E8*F8),2)</f>
        <v>0</v>
      </c>
      <c r="H8" s="49"/>
      <c r="I8" s="49"/>
    </row>
    <row r="9" spans="1:9" s="64" customFormat="1" ht="30" customHeight="1" x14ac:dyDescent="0.25">
      <c r="A9" s="59" t="s">
        <v>350</v>
      </c>
      <c r="B9" s="95" t="s">
        <v>34</v>
      </c>
      <c r="C9" s="35" t="s">
        <v>411</v>
      </c>
      <c r="D9" s="31" t="s">
        <v>12</v>
      </c>
      <c r="E9" s="110">
        <v>143</v>
      </c>
      <c r="F9" s="65"/>
      <c r="G9" s="21">
        <f t="shared" ref="G9" si="1">ROUND((E9*F9),2)</f>
        <v>0</v>
      </c>
      <c r="H9" s="49"/>
      <c r="I9" s="49"/>
    </row>
    <row r="10" spans="1:9" s="64" customFormat="1" ht="30" customHeight="1" x14ac:dyDescent="0.25">
      <c r="A10" s="59" t="s">
        <v>350</v>
      </c>
      <c r="B10" s="95" t="s">
        <v>41</v>
      </c>
      <c r="C10" s="35" t="s">
        <v>403</v>
      </c>
      <c r="D10" s="31" t="s">
        <v>18</v>
      </c>
      <c r="E10" s="110">
        <v>24</v>
      </c>
      <c r="F10" s="65"/>
      <c r="G10" s="21">
        <f t="shared" ref="G10" si="2">ROUND((E10*F10),2)</f>
        <v>0</v>
      </c>
      <c r="H10" s="49"/>
      <c r="I10" s="49"/>
    </row>
    <row r="11" spans="1:9" s="64" customFormat="1" ht="30" customHeight="1" x14ac:dyDescent="0.25">
      <c r="A11" s="59" t="s">
        <v>350</v>
      </c>
      <c r="B11" s="95" t="s">
        <v>42</v>
      </c>
      <c r="C11" s="35" t="s">
        <v>404</v>
      </c>
      <c r="D11" s="41" t="s">
        <v>18</v>
      </c>
      <c r="E11" s="110">
        <v>1</v>
      </c>
      <c r="F11" s="65"/>
      <c r="G11" s="21">
        <f>ROUND((E11*F11),2)</f>
        <v>0</v>
      </c>
      <c r="H11" s="49"/>
      <c r="I11" s="49"/>
    </row>
    <row r="12" spans="1:9" s="64" customFormat="1" ht="30" customHeight="1" x14ac:dyDescent="0.25">
      <c r="A12" s="59" t="s">
        <v>350</v>
      </c>
      <c r="B12" s="95" t="s">
        <v>43</v>
      </c>
      <c r="C12" s="35" t="s">
        <v>405</v>
      </c>
      <c r="D12" s="31" t="s">
        <v>12</v>
      </c>
      <c r="E12" s="110">
        <v>443</v>
      </c>
      <c r="F12" s="65"/>
      <c r="G12" s="21">
        <f t="shared" ref="G12" si="3">ROUND((E12*F12),2)</f>
        <v>0</v>
      </c>
      <c r="H12" s="49"/>
      <c r="I12" s="49"/>
    </row>
    <row r="13" spans="1:9" s="64" customFormat="1" ht="30" customHeight="1" x14ac:dyDescent="0.25">
      <c r="A13" s="59" t="s">
        <v>350</v>
      </c>
      <c r="B13" s="95" t="s">
        <v>84</v>
      </c>
      <c r="C13" s="35" t="s">
        <v>406</v>
      </c>
      <c r="D13" s="41" t="s">
        <v>12</v>
      </c>
      <c r="E13" s="110">
        <v>48</v>
      </c>
      <c r="F13" s="65"/>
      <c r="G13" s="21">
        <f>ROUND((E13*F13),2)</f>
        <v>0</v>
      </c>
      <c r="H13" s="49"/>
      <c r="I13" s="49"/>
    </row>
    <row r="14" spans="1:9" s="64" customFormat="1" ht="30" customHeight="1" x14ac:dyDescent="0.25">
      <c r="A14" s="59" t="s">
        <v>350</v>
      </c>
      <c r="B14" s="95" t="s">
        <v>85</v>
      </c>
      <c r="C14" s="35" t="s">
        <v>407</v>
      </c>
      <c r="D14" s="31" t="s">
        <v>18</v>
      </c>
      <c r="E14" s="110">
        <v>12</v>
      </c>
      <c r="F14" s="65"/>
      <c r="G14" s="21">
        <f t="shared" ref="G14" si="4">ROUND((E14*F14),2)</f>
        <v>0</v>
      </c>
      <c r="H14" s="49"/>
      <c r="I14" s="49"/>
    </row>
    <row r="15" spans="1:9" s="64" customFormat="1" ht="30" customHeight="1" x14ac:dyDescent="0.25">
      <c r="A15" s="59" t="s">
        <v>350</v>
      </c>
      <c r="B15" s="95" t="s">
        <v>86</v>
      </c>
      <c r="C15" s="35" t="s">
        <v>408</v>
      </c>
      <c r="D15" s="41" t="s">
        <v>18</v>
      </c>
      <c r="E15" s="110">
        <v>12</v>
      </c>
      <c r="F15" s="65"/>
      <c r="G15" s="21">
        <f>ROUND((E15*F15),2)</f>
        <v>0</v>
      </c>
      <c r="H15" s="49"/>
      <c r="I15" s="49"/>
    </row>
    <row r="16" spans="1:9" s="64" customFormat="1" ht="30" customHeight="1" thickBot="1" x14ac:dyDescent="0.3">
      <c r="A16" s="59" t="s">
        <v>350</v>
      </c>
      <c r="B16" s="95" t="s">
        <v>87</v>
      </c>
      <c r="C16" s="35" t="s">
        <v>409</v>
      </c>
      <c r="D16" s="31" t="s">
        <v>18</v>
      </c>
      <c r="E16" s="110">
        <v>12</v>
      </c>
      <c r="F16" s="65"/>
      <c r="G16" s="21">
        <f t="shared" ref="G16" si="5">ROUND((E16*F16),2)</f>
        <v>0</v>
      </c>
      <c r="H16" s="49"/>
      <c r="I16" s="49"/>
    </row>
    <row r="17" spans="1:9" s="64" customFormat="1" ht="30" customHeight="1" thickBot="1" x14ac:dyDescent="0.3">
      <c r="A17" s="141" t="s">
        <v>350</v>
      </c>
      <c r="B17" s="95" t="s">
        <v>88</v>
      </c>
      <c r="C17" s="35" t="s">
        <v>410</v>
      </c>
      <c r="D17" s="170" t="s">
        <v>12</v>
      </c>
      <c r="E17" s="171">
        <v>36</v>
      </c>
      <c r="F17" s="172"/>
      <c r="G17" s="33">
        <f t="shared" ref="G17:G36" si="6">ROUND((E17*F17),2)</f>
        <v>0</v>
      </c>
      <c r="H17" s="67" t="s">
        <v>10</v>
      </c>
      <c r="I17" s="68">
        <f>ROUND(SUM(G5:G17),2)</f>
        <v>0</v>
      </c>
    </row>
    <row r="18" spans="1:9" s="71" customFormat="1" ht="30" customHeight="1" x14ac:dyDescent="0.25">
      <c r="A18" s="12" t="s">
        <v>351</v>
      </c>
      <c r="B18" s="98" t="s">
        <v>44</v>
      </c>
      <c r="C18" s="13" t="s">
        <v>412</v>
      </c>
      <c r="D18" s="14" t="s">
        <v>12</v>
      </c>
      <c r="E18" s="109">
        <v>8</v>
      </c>
      <c r="F18" s="69"/>
      <c r="G18" s="16">
        <f t="shared" si="6"/>
        <v>0</v>
      </c>
      <c r="H18" s="70"/>
      <c r="I18" s="70"/>
    </row>
    <row r="19" spans="1:9" s="71" customFormat="1" ht="30" customHeight="1" x14ac:dyDescent="0.25">
      <c r="A19" s="17" t="s">
        <v>351</v>
      </c>
      <c r="B19" s="95" t="s">
        <v>45</v>
      </c>
      <c r="C19" s="38" t="s">
        <v>413</v>
      </c>
      <c r="D19" s="31" t="s">
        <v>12</v>
      </c>
      <c r="E19" s="110">
        <v>40</v>
      </c>
      <c r="F19" s="72"/>
      <c r="G19" s="21">
        <f t="shared" si="6"/>
        <v>0</v>
      </c>
      <c r="H19" s="70"/>
      <c r="I19" s="70"/>
    </row>
    <row r="20" spans="1:9" s="71" customFormat="1" ht="30" customHeight="1" x14ac:dyDescent="0.25">
      <c r="A20" s="17" t="s">
        <v>351</v>
      </c>
      <c r="B20" s="95" t="s">
        <v>66</v>
      </c>
      <c r="C20" s="117" t="s">
        <v>414</v>
      </c>
      <c r="D20" s="31" t="s">
        <v>12</v>
      </c>
      <c r="E20" s="110">
        <v>48</v>
      </c>
      <c r="F20" s="72"/>
      <c r="G20" s="21">
        <f t="shared" si="6"/>
        <v>0</v>
      </c>
      <c r="H20" s="70"/>
      <c r="I20" s="70"/>
    </row>
    <row r="21" spans="1:9" s="71" customFormat="1" ht="30" customHeight="1" x14ac:dyDescent="0.25">
      <c r="A21" s="17" t="s">
        <v>351</v>
      </c>
      <c r="B21" s="95" t="s">
        <v>67</v>
      </c>
      <c r="C21" s="117" t="s">
        <v>415</v>
      </c>
      <c r="D21" s="31" t="s">
        <v>12</v>
      </c>
      <c r="E21" s="110">
        <v>48</v>
      </c>
      <c r="F21" s="72"/>
      <c r="G21" s="21">
        <f t="shared" si="6"/>
        <v>0</v>
      </c>
      <c r="H21" s="70"/>
      <c r="I21" s="70"/>
    </row>
    <row r="22" spans="1:9" s="71" customFormat="1" ht="30" customHeight="1" x14ac:dyDescent="0.25">
      <c r="A22" s="17" t="s">
        <v>351</v>
      </c>
      <c r="B22" s="92" t="s">
        <v>68</v>
      </c>
      <c r="C22" s="117" t="s">
        <v>416</v>
      </c>
      <c r="D22" s="31" t="s">
        <v>12</v>
      </c>
      <c r="E22" s="110">
        <v>395</v>
      </c>
      <c r="F22" s="72"/>
      <c r="G22" s="21">
        <f t="shared" si="6"/>
        <v>0</v>
      </c>
      <c r="H22" s="70"/>
      <c r="I22" s="70"/>
    </row>
    <row r="23" spans="1:9" s="71" customFormat="1" ht="30" customHeight="1" x14ac:dyDescent="0.25">
      <c r="A23" s="17" t="s">
        <v>351</v>
      </c>
      <c r="B23" s="95" t="s">
        <v>69</v>
      </c>
      <c r="C23" s="117" t="s">
        <v>417</v>
      </c>
      <c r="D23" s="31" t="s">
        <v>12</v>
      </c>
      <c r="E23" s="110">
        <v>443</v>
      </c>
      <c r="F23" s="72"/>
      <c r="G23" s="21">
        <f t="shared" si="6"/>
        <v>0</v>
      </c>
      <c r="H23" s="70"/>
      <c r="I23" s="70"/>
    </row>
    <row r="24" spans="1:9" s="71" customFormat="1" ht="30" customHeight="1" x14ac:dyDescent="0.25">
      <c r="A24" s="17" t="s">
        <v>351</v>
      </c>
      <c r="B24" s="95" t="s">
        <v>70</v>
      </c>
      <c r="C24" s="117" t="s">
        <v>418</v>
      </c>
      <c r="D24" s="31" t="s">
        <v>18</v>
      </c>
      <c r="E24" s="110">
        <v>12</v>
      </c>
      <c r="F24" s="72"/>
      <c r="G24" s="21">
        <f t="shared" si="6"/>
        <v>0</v>
      </c>
      <c r="H24" s="70"/>
      <c r="I24" s="70"/>
    </row>
    <row r="25" spans="1:9" s="71" customFormat="1" ht="30" customHeight="1" x14ac:dyDescent="0.25">
      <c r="A25" s="17" t="s">
        <v>351</v>
      </c>
      <c r="B25" s="95" t="s">
        <v>71</v>
      </c>
      <c r="C25" s="117" t="s">
        <v>419</v>
      </c>
      <c r="D25" s="31" t="s">
        <v>18</v>
      </c>
      <c r="E25" s="110">
        <v>12</v>
      </c>
      <c r="F25" s="72"/>
      <c r="G25" s="21">
        <f t="shared" si="6"/>
        <v>0</v>
      </c>
      <c r="H25" s="70"/>
      <c r="I25" s="70"/>
    </row>
    <row r="26" spans="1:9" s="71" customFormat="1" ht="30" customHeight="1" x14ac:dyDescent="0.25">
      <c r="A26" s="17" t="s">
        <v>351</v>
      </c>
      <c r="B26" s="92" t="s">
        <v>72</v>
      </c>
      <c r="C26" s="38" t="s">
        <v>420</v>
      </c>
      <c r="D26" s="31" t="s">
        <v>18</v>
      </c>
      <c r="E26" s="110">
        <v>24</v>
      </c>
      <c r="F26" s="72"/>
      <c r="G26" s="21">
        <f t="shared" si="6"/>
        <v>0</v>
      </c>
      <c r="H26" s="70"/>
      <c r="I26" s="70"/>
    </row>
    <row r="27" spans="1:9" s="71" customFormat="1" ht="30" customHeight="1" x14ac:dyDescent="0.25">
      <c r="A27" s="17" t="s">
        <v>351</v>
      </c>
      <c r="B27" s="95" t="s">
        <v>103</v>
      </c>
      <c r="C27" s="117" t="s">
        <v>421</v>
      </c>
      <c r="D27" s="31" t="s">
        <v>18</v>
      </c>
      <c r="E27" s="110">
        <v>1</v>
      </c>
      <c r="F27" s="72"/>
      <c r="G27" s="21">
        <f t="shared" si="6"/>
        <v>0</v>
      </c>
      <c r="H27" s="70"/>
      <c r="I27" s="70"/>
    </row>
    <row r="28" spans="1:9" s="71" customFormat="1" ht="30" customHeight="1" x14ac:dyDescent="0.25">
      <c r="A28" s="17" t="s">
        <v>351</v>
      </c>
      <c r="B28" s="95" t="s">
        <v>104</v>
      </c>
      <c r="C28" s="117" t="s">
        <v>422</v>
      </c>
      <c r="D28" s="31" t="s">
        <v>9</v>
      </c>
      <c r="E28" s="110">
        <v>12</v>
      </c>
      <c r="F28" s="72"/>
      <c r="G28" s="21">
        <f t="shared" si="6"/>
        <v>0</v>
      </c>
      <c r="H28" s="70"/>
      <c r="I28" s="70"/>
    </row>
    <row r="29" spans="1:9" s="71" customFormat="1" ht="30" customHeight="1" x14ac:dyDescent="0.25">
      <c r="A29" s="17" t="s">
        <v>351</v>
      </c>
      <c r="B29" s="95" t="s">
        <v>105</v>
      </c>
      <c r="C29" s="117" t="s">
        <v>423</v>
      </c>
      <c r="D29" s="31" t="s">
        <v>18</v>
      </c>
      <c r="E29" s="110">
        <v>12</v>
      </c>
      <c r="F29" s="72"/>
      <c r="G29" s="21">
        <f t="shared" si="6"/>
        <v>0</v>
      </c>
      <c r="H29" s="70"/>
      <c r="I29" s="70"/>
    </row>
    <row r="30" spans="1:9" s="71" customFormat="1" ht="30" customHeight="1" x14ac:dyDescent="0.25">
      <c r="A30" s="17" t="s">
        <v>351</v>
      </c>
      <c r="B30" s="92" t="s">
        <v>106</v>
      </c>
      <c r="C30" s="117" t="s">
        <v>424</v>
      </c>
      <c r="D30" s="31" t="s">
        <v>12</v>
      </c>
      <c r="E30" s="110">
        <v>143</v>
      </c>
      <c r="F30" s="72"/>
      <c r="G30" s="21">
        <f t="shared" si="6"/>
        <v>0</v>
      </c>
      <c r="H30" s="70"/>
      <c r="I30" s="70"/>
    </row>
    <row r="31" spans="1:9" s="71" customFormat="1" ht="30" customHeight="1" x14ac:dyDescent="0.25">
      <c r="A31" s="17" t="s">
        <v>351</v>
      </c>
      <c r="B31" s="95" t="s">
        <v>107</v>
      </c>
      <c r="C31" s="117" t="s">
        <v>425</v>
      </c>
      <c r="D31" s="31" t="s">
        <v>9</v>
      </c>
      <c r="E31" s="110">
        <v>12</v>
      </c>
      <c r="F31" s="72"/>
      <c r="G31" s="21">
        <f t="shared" si="6"/>
        <v>0</v>
      </c>
      <c r="H31" s="70"/>
      <c r="I31" s="70"/>
    </row>
    <row r="32" spans="1:9" s="71" customFormat="1" ht="30" customHeight="1" x14ac:dyDescent="0.25">
      <c r="A32" s="17" t="s">
        <v>351</v>
      </c>
      <c r="B32" s="95" t="s">
        <v>119</v>
      </c>
      <c r="C32" s="117" t="s">
        <v>426</v>
      </c>
      <c r="D32" s="31" t="s">
        <v>431</v>
      </c>
      <c r="E32" s="110">
        <v>0.33333333333333331</v>
      </c>
      <c r="F32" s="72"/>
      <c r="G32" s="21">
        <f t="shared" si="6"/>
        <v>0</v>
      </c>
      <c r="H32" s="70"/>
      <c r="I32" s="70"/>
    </row>
    <row r="33" spans="1:9" s="71" customFormat="1" ht="30" customHeight="1" x14ac:dyDescent="0.25">
      <c r="A33" s="17" t="s">
        <v>351</v>
      </c>
      <c r="B33" s="95" t="s">
        <v>120</v>
      </c>
      <c r="C33" s="38" t="s">
        <v>427</v>
      </c>
      <c r="D33" s="31" t="s">
        <v>18</v>
      </c>
      <c r="E33" s="110">
        <v>12</v>
      </c>
      <c r="F33" s="72"/>
      <c r="G33" s="21">
        <f t="shared" si="6"/>
        <v>0</v>
      </c>
      <c r="H33" s="70"/>
      <c r="I33" s="70"/>
    </row>
    <row r="34" spans="1:9" s="71" customFormat="1" ht="30" customHeight="1" x14ac:dyDescent="0.25">
      <c r="A34" s="17" t="s">
        <v>351</v>
      </c>
      <c r="B34" s="92" t="s">
        <v>121</v>
      </c>
      <c r="C34" s="117" t="s">
        <v>428</v>
      </c>
      <c r="D34" s="31" t="s">
        <v>18</v>
      </c>
      <c r="E34" s="110">
        <v>12</v>
      </c>
      <c r="F34" s="72"/>
      <c r="G34" s="21">
        <f t="shared" si="6"/>
        <v>0</v>
      </c>
      <c r="H34" s="70"/>
      <c r="I34" s="70"/>
    </row>
    <row r="35" spans="1:9" s="71" customFormat="1" ht="30" customHeight="1" thickBot="1" x14ac:dyDescent="0.3">
      <c r="A35" s="17" t="s">
        <v>351</v>
      </c>
      <c r="B35" s="95" t="s">
        <v>122</v>
      </c>
      <c r="C35" s="117" t="s">
        <v>429</v>
      </c>
      <c r="D35" s="31" t="s">
        <v>18</v>
      </c>
      <c r="E35" s="110">
        <v>1</v>
      </c>
      <c r="F35" s="72"/>
      <c r="G35" s="21">
        <f t="shared" si="6"/>
        <v>0</v>
      </c>
      <c r="H35" s="70"/>
      <c r="I35" s="70"/>
    </row>
    <row r="36" spans="1:9" s="71" customFormat="1" ht="30" customHeight="1" thickBot="1" x14ac:dyDescent="0.3">
      <c r="A36" s="23" t="s">
        <v>351</v>
      </c>
      <c r="B36" s="146" t="s">
        <v>123</v>
      </c>
      <c r="C36" s="174" t="s">
        <v>430</v>
      </c>
      <c r="D36" s="37" t="s">
        <v>18</v>
      </c>
      <c r="E36" s="173">
        <v>1</v>
      </c>
      <c r="F36" s="73"/>
      <c r="G36" s="24">
        <f t="shared" si="6"/>
        <v>0</v>
      </c>
      <c r="H36" s="96" t="s">
        <v>13</v>
      </c>
      <c r="I36" s="68">
        <f>ROUND(SUM(G18:G36),2)</f>
        <v>0</v>
      </c>
    </row>
    <row r="37" spans="1:9" ht="44.25" customHeight="1" thickBot="1" x14ac:dyDescent="0.3">
      <c r="A37" s="75"/>
      <c r="B37" s="76"/>
      <c r="C37" s="75"/>
      <c r="D37" s="76"/>
      <c r="E37" s="76"/>
      <c r="F37" s="46" t="s">
        <v>432</v>
      </c>
      <c r="G37" s="47">
        <f>SUM(G5:G36)</f>
        <v>0</v>
      </c>
      <c r="H37" s="66"/>
      <c r="I37" s="74"/>
    </row>
    <row r="38" spans="1:9" ht="20.25" customHeight="1" x14ac:dyDescent="0.25">
      <c r="A38" s="77"/>
      <c r="B38" s="78"/>
      <c r="C38" s="78"/>
      <c r="D38" s="78"/>
      <c r="E38" s="79"/>
      <c r="F38" s="78"/>
      <c r="G38" s="80"/>
    </row>
    <row r="39" spans="1:9" x14ac:dyDescent="0.25">
      <c r="A39" s="75"/>
      <c r="B39" s="76"/>
      <c r="C39" s="75"/>
      <c r="D39" s="76"/>
      <c r="E39" s="76"/>
      <c r="F39" s="81"/>
      <c r="G39" s="80"/>
    </row>
    <row r="40" spans="1:9" x14ac:dyDescent="0.25">
      <c r="A40" s="75"/>
      <c r="B40" s="76"/>
      <c r="C40" s="75"/>
      <c r="D40" s="76"/>
      <c r="E40" s="76"/>
      <c r="F40" s="81"/>
      <c r="G40" s="80"/>
    </row>
    <row r="42" spans="1:9" x14ac:dyDescent="0.25">
      <c r="A42" s="82"/>
      <c r="B42" s="83"/>
      <c r="C42" s="82"/>
      <c r="D42" s="83"/>
      <c r="E42" s="83"/>
      <c r="F42" s="84"/>
      <c r="G42" s="83"/>
    </row>
    <row r="43" spans="1:9" ht="26.25" customHeight="1" x14ac:dyDescent="0.25">
      <c r="A43" s="85"/>
      <c r="B43" s="85"/>
      <c r="C43" s="85"/>
      <c r="D43" s="85"/>
      <c r="E43" s="85"/>
      <c r="F43" s="86"/>
      <c r="G43" s="85"/>
    </row>
  </sheetData>
  <mergeCells count="2">
    <mergeCell ref="A1:G1"/>
    <mergeCell ref="A3:G3"/>
  </mergeCells>
  <phoneticPr fontId="1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5"/>
  <sheetViews>
    <sheetView tabSelected="1" topLeftCell="A22" zoomScale="85" zoomScaleNormal="85" workbookViewId="0">
      <selection activeCell="D19" sqref="D19"/>
    </sheetView>
  </sheetViews>
  <sheetFormatPr defaultRowHeight="14.25" x14ac:dyDescent="0.2"/>
  <cols>
    <col min="2" max="2" width="12.5" customWidth="1"/>
    <col min="3" max="3" width="44.25" customWidth="1"/>
    <col min="4" max="4" width="30.75" customWidth="1"/>
  </cols>
  <sheetData>
    <row r="2" spans="2:4" ht="15.75" x14ac:dyDescent="0.2">
      <c r="B2" s="131"/>
      <c r="C2" s="131"/>
      <c r="D2" s="131"/>
    </row>
    <row r="3" spans="2:4" x14ac:dyDescent="0.2">
      <c r="B3" s="132" t="s">
        <v>22</v>
      </c>
      <c r="C3" s="133"/>
      <c r="D3" s="134"/>
    </row>
    <row r="4" spans="2:4" ht="25.5" x14ac:dyDescent="0.2">
      <c r="B4" s="88" t="s">
        <v>23</v>
      </c>
      <c r="C4" s="88" t="s">
        <v>24</v>
      </c>
      <c r="D4" s="88" t="s">
        <v>25</v>
      </c>
    </row>
    <row r="5" spans="2:4" ht="14.25" customHeight="1" x14ac:dyDescent="0.2">
      <c r="B5" s="135" t="s">
        <v>83</v>
      </c>
      <c r="C5" s="136"/>
      <c r="D5" s="137"/>
    </row>
    <row r="6" spans="2:4" x14ac:dyDescent="0.2">
      <c r="B6" s="138"/>
      <c r="C6" s="139"/>
      <c r="D6" s="140"/>
    </row>
    <row r="7" spans="2:4" x14ac:dyDescent="0.2">
      <c r="B7" s="53">
        <v>1</v>
      </c>
      <c r="C7" s="89" t="s">
        <v>26</v>
      </c>
      <c r="D7" s="90">
        <f>DKŽ_1!G168</f>
        <v>0</v>
      </c>
    </row>
    <row r="8" spans="2:4" x14ac:dyDescent="0.2">
      <c r="B8" s="53">
        <v>2</v>
      </c>
      <c r="C8" s="89" t="s">
        <v>433</v>
      </c>
      <c r="D8" s="90">
        <f>DKŽ_2!G45</f>
        <v>0</v>
      </c>
    </row>
    <row r="9" spans="2:4" x14ac:dyDescent="0.2">
      <c r="B9" s="53">
        <v>3</v>
      </c>
      <c r="C9" s="89" t="s">
        <v>434</v>
      </c>
      <c r="D9" s="90">
        <f>DKŽ_3!G37</f>
        <v>0</v>
      </c>
    </row>
    <row r="10" spans="2:4" ht="25.5" x14ac:dyDescent="0.2">
      <c r="B10" s="88" t="s">
        <v>27</v>
      </c>
      <c r="C10" s="91" t="s">
        <v>28</v>
      </c>
      <c r="D10" s="90">
        <f>SUM(D7:D9)</f>
        <v>0</v>
      </c>
    </row>
    <row r="15" spans="2:4" ht="74.25" customHeight="1" x14ac:dyDescent="0.2">
      <c r="B15" s="175" t="s">
        <v>436</v>
      </c>
      <c r="C15" s="175"/>
      <c r="D15" s="175"/>
    </row>
    <row r="19" spans="2:4" ht="15" x14ac:dyDescent="0.25">
      <c r="B19" s="120"/>
      <c r="C19" s="121"/>
      <c r="D19" s="176" t="s">
        <v>29</v>
      </c>
    </row>
    <row r="20" spans="2:4" x14ac:dyDescent="0.2">
      <c r="B20" s="120"/>
      <c r="C20" s="120"/>
      <c r="D20" s="120"/>
    </row>
    <row r="21" spans="2:4" ht="227.25" customHeight="1" x14ac:dyDescent="0.2">
      <c r="B21" s="127" t="s">
        <v>435</v>
      </c>
      <c r="C21" s="128"/>
      <c r="D21" s="128"/>
    </row>
    <row r="22" spans="2:4" ht="179.25" customHeight="1" x14ac:dyDescent="0.2">
      <c r="B22" s="127" t="s">
        <v>81</v>
      </c>
      <c r="C22" s="128"/>
      <c r="D22" s="128"/>
    </row>
    <row r="23" spans="2:4" ht="138.75" customHeight="1" x14ac:dyDescent="0.2">
      <c r="B23" s="127" t="s">
        <v>82</v>
      </c>
      <c r="C23" s="128"/>
      <c r="D23" s="128"/>
    </row>
    <row r="24" spans="2:4" ht="15" x14ac:dyDescent="0.25">
      <c r="B24" s="51"/>
      <c r="C24" s="51"/>
      <c r="D24" s="51"/>
    </row>
    <row r="25" spans="2:4" ht="67.5" customHeight="1" x14ac:dyDescent="0.25">
      <c r="B25" s="129"/>
      <c r="C25" s="130"/>
      <c r="D25" s="130"/>
    </row>
  </sheetData>
  <mergeCells count="8">
    <mergeCell ref="B23:D23"/>
    <mergeCell ref="B25:D25"/>
    <mergeCell ref="B2:D2"/>
    <mergeCell ref="B3:D3"/>
    <mergeCell ref="B5:D6"/>
    <mergeCell ref="B15:D15"/>
    <mergeCell ref="B21:D21"/>
    <mergeCell ref="B22:D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DKŽ_1</vt:lpstr>
      <vt:lpstr>DKŽ_2</vt:lpstr>
      <vt:lpstr>DKŽ_3</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Ričard Franckevič</cp:lastModifiedBy>
  <dcterms:created xsi:type="dcterms:W3CDTF">2024-03-29T05:22:49Z</dcterms:created>
  <dcterms:modified xsi:type="dcterms:W3CDTF">2025-07-11T09:24:22Z</dcterms:modified>
</cp:coreProperties>
</file>