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utu\Desktop\Verslas\Vieši\Aleksas\2025\Kristoforo freska\"/>
    </mc:Choice>
  </mc:AlternateContent>
  <xr:revisionPtr revIDLastSave="0" documentId="13_ncr:1_{B19A6D03-BA44-4120-9BD6-B2E4401FC47A}" xr6:coauthVersionLast="47" xr6:coauthVersionMax="47" xr10:uidLastSave="{00000000-0000-0000-0000-000000000000}"/>
  <bookViews>
    <workbookView xWindow="16656" yWindow="108" windowWidth="14340" windowHeight="1530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2" i="1"/>
  <c r="F26" i="1"/>
  <c r="G26" i="1"/>
  <c r="G28" i="1" s="1"/>
  <c r="H26" i="1"/>
  <c r="H28" i="1" s="1"/>
  <c r="I29" i="1"/>
  <c r="I31" i="1"/>
  <c r="I32" i="1"/>
  <c r="F33" i="1"/>
  <c r="G33" i="1"/>
  <c r="H33" i="1"/>
  <c r="G17" i="1" l="1"/>
  <c r="G18" i="1" s="1"/>
  <c r="I33" i="1"/>
  <c r="I26" i="1"/>
  <c r="F28" i="1"/>
  <c r="I28" i="1" l="1"/>
  <c r="I30" i="1"/>
</calcChain>
</file>

<file path=xl/sharedStrings.xml><?xml version="1.0" encoding="utf-8"?>
<sst xmlns="http://schemas.openxmlformats.org/spreadsheetml/2006/main" count="36" uniqueCount="33">
  <si>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</si>
  <si>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</si>
  <si>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</si>
  <si>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</si>
  <si>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</si>
  <si>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</si>
  <si>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</si>
  <si>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</si>
  <si>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</si>
  <si>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</si>
  <si>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</si>
  <si>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</si>
  <si>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Šv.Pranciškaus Asyžiečio, Bernardino Sieniečio bažnyčios Vilniuje šiaurės sienos freskų vakarinės dalies "Šv.Kristoforas" restauravimo darbai</t>
  </si>
  <si>
    <t>Restauravimo darbai</t>
  </si>
  <si>
    <t>1 Restauravimo darbai</t>
  </si>
  <si>
    <t>A26-116</t>
  </si>
  <si>
    <t>Nešvarumų, užteršimų pašalinimas nuo freskų, kitų unikalių sieninės tapybos paviršių, plaunant tirpalais</t>
  </si>
  <si>
    <t>m2</t>
  </si>
  <si>
    <t>A26-101</t>
  </si>
  <si>
    <t>Išdulkančio temperinės klijinės tapybos dažų sluoksnio tvirtinimas tirpalais</t>
  </si>
  <si>
    <t>A26-244</t>
  </si>
  <si>
    <t>Vidutinio sudėtingumo ornamentinės tapybos atkūrimas, kai sunykimo laipsnis iki 10%</t>
  </si>
  <si>
    <t>dm2</t>
  </si>
  <si>
    <t>A26-254</t>
  </si>
  <si>
    <t>Vidutinio sudėtingumo figūrinės tapybos atkūrimas, kai sunykimo laipsnis nuo 10% iki 30%</t>
  </si>
  <si>
    <t>A26-255</t>
  </si>
  <si>
    <t>Vidutinio sudėtingumo figūrinės tapybos atkūrimas, kai sunykimo laipsnis didesnis negu 30%</t>
  </si>
  <si>
    <t>L o k a l i n ė  s ą m a t a  N r. 1</t>
  </si>
  <si>
    <t>Įkainis, Eur be PVM</t>
  </si>
  <si>
    <t>Kaina, Eur be PVM</t>
  </si>
  <si>
    <t>Bendra kaina, Eur be PVM</t>
  </si>
  <si>
    <t>Bendra kaina, Eur su PVM</t>
  </si>
  <si>
    <t>Šv. Kristoforo freska darbų kiekiai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</si>
</sst>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.00\ [$€-1];\-#,##0.00\ [$€-1]"/>
    <numFmt numFmtId="166" formatCode="#,##0.00_ ;\-#,##0.00\ "/>
    <numFmt numFmtId="167" formatCode="0.0%"/>
    <numFmt numFmtId="168" formatCode="&quot;Lt&quot;#,##0_);[Red]\(&quot;Lt&quot;#,##0\)"/>
  </numFmts>
  <fonts count="16">
    <font>
      <sz val="10"/>
      <name val="TimesLT"/>
      <charset val="186"/>
    </font>
    <font>
      <sz val="8"/>
      <name val="TimesLT"/>
      <charset val="186"/>
    </font>
    <font>
      <sz val="10"/>
      <name val="TimesLT"/>
      <charset val="186"/>
    </font>
    <font>
      <b/>
      <sz val="10.199999999999999"/>
      <color indexed="8"/>
      <name val="Times New Roman"/>
      <family val="1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theme="0"/>
      <name val="Times New Roman"/>
      <family val="1"/>
      <charset val="186"/>
    </font>
    <font>
      <sz val="10.199999999999999"/>
      <color indexed="16"/>
      <name val="Times New Roman"/>
      <family val="1"/>
      <charset val="186"/>
    </font>
    <font>
      <sz val="10.199999999999999"/>
      <color indexed="8"/>
      <name val="Times New Roman"/>
      <family val="1"/>
      <charset val="186"/>
    </font>
    <font>
      <sz val="10.199999999999999"/>
      <color indexed="12"/>
      <name val="Times New Roman"/>
      <family val="1"/>
      <charset val="186"/>
    </font>
    <font>
      <sz val="10.199999999999999"/>
      <color indexed="18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  <font>
      <b/>
      <sz val="10.19999999999999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0A0000"/>
      </top>
      <bottom/>
      <diagonal/>
    </border>
    <border>
      <left style="thin">
        <color rgb="FF0A0000"/>
      </left>
      <right style="thin">
        <color rgb="FF0A0000"/>
      </right>
      <top style="thin">
        <color rgb="FF0A0000"/>
      </top>
      <bottom style="thin">
        <color rgb="FF0A0000"/>
      </bottom>
      <diagonal/>
    </border>
    <border>
      <left style="thin">
        <color rgb="FF0A0000"/>
      </left>
      <right style="thin">
        <color rgb="FF0A0000"/>
      </right>
      <top style="thin">
        <color rgb="FF0A0000"/>
      </top>
      <bottom/>
      <diagonal/>
    </border>
    <border>
      <left style="thin">
        <color rgb="FF0A0000"/>
      </left>
      <right style="thin">
        <color rgb="FF0A0000"/>
      </right>
      <top/>
      <bottom style="thin">
        <color rgb="FF0A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A0000"/>
      </bottom>
      <diagonal/>
    </border>
    <border>
      <left style="thin">
        <color rgb="FFC0C0C0"/>
      </left>
      <right style="thin">
        <color rgb="FFC0C0C0"/>
      </right>
      <top style="thin">
        <color rgb="FF0A0000"/>
      </top>
      <bottom style="thin">
        <color rgb="FFC0C0C0"/>
      </bottom>
      <diagonal/>
    </border>
    <border>
      <left style="thin">
        <color rgb="FF0A0000"/>
      </left>
      <right/>
      <top style="thin">
        <color rgb="FF0A0000"/>
      </top>
      <bottom style="thin">
        <color rgb="FF0A0000"/>
      </bottom>
      <diagonal/>
    </border>
    <border>
      <left/>
      <right/>
      <top style="thin">
        <color rgb="FF0A0000"/>
      </top>
      <bottom style="thin">
        <color rgb="FF0A0000"/>
      </bottom>
      <diagonal/>
    </border>
    <border>
      <left/>
      <right style="thin">
        <color rgb="FF0A0000"/>
      </right>
      <top style="thin">
        <color rgb="FF0A0000"/>
      </top>
      <bottom style="thin">
        <color rgb="FF0A0000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165" fontId="4" fillId="0" borderId="8" xfId="0" applyNumberFormat="1" applyFont="1" applyBorder="1"/>
    <xf numFmtId="167" fontId="9" fillId="3" borderId="8" xfId="0" applyNumberFormat="1" applyFont="1" applyFill="1" applyBorder="1"/>
    <xf numFmtId="2" fontId="6" fillId="0" borderId="7" xfId="0" applyNumberFormat="1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vertical="top"/>
    </xf>
    <xf numFmtId="0" fontId="5" fillId="0" borderId="9" xfId="0" applyFont="1" applyBorder="1"/>
    <xf numFmtId="0" fontId="5" fillId="0" borderId="10" xfId="0" applyFont="1" applyBorder="1" applyAlignment="1">
      <alignment horizontal="left"/>
    </xf>
    <xf numFmtId="165" fontId="4" fillId="0" borderId="11" xfId="0" applyNumberFormat="1" applyFont="1" applyBorder="1"/>
    <xf numFmtId="10" fontId="9" fillId="3" borderId="8" xfId="0" applyNumberFormat="1" applyFont="1" applyFill="1" applyBorder="1"/>
    <xf numFmtId="0" fontId="4" fillId="0" borderId="0" xfId="0" applyFont="1"/>
    <xf numFmtId="2" fontId="7" fillId="0" borderId="8" xfId="0" applyNumberFormat="1" applyFont="1" applyBorder="1"/>
    <xf numFmtId="0" fontId="5" fillId="0" borderId="9" xfId="0" applyFont="1" applyBorder="1" applyAlignment="1">
      <alignment horizontal="left"/>
    </xf>
    <xf numFmtId="0" fontId="4" fillId="0" borderId="9" xfId="0" applyFont="1" applyBorder="1"/>
    <xf numFmtId="2" fontId="10" fillId="0" borderId="8" xfId="0" applyNumberFormat="1" applyFont="1" applyBorder="1"/>
    <xf numFmtId="9" fontId="9" fillId="3" borderId="8" xfId="0" applyNumberFormat="1" applyFont="1" applyFill="1" applyBorder="1"/>
    <xf numFmtId="165" fontId="4" fillId="0" borderId="8" xfId="1" applyNumberFormat="1" applyFont="1" applyBorder="1"/>
    <xf numFmtId="165" fontId="4" fillId="0" borderId="11" xfId="1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168" fontId="5" fillId="0" borderId="0" xfId="0" applyNumberFormat="1" applyFont="1"/>
    <xf numFmtId="1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top"/>
    </xf>
    <xf numFmtId="2" fontId="11" fillId="2" borderId="0" xfId="0" applyNumberFormat="1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1" fontId="1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166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1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" fontId="5" fillId="0" borderId="14" xfId="0" applyNumberFormat="1" applyFont="1" applyBorder="1" applyAlignment="1">
      <alignment horizontal="center" vertical="top"/>
    </xf>
    <xf numFmtId="2" fontId="5" fillId="0" borderId="14" xfId="0" applyNumberFormat="1" applyFont="1" applyBorder="1" applyAlignment="1">
      <alignment horizontal="right" vertical="top"/>
    </xf>
    <xf numFmtId="1" fontId="5" fillId="0" borderId="15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2" fontId="5" fillId="0" borderId="15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2" fontId="5" fillId="0" borderId="15" xfId="0" applyNumberFormat="1" applyFont="1" applyBorder="1" applyAlignment="1">
      <alignment horizontal="right" vertical="top"/>
    </xf>
    <xf numFmtId="1" fontId="5" fillId="0" borderId="13" xfId="0" applyNumberFormat="1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2" fontId="5" fillId="0" borderId="13" xfId="0" applyNumberFormat="1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2" fontId="5" fillId="0" borderId="13" xfId="0" applyNumberFormat="1" applyFont="1" applyBorder="1" applyAlignment="1">
      <alignment horizontal="right" vertical="top"/>
    </xf>
    <xf numFmtId="1" fontId="4" fillId="0" borderId="16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3" fillId="0" borderId="12" xfId="0" applyFont="1" applyBorder="1"/>
    <xf numFmtId="0" fontId="4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2" fontId="5" fillId="0" borderId="12" xfId="0" applyNumberFormat="1" applyFont="1" applyBorder="1" applyAlignment="1">
      <alignment horizontal="left"/>
    </xf>
    <xf numFmtId="2" fontId="7" fillId="0" borderId="17" xfId="0" applyNumberFormat="1" applyFont="1" applyBorder="1"/>
    <xf numFmtId="0" fontId="14" fillId="2" borderId="0" xfId="0" applyFont="1" applyFill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18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I63"/>
  <sheetViews>
    <sheetView showZeros="0" tabSelected="1" workbookViewId="0">
      <pane ySplit="2" topLeftCell="A3" activePane="bottomLeft" state="frozen"/>
      <selection pane="bottomLeft" activeCell="C7" sqref="C7:G7"/>
    </sheetView>
  </sheetViews>
  <sheetFormatPr defaultColWidth="9.33203125" defaultRowHeight="13.2"/>
  <cols>
    <col min="1" max="1" width="4.6640625" style="55" customWidth="1"/>
    <col min="2" max="2" width="9" style="56" customWidth="1"/>
    <col min="3" max="3" width="31.6640625" style="57" customWidth="1"/>
    <col min="4" max="4" width="7.109375" style="59" customWidth="1"/>
    <col min="5" max="5" width="8.33203125" style="59" customWidth="1"/>
    <col min="6" max="6" width="10.44140625" style="58" customWidth="1"/>
    <col min="7" max="7" width="9.6640625" style="58" bestFit="1" customWidth="1"/>
    <col min="8" max="8" width="10.109375" style="58" customWidth="1"/>
    <col min="9" max="9" width="12.33203125" style="58" customWidth="1"/>
    <col min="10" max="16384" width="9.33203125" style="10"/>
  </cols>
  <sheetData>
    <row r="1" spans="1:9" s="33" customFormat="1">
      <c r="A1" s="28" t="s">
        <v>27</v>
      </c>
      <c r="B1" s="29"/>
      <c r="C1" s="30">
        <v>8</v>
      </c>
      <c r="D1" s="31"/>
      <c r="E1" s="31">
        <v>8</v>
      </c>
      <c r="F1" s="32"/>
      <c r="G1" s="32"/>
      <c r="H1" s="32"/>
      <c r="I1" s="32"/>
    </row>
    <row r="2" spans="1:9" s="33" customFormat="1">
      <c r="A2" s="28"/>
      <c r="B2" s="29"/>
      <c r="C2" s="31"/>
      <c r="D2" s="82" t="s">
        <v>32</v>
      </c>
      <c r="E2" s="34"/>
      <c r="F2" s="32"/>
      <c r="G2" s="32"/>
      <c r="H2" s="32"/>
      <c r="I2" s="32"/>
    </row>
    <row r="3" spans="1:9" s="37" customFormat="1">
      <c r="A3" s="2"/>
      <c r="B3" s="35"/>
      <c r="C3" s="2"/>
      <c r="D3" s="36"/>
      <c r="F3" s="38"/>
      <c r="G3" s="38"/>
      <c r="H3" s="38"/>
      <c r="I3" s="38"/>
    </row>
    <row r="4" spans="1:9" s="37" customFormat="1" ht="12.6" customHeight="1">
      <c r="A4" s="2"/>
      <c r="B4" s="35"/>
      <c r="C4" s="9"/>
      <c r="F4" s="38"/>
      <c r="G4" s="38"/>
      <c r="H4" s="38"/>
      <c r="I4" s="38"/>
    </row>
    <row r="5" spans="1:9" s="37" customFormat="1" ht="39.6" customHeight="1">
      <c r="A5" s="39" t="s">
        <v>0</v>
      </c>
      <c r="B5" s="35"/>
      <c r="C5" s="83" t="s">
        <v>12</v>
      </c>
      <c r="D5" s="84"/>
      <c r="E5" s="84"/>
      <c r="F5" s="84"/>
      <c r="G5" s="84"/>
      <c r="H5" s="84"/>
      <c r="I5" s="84"/>
    </row>
    <row r="6" spans="1:9" s="37" customFormat="1" ht="13.8" thickBot="1">
      <c r="A6" s="39" t="s">
        <v>1</v>
      </c>
      <c r="B6" s="35"/>
      <c r="C6" s="83" t="s">
        <v>13</v>
      </c>
      <c r="D6" s="84"/>
      <c r="E6" s="84"/>
      <c r="F6" s="84"/>
      <c r="G6" s="84"/>
      <c r="H6" s="38"/>
      <c r="I6" s="38"/>
    </row>
    <row r="7" spans="1:9" s="37" customFormat="1" ht="15" thickTop="1" thickBot="1">
      <c r="A7" s="39" t="s">
        <v>2</v>
      </c>
      <c r="B7" s="35"/>
      <c r="C7" s="83" t="s">
        <v>14</v>
      </c>
      <c r="D7" s="84"/>
      <c r="E7" s="84"/>
      <c r="F7" s="84"/>
      <c r="G7" s="84"/>
      <c r="H7" s="40"/>
      <c r="I7" s="41"/>
    </row>
    <row r="8" spans="1:9" s="37" customFormat="1" ht="13.8" thickTop="1">
      <c r="A8" s="42"/>
      <c r="B8" s="35"/>
      <c r="F8" s="38"/>
      <c r="G8" s="38"/>
      <c r="H8" s="38"/>
      <c r="I8" s="43"/>
    </row>
    <row r="9" spans="1:9" s="49" customFormat="1">
      <c r="A9" s="44" t="s">
        <v>3</v>
      </c>
      <c r="B9" s="45" t="s">
        <v>4</v>
      </c>
      <c r="C9" s="45" t="s">
        <v>5</v>
      </c>
      <c r="D9" s="46" t="s">
        <v>6</v>
      </c>
      <c r="E9" s="46" t="s">
        <v>11</v>
      </c>
      <c r="F9" s="47"/>
      <c r="G9" s="48"/>
    </row>
    <row r="10" spans="1:9" ht="27" customHeight="1">
      <c r="A10" s="50" t="s">
        <v>7</v>
      </c>
      <c r="B10" s="51" t="s">
        <v>8</v>
      </c>
      <c r="C10" s="51" t="s">
        <v>9</v>
      </c>
      <c r="D10" s="52" t="s">
        <v>10</v>
      </c>
      <c r="E10" s="53"/>
      <c r="F10" s="54" t="s">
        <v>28</v>
      </c>
      <c r="G10" s="54" t="s">
        <v>29</v>
      </c>
      <c r="H10" s="10"/>
      <c r="I10" s="10"/>
    </row>
    <row r="11" spans="1:9">
      <c r="A11" s="74">
        <v>1</v>
      </c>
      <c r="B11" s="75">
        <v>2</v>
      </c>
      <c r="C11" s="75">
        <v>3</v>
      </c>
      <c r="D11" s="76">
        <v>4</v>
      </c>
      <c r="E11" s="76">
        <v>5</v>
      </c>
      <c r="F11" s="76">
        <v>6</v>
      </c>
      <c r="G11" s="76">
        <v>7</v>
      </c>
      <c r="H11" s="10"/>
      <c r="I11" s="10"/>
    </row>
    <row r="12" spans="1:9" ht="39.6">
      <c r="A12" s="68">
        <v>1</v>
      </c>
      <c r="B12" s="69" t="s">
        <v>15</v>
      </c>
      <c r="C12" s="70" t="s">
        <v>16</v>
      </c>
      <c r="D12" s="71" t="s">
        <v>17</v>
      </c>
      <c r="E12" s="72">
        <v>20</v>
      </c>
      <c r="F12" s="73"/>
      <c r="G12" s="73">
        <f>E12*F12</f>
        <v>0</v>
      </c>
      <c r="H12" s="10"/>
      <c r="I12" s="10"/>
    </row>
    <row r="13" spans="1:9" ht="26.4">
      <c r="A13" s="62">
        <v>2</v>
      </c>
      <c r="B13" s="63" t="s">
        <v>18</v>
      </c>
      <c r="C13" s="64" t="s">
        <v>19</v>
      </c>
      <c r="D13" s="65" t="s">
        <v>17</v>
      </c>
      <c r="E13" s="66">
        <v>20</v>
      </c>
      <c r="F13" s="67"/>
      <c r="G13" s="73">
        <f t="shared" ref="G13:G16" si="0">E13*F13</f>
        <v>0</v>
      </c>
      <c r="H13" s="10"/>
      <c r="I13" s="10"/>
    </row>
    <row r="14" spans="1:9" ht="39.6">
      <c r="A14" s="68">
        <v>3</v>
      </c>
      <c r="B14" s="69" t="s">
        <v>20</v>
      </c>
      <c r="C14" s="70" t="s">
        <v>21</v>
      </c>
      <c r="D14" s="71" t="s">
        <v>22</v>
      </c>
      <c r="E14" s="72">
        <v>350</v>
      </c>
      <c r="F14" s="73"/>
      <c r="G14" s="73">
        <f t="shared" si="0"/>
        <v>0</v>
      </c>
      <c r="H14" s="10"/>
      <c r="I14" s="10"/>
    </row>
    <row r="15" spans="1:9" ht="39.6">
      <c r="A15" s="68">
        <v>4</v>
      </c>
      <c r="B15" s="69" t="s">
        <v>23</v>
      </c>
      <c r="C15" s="70" t="s">
        <v>24</v>
      </c>
      <c r="D15" s="71" t="s">
        <v>22</v>
      </c>
      <c r="E15" s="72">
        <v>600</v>
      </c>
      <c r="F15" s="73"/>
      <c r="G15" s="73">
        <f t="shared" si="0"/>
        <v>0</v>
      </c>
      <c r="H15" s="10"/>
      <c r="I15" s="10"/>
    </row>
    <row r="16" spans="1:9" ht="39.6">
      <c r="A16" s="68">
        <v>5</v>
      </c>
      <c r="B16" s="69" t="s">
        <v>25</v>
      </c>
      <c r="C16" s="70" t="s">
        <v>26</v>
      </c>
      <c r="D16" s="71" t="s">
        <v>22</v>
      </c>
      <c r="E16" s="72">
        <v>690</v>
      </c>
      <c r="F16" s="73"/>
      <c r="G16" s="73">
        <f t="shared" si="0"/>
        <v>0</v>
      </c>
      <c r="H16" s="10"/>
      <c r="I16" s="10"/>
    </row>
    <row r="17" spans="1:9">
      <c r="A17" s="60">
        <v>6</v>
      </c>
      <c r="D17" s="85" t="s">
        <v>30</v>
      </c>
      <c r="E17" s="86"/>
      <c r="F17" s="87"/>
      <c r="G17" s="61">
        <f>SUM(G12:G16)</f>
        <v>0</v>
      </c>
      <c r="H17" s="10"/>
      <c r="I17" s="10"/>
    </row>
    <row r="18" spans="1:9">
      <c r="A18" s="68">
        <v>7</v>
      </c>
      <c r="B18" s="69"/>
      <c r="C18" s="70"/>
      <c r="D18" s="85" t="s">
        <v>31</v>
      </c>
      <c r="E18" s="86"/>
      <c r="F18" s="87"/>
      <c r="G18" s="73">
        <f>G17*1.21</f>
        <v>0</v>
      </c>
      <c r="H18" s="10"/>
      <c r="I18" s="10"/>
    </row>
    <row r="19" spans="1:9">
      <c r="A19" s="77"/>
      <c r="B19" s="78"/>
      <c r="C19" s="79"/>
      <c r="D19" s="80"/>
      <c r="E19" s="79"/>
      <c r="F19" s="81"/>
      <c r="G19" s="81"/>
      <c r="H19" s="10"/>
      <c r="I19" s="10"/>
    </row>
    <row r="20" spans="1:9">
      <c r="A20" s="3"/>
      <c r="B20" s="4"/>
      <c r="C20" s="5"/>
      <c r="D20" s="2"/>
      <c r="E20" s="1"/>
      <c r="F20" s="7"/>
      <c r="G20" s="8"/>
      <c r="H20" s="8"/>
      <c r="I20" s="6"/>
    </row>
    <row r="21" spans="1:9">
      <c r="A21" s="3"/>
      <c r="B21" s="9"/>
      <c r="C21" s="10"/>
      <c r="D21" s="2"/>
      <c r="E21" s="1"/>
      <c r="F21" s="8"/>
      <c r="G21" s="7"/>
      <c r="H21" s="8"/>
      <c r="I21" s="6"/>
    </row>
    <row r="22" spans="1:9">
      <c r="A22" s="3"/>
      <c r="B22" s="9"/>
      <c r="C22" s="10"/>
      <c r="D22" s="2"/>
      <c r="E22" s="1"/>
      <c r="F22" s="8"/>
      <c r="G22" s="8"/>
      <c r="H22" s="7"/>
      <c r="I22" s="6"/>
    </row>
    <row r="23" spans="1:9">
      <c r="A23" s="3"/>
      <c r="B23" s="11"/>
      <c r="C23" s="12"/>
      <c r="D23" s="13"/>
      <c r="E23" s="14"/>
      <c r="F23" s="16"/>
      <c r="G23" s="8"/>
      <c r="H23" s="8"/>
      <c r="I23" s="15"/>
    </row>
    <row r="24" spans="1:9">
      <c r="A24" s="3"/>
      <c r="B24" s="17"/>
      <c r="C24" s="10"/>
      <c r="D24" s="2"/>
      <c r="E24" s="1"/>
      <c r="F24" s="18"/>
      <c r="G24" s="18"/>
      <c r="H24" s="18"/>
      <c r="I24" s="6"/>
    </row>
    <row r="25" spans="1:9">
      <c r="A25" s="3"/>
      <c r="B25" s="11"/>
      <c r="C25" s="19"/>
      <c r="D25" s="13"/>
      <c r="E25" s="14"/>
      <c r="F25" s="16"/>
      <c r="G25" s="16"/>
      <c r="H25" s="16"/>
      <c r="I25" s="15"/>
    </row>
    <row r="26" spans="1:9">
      <c r="A26" s="3"/>
      <c r="B26" s="17"/>
      <c r="C26" s="2"/>
      <c r="D26" s="1"/>
      <c r="E26" s="1"/>
      <c r="F26" s="18">
        <f>ROUND(F24*F25+F24,2)</f>
        <v>0</v>
      </c>
      <c r="G26" s="18">
        <f>ROUND(G24*G25+G24,2)</f>
        <v>0</v>
      </c>
      <c r="H26" s="18">
        <f>ROUND(H24*H25+H24,2)</f>
        <v>0</v>
      </c>
      <c r="I26" s="6">
        <f>F26+G26+H26</f>
        <v>0</v>
      </c>
    </row>
    <row r="27" spans="1:9" ht="0.6" customHeight="1">
      <c r="A27" s="3"/>
      <c r="B27" s="20"/>
      <c r="C27" s="13"/>
      <c r="D27" s="19"/>
      <c r="E27" s="19"/>
      <c r="F27" s="21">
        <v>1</v>
      </c>
      <c r="G27" s="21">
        <v>1</v>
      </c>
      <c r="H27" s="21">
        <v>1</v>
      </c>
      <c r="I27" s="15"/>
    </row>
    <row r="28" spans="1:9" hidden="1">
      <c r="A28" s="3"/>
      <c r="B28" s="17"/>
      <c r="C28" s="2"/>
      <c r="D28" s="1"/>
      <c r="E28" s="1"/>
      <c r="F28" s="18">
        <f>ROUND(F27*F26,2)</f>
        <v>0</v>
      </c>
      <c r="G28" s="18">
        <f>ROUND(G27*G26,2)</f>
        <v>0</v>
      </c>
      <c r="H28" s="18">
        <f>ROUND(H27*H26,2)</f>
        <v>0</v>
      </c>
      <c r="I28" s="6">
        <f>F28+G28+H28</f>
        <v>0</v>
      </c>
    </row>
    <row r="29" spans="1:9">
      <c r="A29" s="3"/>
      <c r="B29" s="2"/>
      <c r="C29" s="1"/>
      <c r="D29" s="2"/>
      <c r="E29" s="1"/>
      <c r="F29" s="16"/>
      <c r="G29" s="8"/>
      <c r="H29" s="8"/>
      <c r="I29" s="6">
        <f>ROUND((F19*F20+F19)*F29,2)</f>
        <v>0</v>
      </c>
    </row>
    <row r="30" spans="1:9">
      <c r="A30" s="3"/>
      <c r="B30" s="11"/>
      <c r="C30" s="19"/>
      <c r="D30" s="13"/>
      <c r="E30" s="14"/>
      <c r="F30" s="7"/>
      <c r="G30" s="7"/>
      <c r="H30" s="7"/>
      <c r="I30" s="15">
        <f>ROUND(F30*(ROUND(F29*(F19+F20*F19),2)+F28),2)+ROUND(G30*(ROUND(G28,2)),2)+ROUND(H30*(ROUND(H28,2)),2)</f>
        <v>0</v>
      </c>
    </row>
    <row r="31" spans="1:9">
      <c r="A31" s="3"/>
      <c r="B31" s="17"/>
      <c r="C31" s="2"/>
      <c r="D31" s="1"/>
      <c r="E31" s="1"/>
      <c r="F31" s="18"/>
      <c r="G31" s="18"/>
      <c r="H31" s="18"/>
      <c r="I31" s="23">
        <f>F31+G31+H31</f>
        <v>0</v>
      </c>
    </row>
    <row r="32" spans="1:9">
      <c r="A32" s="3"/>
      <c r="B32" s="20"/>
      <c r="C32" s="13"/>
      <c r="D32" s="19"/>
      <c r="E32" s="14"/>
      <c r="F32" s="22"/>
      <c r="G32" s="22"/>
      <c r="H32" s="22"/>
      <c r="I32" s="24">
        <f>ROUND(F31*F32+G31*G32+H31*H32,2)</f>
        <v>0</v>
      </c>
    </row>
    <row r="33" spans="1:9">
      <c r="A33" s="3"/>
      <c r="B33" s="17"/>
      <c r="C33" s="25"/>
      <c r="D33" s="2"/>
      <c r="E33" s="2"/>
      <c r="F33" s="18">
        <f>IF(F31&lt;&gt;0,I33-G33-H33,0)</f>
        <v>0</v>
      </c>
      <c r="G33" s="18">
        <f>ROUND(G32*G31+G31,2)</f>
        <v>0</v>
      </c>
      <c r="H33" s="18">
        <f>ROUND(H32*H31+H31,2)</f>
        <v>0</v>
      </c>
      <c r="I33" s="23">
        <f>I31+I32</f>
        <v>0</v>
      </c>
    </row>
    <row r="34" spans="1:9">
      <c r="A34" s="3"/>
      <c r="B34" s="26"/>
      <c r="C34" s="25"/>
      <c r="D34" s="2"/>
      <c r="E34" s="2"/>
      <c r="F34" s="2"/>
      <c r="G34" s="2"/>
      <c r="H34" s="2"/>
      <c r="I34" s="2"/>
    </row>
    <row r="35" spans="1:9">
      <c r="A35" s="3"/>
      <c r="B35" s="3"/>
      <c r="C35" s="2"/>
      <c r="D35" s="2"/>
      <c r="E35" s="2"/>
      <c r="F35" s="2"/>
      <c r="G35" s="2"/>
      <c r="H35" s="2"/>
      <c r="I35" s="2"/>
    </row>
    <row r="36" spans="1:9">
      <c r="A36" s="3"/>
      <c r="B36" s="3"/>
      <c r="C36" s="3"/>
      <c r="D36" s="2"/>
      <c r="E36" s="27"/>
      <c r="F36" s="2"/>
      <c r="G36" s="2"/>
      <c r="H36" s="2"/>
      <c r="I36" s="2"/>
    </row>
    <row r="37" spans="1:9">
      <c r="D37" s="58"/>
      <c r="E37" s="58"/>
      <c r="F37" s="10"/>
      <c r="G37" s="10"/>
      <c r="H37" s="10"/>
    </row>
    <row r="38" spans="1:9">
      <c r="D38" s="58"/>
      <c r="E38" s="58"/>
      <c r="F38" s="10"/>
      <c r="G38" s="10"/>
      <c r="H38" s="10"/>
    </row>
    <row r="39" spans="1:9">
      <c r="D39" s="58"/>
      <c r="E39" s="58"/>
      <c r="F39" s="10"/>
      <c r="G39" s="10"/>
      <c r="H39" s="10"/>
    </row>
    <row r="40" spans="1:9">
      <c r="D40" s="58"/>
      <c r="E40" s="58"/>
      <c r="F40" s="10"/>
      <c r="G40" s="10"/>
      <c r="H40" s="10"/>
    </row>
    <row r="41" spans="1:9">
      <c r="D41" s="58"/>
      <c r="E41" s="58"/>
      <c r="F41" s="10"/>
      <c r="G41" s="10"/>
      <c r="H41" s="10"/>
    </row>
    <row r="42" spans="1:9">
      <c r="D42" s="58"/>
      <c r="E42" s="58"/>
      <c r="F42" s="10"/>
      <c r="G42" s="10"/>
      <c r="H42" s="10"/>
    </row>
    <row r="43" spans="1:9">
      <c r="D43" s="58"/>
      <c r="E43" s="58"/>
      <c r="F43" s="10"/>
      <c r="G43" s="10"/>
      <c r="H43" s="10"/>
    </row>
    <row r="44" spans="1:9">
      <c r="D44" s="58"/>
      <c r="E44" s="58"/>
      <c r="F44" s="10"/>
      <c r="G44" s="10"/>
      <c r="H44" s="10"/>
    </row>
    <row r="45" spans="1:9">
      <c r="D45" s="58"/>
      <c r="E45" s="58"/>
      <c r="F45" s="10"/>
      <c r="G45" s="10"/>
      <c r="H45" s="10"/>
    </row>
    <row r="46" spans="1:9">
      <c r="D46" s="58"/>
      <c r="E46" s="58"/>
      <c r="F46" s="10"/>
      <c r="G46" s="10"/>
      <c r="H46" s="10"/>
    </row>
    <row r="47" spans="1:9">
      <c r="D47" s="58"/>
      <c r="E47" s="58"/>
      <c r="F47" s="10"/>
      <c r="G47" s="10"/>
      <c r="H47" s="10"/>
    </row>
    <row r="48" spans="1:9">
      <c r="D48" s="58"/>
      <c r="E48" s="58"/>
      <c r="F48" s="10"/>
      <c r="G48" s="10"/>
      <c r="H48" s="10"/>
    </row>
    <row r="49" spans="4:8">
      <c r="D49" s="58"/>
      <c r="E49" s="58"/>
      <c r="F49" s="10"/>
      <c r="G49" s="10"/>
      <c r="H49" s="10"/>
    </row>
    <row r="50" spans="4:8">
      <c r="D50" s="58"/>
      <c r="E50" s="58"/>
      <c r="F50" s="10"/>
      <c r="G50" s="10"/>
      <c r="H50" s="10"/>
    </row>
    <row r="51" spans="4:8">
      <c r="D51" s="58"/>
      <c r="E51" s="58"/>
      <c r="F51" s="10"/>
      <c r="G51" s="10"/>
      <c r="H51" s="10"/>
    </row>
    <row r="52" spans="4:8">
      <c r="D52" s="58"/>
      <c r="E52" s="58"/>
      <c r="F52" s="10"/>
      <c r="G52" s="10"/>
      <c r="H52" s="10"/>
    </row>
    <row r="53" spans="4:8">
      <c r="D53" s="58"/>
      <c r="E53" s="58"/>
      <c r="F53" s="10"/>
      <c r="G53" s="10"/>
      <c r="H53" s="10"/>
    </row>
    <row r="54" spans="4:8">
      <c r="D54" s="58"/>
      <c r="E54" s="58"/>
      <c r="F54" s="10"/>
      <c r="G54" s="10"/>
      <c r="H54" s="10"/>
    </row>
    <row r="55" spans="4:8">
      <c r="D55" s="58"/>
      <c r="E55" s="58"/>
      <c r="F55" s="10"/>
      <c r="G55" s="10"/>
      <c r="H55" s="10"/>
    </row>
    <row r="56" spans="4:8">
      <c r="D56" s="58"/>
      <c r="E56" s="58"/>
      <c r="F56" s="10"/>
      <c r="G56" s="10"/>
      <c r="H56" s="10"/>
    </row>
    <row r="57" spans="4:8">
      <c r="D57" s="58"/>
      <c r="E57" s="58"/>
      <c r="F57" s="10"/>
      <c r="G57" s="10"/>
      <c r="H57" s="10"/>
    </row>
    <row r="58" spans="4:8">
      <c r="D58" s="58"/>
      <c r="E58" s="58"/>
      <c r="F58" s="10"/>
      <c r="G58" s="10"/>
      <c r="H58" s="10"/>
    </row>
    <row r="59" spans="4:8">
      <c r="D59" s="58"/>
      <c r="E59" s="58"/>
      <c r="F59" s="10"/>
      <c r="G59" s="10"/>
      <c r="H59" s="10"/>
    </row>
    <row r="60" spans="4:8">
      <c r="D60" s="58"/>
      <c r="E60" s="58"/>
      <c r="F60" s="10"/>
      <c r="G60" s="10"/>
      <c r="H60" s="10"/>
    </row>
    <row r="61" spans="4:8">
      <c r="D61" s="58"/>
      <c r="E61" s="58"/>
      <c r="F61" s="10"/>
      <c r="G61" s="10"/>
      <c r="H61" s="10"/>
    </row>
    <row r="62" spans="4:8">
      <c r="D62" s="58"/>
      <c r="E62" s="58"/>
      <c r="F62" s="10"/>
      <c r="G62" s="10"/>
      <c r="H62" s="10"/>
    </row>
    <row r="63" spans="4:8">
      <c r="D63" s="58"/>
      <c r="E63" s="58"/>
      <c r="F63" s="10"/>
      <c r="G63" s="10"/>
      <c r="H63" s="10"/>
    </row>
  </sheetData>
  <mergeCells count="5">
    <mergeCell ref="C5:I5"/>
    <mergeCell ref="C6:G6"/>
    <mergeCell ref="C7:G7"/>
    <mergeCell ref="D17:F17"/>
    <mergeCell ref="D18:F18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Roman"&amp;11&amp;BL o k a l i n ė  s ą m a t a  N r.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2009-05-19T09:04:09Z</cp:lastPrinted>
  <dcterms:created xsi:type="dcterms:W3CDTF">2009-04-14T06:40:12Z</dcterms:created>
  <dcterms:modified xsi:type="dcterms:W3CDTF">2025-07-25T08:57:32Z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