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925"/>
  <workbookPr defaultThemeVersion="124226"/>
  <mc:AlternateContent xmlns:mc="http://schemas.openxmlformats.org/markup-compatibility/2006">
    <mc:Choice Requires="x15">
      <x15ac:absPath xmlns:x15ac="http://schemas.microsoft.com/office/spreadsheetml/2010/11/ac" url="https://cpvalt-my.sharepoint.com/personal/j_makariene_cpva_lt/Documents/Desktop/Renginiu organizavimas/Rinkos_konsultacija/"/>
    </mc:Choice>
  </mc:AlternateContent>
  <xr:revisionPtr revIDLastSave="0" documentId="8_{5BD52E30-1B55-4742-BEFA-070A11A4C4D8}" xr6:coauthVersionLast="47" xr6:coauthVersionMax="47" xr10:uidLastSave="{00000000-0000-0000-0000-000000000000}"/>
  <bookViews>
    <workbookView xWindow="-108" yWindow="-108" windowWidth="23256" windowHeight="13896" xr2:uid="{00000000-000D-0000-FFFF-FFFF00000000}"/>
  </bookViews>
  <sheets>
    <sheet name="pasiūlymo forma-I daliai" sheetId="1" r:id="rId1"/>
    <sheet name="Lapas2" sheetId="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152" i="1" l="1"/>
  <c r="M143" i="1"/>
  <c r="M159" i="1" l="1"/>
  <c r="M158" i="1"/>
  <c r="M157" i="1"/>
  <c r="M160" i="1" l="1"/>
  <c r="L170" i="1" s="1"/>
  <c r="M95" i="1"/>
  <c r="M96" i="1"/>
  <c r="M97" i="1"/>
  <c r="M98" i="1"/>
  <c r="M99" i="1"/>
  <c r="M100" i="1"/>
  <c r="M101" i="1"/>
  <c r="M102" i="1"/>
  <c r="M103" i="1"/>
  <c r="M104" i="1"/>
  <c r="M105" i="1"/>
  <c r="M108" i="1"/>
  <c r="M109" i="1"/>
  <c r="M110" i="1"/>
  <c r="M111" i="1"/>
  <c r="M112" i="1"/>
  <c r="M113" i="1"/>
  <c r="M114" i="1"/>
  <c r="M117" i="1"/>
  <c r="M118" i="1"/>
  <c r="M119" i="1"/>
  <c r="M120" i="1"/>
  <c r="M121" i="1"/>
  <c r="M124" i="1"/>
  <c r="M125" i="1"/>
  <c r="M126" i="1"/>
  <c r="M127" i="1"/>
  <c r="M128" i="1"/>
  <c r="M130" i="1"/>
  <c r="M133" i="1"/>
  <c r="M91" i="1"/>
  <c r="M88" i="1"/>
  <c r="M71" i="1"/>
  <c r="M72" i="1"/>
  <c r="M73" i="1"/>
  <c r="M74" i="1"/>
  <c r="M75" i="1"/>
  <c r="M76" i="1"/>
  <c r="M77" i="1"/>
  <c r="M80" i="1"/>
  <c r="M81" i="1"/>
  <c r="M82" i="1"/>
  <c r="M83" i="1"/>
  <c r="M84" i="1"/>
  <c r="M85" i="1"/>
  <c r="M86" i="1"/>
  <c r="M64" i="1"/>
  <c r="M65" i="1"/>
  <c r="M66" i="1"/>
  <c r="M67" i="1"/>
  <c r="M68" i="1"/>
  <c r="M134" i="1" l="1"/>
  <c r="M131" i="1" l="1"/>
  <c r="M136" i="1"/>
  <c r="M150" i="1" l="1"/>
  <c r="M151" i="1"/>
  <c r="M142" i="1"/>
  <c r="M123" i="1"/>
  <c r="M116" i="1"/>
  <c r="M107" i="1"/>
  <c r="M94" i="1"/>
  <c r="M92" i="1"/>
  <c r="M89" i="1"/>
  <c r="M79" i="1"/>
  <c r="M70" i="1"/>
  <c r="M63" i="1"/>
  <c r="K54" i="1"/>
  <c r="M54" i="1" s="1"/>
  <c r="K55" i="1"/>
  <c r="M55" i="1" s="1"/>
  <c r="K56" i="1"/>
  <c r="M56" i="1" s="1"/>
  <c r="K53" i="1"/>
  <c r="M53" i="1" s="1"/>
  <c r="K43" i="1"/>
  <c r="M43" i="1" s="1"/>
  <c r="K44" i="1"/>
  <c r="M44" i="1" s="1"/>
  <c r="K45" i="1"/>
  <c r="M45" i="1" s="1"/>
  <c r="K42" i="1"/>
  <c r="M42" i="1" s="1"/>
  <c r="M144" i="1" l="1"/>
  <c r="L168" i="1" s="1"/>
  <c r="M46" i="1"/>
  <c r="L165" i="1" s="1"/>
  <c r="M137" i="1"/>
  <c r="L167" i="1" s="1"/>
  <c r="M57" i="1"/>
  <c r="L166" i="1" s="1"/>
  <c r="L169" i="1"/>
  <c r="L171" i="1" l="1"/>
</calcChain>
</file>

<file path=xl/sharedStrings.xml><?xml version="1.0" encoding="utf-8"?>
<sst xmlns="http://schemas.openxmlformats.org/spreadsheetml/2006/main" count="354" uniqueCount="212">
  <si>
    <t xml:space="preserve">Renginių organizavimo paslaugų atviro konkurso sąlygų
3 priedas
</t>
  </si>
  <si>
    <t xml:space="preserve">Herbas arba prekių ženklas
(Tiekėjo pavadinimas)
</t>
  </si>
  <si>
    <t>(Juridinio asmens teisinė forma, buveinė, kontaktinė informacija, registro, kuriame kaupiami ir saugomi duomenys apie tiekėją, pavadinimas, juridinio asmens kodas, pridėtinės vertės mokesčio mokėtojo kodas, jei juridinis asmuo yra pridėtinės vertės mokesčio mokėtojas)</t>
  </si>
  <si>
    <t>VšĮ Centrinė projektų valdymo agentūra</t>
  </si>
  <si>
    <t>(Adresatas (perkančioji organizacija)</t>
  </si>
  <si>
    <t xml:space="preserve">PASIŪLYMAS
DĖL RENGINIŲ ORGANIZAVIMO PASLAUGŲ
</t>
  </si>
  <si>
    <t xml:space="preserve">_____________ Nr.______
(Data)
</t>
  </si>
  <si>
    <t>(Sudarymo vieta)</t>
  </si>
  <si>
    <t>I. INFORMACIJA APIE TIEKĖJĄ</t>
  </si>
  <si>
    <t>Tiekėjo pavadinimas, kodas /Jeigu dalyvauja ūkio subjektų grupė, surašomi visi dalyvių pavadinimai/kodai</t>
  </si>
  <si>
    <t>Tiekėjo adresas /Jeigu dalyvauja ūkio subjektų grupė, surašomi visi dalyvių adresai/</t>
  </si>
  <si>
    <t>Asmens, pasirašiusio pasiūlymą, vardas, pavardė, pareigos</t>
  </si>
  <si>
    <t>Telefono numeris</t>
  </si>
  <si>
    <t>El. pašto adresas</t>
  </si>
  <si>
    <t>II. INFORMACIJA APIE SUBTEIKĖJUS (Pildoma, jei tiekėjas ketina pasitelkti subrangovą (-us), subtiekėją (-us) ar subteikėją (-us)):</t>
  </si>
  <si>
    <t>Subrangovo (-ų), subtiekėjo (-ų) ar subteikėjo (-ų) pavadinimas (-ai)</t>
  </si>
  <si>
    <t xml:space="preserve">Subrangovo (-ų), subtiekėjo (-ų) ar subteikėjo (-ų) kodas (-ai), adresas (-ai) </t>
  </si>
  <si>
    <t>Įsipareigojimų dalis (procentais), kuriai ketinama pasitelkti subrangovą (-us), subtiekėją (-us) ar subteikėją (-us)</t>
  </si>
  <si>
    <t>III. INFORMACIJA APIE SAVARANKIŠKAI VEIKLĄ VYKDANČIUS SPECIALISTUS IR (ARBA) KONKURSO LAIMĖJIMO ATVEJU TIEKĖJO PLANUOJAMUS ĮDARBINTI SPECIALISTUS (pildoma, tuo atveju jei tiekėjas sutarties vykdymui pasitelks savarankiškai veiklą vykdančius specialistus (ne tiekėjo darbuotojus) ir/arba konkurso laimėjimo atveju planuoja įdarbinti specialistus)</t>
  </si>
  <si>
    <t>Eil. Nr.</t>
  </si>
  <si>
    <t>Specialistas (Vardas, Pavardė)</t>
  </si>
  <si>
    <t>Specialisto statusas (tinkamą nurodyti):                                                                                                    1. savarankiškai veiklą vykdantis specialistas*
2. konkurso laimėjimo atveju teikėjo planuojamas įdarbinti specialistas**</t>
  </si>
  <si>
    <t>1.</t>
  </si>
  <si>
    <t>....</t>
  </si>
  <si>
    <t>* savarankiškai veiklą vykdantys specialistai, vadovaujantis konkurso sąlygų 5.4.3 papunkčiu, pildo ir pateikia atskirą EBVPD.</t>
  </si>
  <si>
    <t>** Kvazisubtiekėjai (t. y. asmenys, kuriuos planuojama įdarbinti) teikiant pasiūlymą turi būti išviešinti, tačiau jie nėra tapatūs subtiekėjams. Laimėjimo atveju jie tiekėjo bus įdarbinti (bus teikėjo „sudėtyje“), todėl jų pašalinimo pagrindai (teistumas, skolos VMĮ, sodrai ir pan.) neprivalo būti tikrinami.</t>
  </si>
  <si>
    <t>1. Šiuo pasiūlymu pažymime, kad sutinkame su visomis pirkimo sąlygomis, nustatytomis:
1.1. atviro konkurso skelbime, paskelbtame Lietuvos Respublikos viešųjų pirkimų įstatymo nustatyta tvarka;
1.2. kituose pirkimo dokumentuose (jų paaiškinimuose, papildymuose).</t>
  </si>
  <si>
    <t>2. Pasirašydamas CVP IS priemonėmis pateiktą pasiūlymą, patvirtinu, kad dokumentų skaitmeninės kopijos ir elektroninėmis priemonėmis pateikti duomenys yra tikri.</t>
  </si>
  <si>
    <r>
      <t xml:space="preserve">3. Mes, </t>
    </r>
    <r>
      <rPr>
        <b/>
        <sz val="11"/>
        <color theme="1"/>
        <rFont val="Times New Roman"/>
        <family val="1"/>
        <charset val="186"/>
      </rPr>
      <t>(Tiekėjo pavadinimas)</t>
    </r>
    <r>
      <rPr>
        <sz val="11"/>
        <color theme="1"/>
        <rFont val="Times New Roman"/>
        <family val="1"/>
        <charset val="186"/>
      </rPr>
      <t xml:space="preserve">, atsižvelgdami į pirkimo dokumentuose išdėstytas sąlygas, siūlome šias aukšto lygio renginių organizavimo paslaugų įkainius ir patvirtiname, kad mūsų siūlomos paslaugos atitinka visus šiose konkurso sąlygose nurodytus keliamus: 
</t>
    </r>
  </si>
  <si>
    <t>3.1. Renginio planavimo, organizavimo ir aptarnavimo paslaugos (Konkurso sąlygų 1 priedo "Techninė specifikacija" IV dalis)</t>
  </si>
  <si>
    <t xml:space="preserve">Eil. Nr. </t>
  </si>
  <si>
    <t>Paslauga</t>
  </si>
  <si>
    <t>Mato vnt.</t>
  </si>
  <si>
    <t>Įkainis EUR su PVM</t>
  </si>
  <si>
    <t>Vidutinis įkainis, Eur su PVM</t>
  </si>
  <si>
    <t>Koeficientas</t>
  </si>
  <si>
    <t>Lyginamoji kaina, EUR su PVM</t>
  </si>
  <si>
    <t>Renginio dalyvių skaičius</t>
  </si>
  <si>
    <t>Iki 50</t>
  </si>
  <si>
    <t>Nuo 50 iki 100</t>
  </si>
  <si>
    <t>Nuo 100 iki 300</t>
  </si>
  <si>
    <t>Nuo 300 iki 500</t>
  </si>
  <si>
    <t>500 ir daugiau</t>
  </si>
  <si>
    <t>9=(4+5+6+7+8)/5</t>
  </si>
  <si>
    <t>111=9x10</t>
  </si>
  <si>
    <t>3.1.1.</t>
  </si>
  <si>
    <r>
      <t>Renginio planavimo konsultacinės paslaugos</t>
    </r>
    <r>
      <rPr>
        <vertAlign val="superscript"/>
        <sz val="11"/>
        <color theme="1"/>
        <rFont val="Times New Roman"/>
        <family val="1"/>
        <charset val="186"/>
      </rPr>
      <t/>
    </r>
  </si>
  <si>
    <t>1 val.</t>
  </si>
  <si>
    <t>3.1.2.</t>
  </si>
  <si>
    <r>
      <t xml:space="preserve">Vyresniojo </t>
    </r>
    <r>
      <rPr>
        <sz val="11"/>
        <rFont val="Times New Roman"/>
        <family val="1"/>
        <charset val="186"/>
      </rPr>
      <t>administracinio personalo</t>
    </r>
    <r>
      <rPr>
        <sz val="11"/>
        <color theme="1"/>
        <rFont val="Times New Roman"/>
        <family val="1"/>
        <charset val="186"/>
      </rPr>
      <t xml:space="preserve"> paslaugos</t>
    </r>
  </si>
  <si>
    <t>3.1.3.</t>
  </si>
  <si>
    <r>
      <t xml:space="preserve">Jaunesnio </t>
    </r>
    <r>
      <rPr>
        <sz val="11"/>
        <rFont val="Times New Roman"/>
        <family val="1"/>
        <charset val="186"/>
      </rPr>
      <t xml:space="preserve">administracinio personalo </t>
    </r>
    <r>
      <rPr>
        <sz val="11"/>
        <color theme="1"/>
        <rFont val="Times New Roman"/>
        <family val="1"/>
        <charset val="186"/>
      </rPr>
      <t xml:space="preserve">paslaugos </t>
    </r>
  </si>
  <si>
    <t>3.1.4.</t>
  </si>
  <si>
    <r>
      <t>Pagalbinio administracinio personalo paslaugos</t>
    </r>
    <r>
      <rPr>
        <vertAlign val="superscript"/>
        <sz val="11"/>
        <color theme="1"/>
        <rFont val="Times New Roman"/>
        <family val="1"/>
        <charset val="186"/>
      </rPr>
      <t/>
    </r>
  </si>
  <si>
    <t>Bendra lyginamoji šioje lentelėje nurodytų paslaugų kaina (C1), EUR su PVM                                                                                                       (C1=kiekvienos paslaugos lyginamosios kainos EUR su PVM (11 stulpelio) suma)</t>
  </si>
  <si>
    <t xml:space="preserve">3.2. Renginio vietos nuomos paslaugos (Konkurso sąlygų 1 priedo "Techninė specifikacija" V dalis) </t>
  </si>
  <si>
    <t>Suteikiama paslauga</t>
  </si>
  <si>
    <t>Renginio  vieta</t>
  </si>
  <si>
    <t xml:space="preserve"> </t>
  </si>
  <si>
    <t>10=(5+6+7+8+9)/5</t>
  </si>
  <si>
    <t>12=10x11</t>
  </si>
  <si>
    <t>3.2.1.</t>
  </si>
  <si>
    <t>Renginiams vykti reikalingų patalpų/vietų, atitinkančių techninėje specifikacijos V dalyje išvardintas sąlygas, nuoma</t>
  </si>
  <si>
    <t>pusdienis</t>
  </si>
  <si>
    <t>Vilniaus mieste</t>
  </si>
  <si>
    <t>diena</t>
  </si>
  <si>
    <t>Ne Vilniaus mieste (Lietuvos teritorijoje)</t>
  </si>
  <si>
    <t>Bendra lyginamoji šioje lentelėje nurodytų paslaugų kaina (C2), EUR su PVM                                                                                                       (C2=kiekvienos paslaugos lyginamosios kainos EUR su PVM (12 stulpelio) suma)</t>
  </si>
  <si>
    <t>3.3. Renginio įrangos nuoma ir aptarnavimo paslaugos (Konkurso sąlygų 1 priedo "Techninė specifikacija" VII dalis)</t>
  </si>
  <si>
    <t>Renginio vieta</t>
  </si>
  <si>
    <t>Įkainis, EUR su PVM</t>
  </si>
  <si>
    <t>7=5x6</t>
  </si>
  <si>
    <t>Diskusinės įrangos nuoma ir aptarnavimo paslaugos</t>
  </si>
  <si>
    <t>3.3.1.</t>
  </si>
  <si>
    <t>Belaidžio diskusinio mikrofono modulio nuoma ir aptarnavimo paslaugos</t>
  </si>
  <si>
    <t>1 vnt. / dienai</t>
  </si>
  <si>
    <t>3.3.2.</t>
  </si>
  <si>
    <t>Laidinio diskusinio mikrofono modulio nuoma ir aptarnavimo paslaugos</t>
  </si>
  <si>
    <t>3.3.3.</t>
  </si>
  <si>
    <t>Valdymo bloko (pagrindinio sistemos procesoriaus) ir kitos įrangos, būtinos tinkamam diskusinės įrangos funkcionavimui, nuoma ir aptarnavimo paslaugos</t>
  </si>
  <si>
    <t>Mikrofonų nuoma ir aptarnavimo paslaugos</t>
  </si>
  <si>
    <t>3.3.4.</t>
  </si>
  <si>
    <t xml:space="preserve">Bevielis mikrofonas lankelis su radijo sistema </t>
  </si>
  <si>
    <t>1 vnt. / 4 val.</t>
  </si>
  <si>
    <t>3.3.5.</t>
  </si>
  <si>
    <t xml:space="preserve">Bevielis mikrofonas prisegamas su radijo sistema </t>
  </si>
  <si>
    <t>3.3.6.</t>
  </si>
  <si>
    <r>
      <t>Bevielis mikrofonas rankinis su radijo sistema</t>
    </r>
    <r>
      <rPr>
        <vertAlign val="superscript"/>
        <sz val="11"/>
        <color theme="1"/>
        <rFont val="Times New Roman"/>
        <family val="1"/>
        <charset val="186"/>
      </rPr>
      <t/>
    </r>
  </si>
  <si>
    <t>3.3.7.</t>
  </si>
  <si>
    <r>
      <t>Bevieliam mikrofonui, nurodytam šios lentelės 3.3.5. papunktyje, tinkantis mikrofono laikiklis/stovas</t>
    </r>
    <r>
      <rPr>
        <vertAlign val="superscript"/>
        <sz val="11"/>
        <color theme="1"/>
        <rFont val="Times New Roman"/>
        <family val="1"/>
        <charset val="186"/>
      </rPr>
      <t/>
    </r>
  </si>
  <si>
    <t>Sinchroninio vertimo įrangos nuoma ir aptarnavimo paslaugos</t>
  </si>
  <si>
    <t>3.3.8.</t>
  </si>
  <si>
    <t>Vertėjų kabina (dvivietė)</t>
  </si>
  <si>
    <t>1 vnt. /dienai</t>
  </si>
  <si>
    <t>3.3.9.</t>
  </si>
  <si>
    <r>
      <t>Sinchroninio vertimo įranga ir kita įranga, būtina tinkamam sinchroninio vertimo įrangos funkcionavimui (renginio masto kategorija - A)</t>
    </r>
    <r>
      <rPr>
        <vertAlign val="superscript"/>
        <sz val="11"/>
        <color theme="1"/>
        <rFont val="Times New Roman"/>
        <family val="1"/>
        <charset val="186"/>
      </rPr>
      <t/>
    </r>
  </si>
  <si>
    <t>1 komplektas /dienai</t>
  </si>
  <si>
    <t>3.3.10.</t>
  </si>
  <si>
    <r>
      <t>Sinchroninio vertimo įranga ir kita įranga, būtina tinkamam sinchroninio vertimo įrangos funkcionavimui (renginio masto kategorija - B)</t>
    </r>
    <r>
      <rPr>
        <vertAlign val="superscript"/>
        <sz val="11"/>
        <color theme="1"/>
        <rFont val="Times New Roman"/>
        <family val="1"/>
        <charset val="186"/>
      </rPr>
      <t/>
    </r>
  </si>
  <si>
    <t>3.3.11.</t>
  </si>
  <si>
    <r>
      <t>Sinchroninio vertimo įranga ir kita įranga, būtina tinkamam sinchroninio vertimo įrangos funkcionavimui (renginio masto kategorija - C)</t>
    </r>
    <r>
      <rPr>
        <vertAlign val="superscript"/>
        <sz val="11"/>
        <color theme="1"/>
        <rFont val="Times New Roman"/>
        <family val="1"/>
        <charset val="186"/>
      </rPr>
      <t/>
    </r>
  </si>
  <si>
    <t>Nešiojamų kompiuterių nuoma ir aptarnavimo paslaugos</t>
  </si>
  <si>
    <t>3.3.12.</t>
  </si>
  <si>
    <t xml:space="preserve">Nešiojamas kompiuteris </t>
  </si>
  <si>
    <t>Multimediją projektorių nuoma ir aptarnavimo paslaugos</t>
  </si>
  <si>
    <t>3.3.13.</t>
  </si>
  <si>
    <t xml:space="preserve">Multimedija projektorius </t>
  </si>
  <si>
    <t>LED ekranų nuoma ir aptarnavimo paslaugos</t>
  </si>
  <si>
    <t>3.3.14.</t>
  </si>
  <si>
    <r>
      <t>LED ekranas, nurodytas Konkurso sąlygų 1 priedo "Techninė specifikacija" 7.8.1.1 papunktyje</t>
    </r>
    <r>
      <rPr>
        <vertAlign val="superscript"/>
        <sz val="11"/>
        <color theme="1"/>
        <rFont val="Times New Roman"/>
        <family val="1"/>
        <charset val="186"/>
      </rPr>
      <t/>
    </r>
  </si>
  <si>
    <t>3.3.15.</t>
  </si>
  <si>
    <t xml:space="preserve">LED ekranas, nurodytas Konkurso sąlygų 1 priedo "Techninė specifikacija" 7.8.1.2 papunktyje </t>
  </si>
  <si>
    <t>3.3.16.</t>
  </si>
  <si>
    <t xml:space="preserve">LED ekranas, nurodytas Konkurso sąlygų 1 priedo "Techninė specifikacija" 7.8.1.3 papunktyje </t>
  </si>
  <si>
    <t>3.3.17.</t>
  </si>
  <si>
    <r>
      <t>LED ekranas su laikančiomis konstrukcijomis (lauke), nurodytas Konkurso sąlygų 1 priedo "Techninė specifikacija" 7.8.1.1 papunktyje</t>
    </r>
    <r>
      <rPr>
        <vertAlign val="superscript"/>
        <sz val="11"/>
        <color theme="1"/>
        <rFont val="Times New Roman"/>
        <family val="1"/>
        <charset val="186"/>
      </rPr>
      <t/>
    </r>
  </si>
  <si>
    <t>3.3.18.</t>
  </si>
  <si>
    <t xml:space="preserve">LED ekranas su laikančiomis konstrukcijomis (lauke), nurodytas Konkurso sąlygų 1 priedo "Techninė specifikacija" 7.8.1.2 papunktyje </t>
  </si>
  <si>
    <t>3.3.19.</t>
  </si>
  <si>
    <t xml:space="preserve">LED ekranas su laikančiomis konstrukcijomis (lauke), nurodytas Konkurso sąlygų 1 priedo "Techninė specifikacija" 7.8.1.3 papunktyje </t>
  </si>
  <si>
    <t>Įgarsinimo aparatūros komplektų nuoma ir aptarnavimo paslaugos</t>
  </si>
  <si>
    <t>3.3.20.</t>
  </si>
  <si>
    <r>
      <t>Įgarsinimo aparatūros komplektas, nurodytas Konkurso sąlygų 1 priedo "Techninė specifikacija" 7.9.1.1 papunktyje</t>
    </r>
    <r>
      <rPr>
        <vertAlign val="superscript"/>
        <sz val="11"/>
        <color theme="1"/>
        <rFont val="Times New Roman"/>
        <family val="1"/>
        <charset val="186"/>
      </rPr>
      <t/>
    </r>
  </si>
  <si>
    <t>1 komplektas   /4 val.</t>
  </si>
  <si>
    <t>3.3.21.</t>
  </si>
  <si>
    <t xml:space="preserve">Įgarsinimo aparatūros komplektas, nurodytas Konkurso sąlygų 1 priedo "Techninė specifikacija" 7.9.1.2 papunktyje </t>
  </si>
  <si>
    <t>1 komplektas /4 val.</t>
  </si>
  <si>
    <t>3.3.22.</t>
  </si>
  <si>
    <t>Įgarsinimo aparatūros komplektas, nurodytas Konkurso sąlygų 1 priedo "Techninė specifikacija" 7.9.1.3 papunktyje</t>
  </si>
  <si>
    <t>3.3.23.</t>
  </si>
  <si>
    <t xml:space="preserve">Įgarsinimo aparatūros komplektas, nurodytas Konkurso sąlygų 1 priedo "Techninė specifikacija" 7.9.1.4 papunktyje </t>
  </si>
  <si>
    <t>Apšvietimo technikos komplektų nuoma ir aptarnavimo paslaugos</t>
  </si>
  <si>
    <t>3.3.24.</t>
  </si>
  <si>
    <t xml:space="preserve">Apšvietimo technikos komplektas, nurodytas Konkurso sąlygų 1 priedo "Techninė specifikacija" 7.10.1.1 papunktyje </t>
  </si>
  <si>
    <t>3.3.25.</t>
  </si>
  <si>
    <t xml:space="preserve">Apšvietimo technikos komplektas, nurodytas Konkurso sąlygų 1 priedo "Techninė specifikacija" 7.10.1.2 papunktyje </t>
  </si>
  <si>
    <t>3.3.26.</t>
  </si>
  <si>
    <t xml:space="preserve">Apšvietimo technikos komplektas, nurodytas Konkurso sąlygų 1 priedo "Techninė specifikacija" 7.10.1.3 papunktyje </t>
  </si>
  <si>
    <t>Vaizdo ir garso įrašymo įrangos nuoma ir aptarnavimo paslaugos</t>
  </si>
  <si>
    <t>3.3.27.</t>
  </si>
  <si>
    <r>
      <t>Filmavimo kameros nuoma ir jos aptarnavimas, nurodytas Konkurso sąlygų 1 priedo "Techninė specifikacija" 7.12.1 papunktyje</t>
    </r>
    <r>
      <rPr>
        <vertAlign val="superscript"/>
        <sz val="11"/>
        <color theme="1"/>
        <rFont val="Times New Roman"/>
        <family val="1"/>
        <charset val="186"/>
      </rPr>
      <t/>
    </r>
  </si>
  <si>
    <t>3.3.28.</t>
  </si>
  <si>
    <r>
      <t>Video serverio nuoma ir jo aptarnavimas, nurodytas Konkurso sąlygų 1 priedo "Techninė specifikacija" 7.12.2 papunktyje</t>
    </r>
    <r>
      <rPr>
        <vertAlign val="superscript"/>
        <sz val="11"/>
        <color theme="1"/>
        <rFont val="Times New Roman"/>
        <family val="1"/>
        <charset val="186"/>
      </rPr>
      <t/>
    </r>
  </si>
  <si>
    <t>3.3.29.</t>
  </si>
  <si>
    <t xml:space="preserve">Video pulto nuoma ir jo aptarnavimas, nurodytas Konkurso sąlygų 1 priedo "Techninė specifikacija" 7.12.3 papunktyje </t>
  </si>
  <si>
    <t>Garso išvesties padalijimo įrenginio (Press box) nuoma ir aptarnavimo paslaugos</t>
  </si>
  <si>
    <t>3.3.30.</t>
  </si>
  <si>
    <t>Garso išvesties padalijimo įrenginio (Press box) nuoma ir jo aptarnavimas, nurodytas Konkurso sąlygų 1 priedo "Techninė specifikacija" 7.13 papunktyje</t>
  </si>
  <si>
    <t>Tiesioginės transliacijos internetu įrangos nuoma ir aptarnavimo paslaugos</t>
  </si>
  <si>
    <t>3.3.31.</t>
  </si>
  <si>
    <t>Tiesioginės transliacijos internetu įrangos nuoma ir aptarnavimas, nurodytas Konkurso sąlygų 1 priedo "Techninė specifikacija" 7.14 papunktyje</t>
  </si>
  <si>
    <t>„ZOOM Business“ arba lygiavertės licencijos nuoma</t>
  </si>
  <si>
    <t>3.3.32.</t>
  </si>
  <si>
    <t xml:space="preserve">Platformos nuoma, nurodyta Konkurso sąlygų 1 priedo "Techninė specifikacija" 7.15 papunktyje </t>
  </si>
  <si>
    <t>1 komplektas /mėn.</t>
  </si>
  <si>
    <t>Bendra lyginamoji šioje lentelėje nurodytų paslaugų kaina (C3), EUR su PVM                                                                                                       (C3=kiekvienos paslaugos lyginamosios kainos EUR su PVM (7 stulpelio) suma)</t>
  </si>
  <si>
    <t>3.4. Renginio fotografavimo ir filmavimo paslaugos (Konkurso sąlygų 1 priedo "Techninė specifikacija" X dalis)</t>
  </si>
  <si>
    <t>6=4x5</t>
  </si>
  <si>
    <t>3.4.1.</t>
  </si>
  <si>
    <r>
      <t>Fotografavimo paslaugos</t>
    </r>
    <r>
      <rPr>
        <vertAlign val="superscript"/>
        <sz val="11"/>
        <color theme="1"/>
        <rFont val="Times New Roman"/>
        <family val="1"/>
        <charset val="186"/>
      </rPr>
      <t/>
    </r>
  </si>
  <si>
    <t>3.4.2.</t>
  </si>
  <si>
    <t>Filmavimo paslaugos</t>
  </si>
  <si>
    <t>Bendra lyginamoji šioje lentelėje nurodytų paslaugų kaina (C4), EUR su PVM                                                                                                       (C4=kiekvienos paslaugos lyginamosios kainos EUR su PVM (6 stulpelio) suma)</t>
  </si>
  <si>
    <t>3.5. Renginiui reikalingos vertimo paslaugos (Konkurso sąlygų 1 priedo "Techninė specifikacija" XVI dalis)</t>
  </si>
  <si>
    <t>3.5.1.</t>
  </si>
  <si>
    <t>Sinchroninis vertimas (lietuvių–anglų / anglų–lietuvių kalbomis)</t>
  </si>
  <si>
    <t>3.5.2.</t>
  </si>
  <si>
    <t>Nuoseklus vertimas (lietuvių–anglų / anglų–lietuvių kalbomis)</t>
  </si>
  <si>
    <t>Bendra lyginamoji šioje lentelėje nurodytų paslaugų kaina (C7), EUR su PVM                                                                                                       (C7=kiekvienos paslaugos lyginamosios kainos EUR su PVM (6 stulpelio) suma)</t>
  </si>
  <si>
    <t>3.6. Renginiui reikalaingos įvaizdžio kūrėjo paslaugos (Konkurso sąlygų 1 priedo "Techninė speicifikacija" XVIII dalis)</t>
  </si>
  <si>
    <t xml:space="preserve">3.6.1. </t>
  </si>
  <si>
    <t>Visažisto paslauga</t>
  </si>
  <si>
    <t>1 vnt.</t>
  </si>
  <si>
    <t>3.6.2.</t>
  </si>
  <si>
    <t>Plaukų stilisto paslauga</t>
  </si>
  <si>
    <t>3.6.3.</t>
  </si>
  <si>
    <t>Įvaizdžio kūrėjo paslauga</t>
  </si>
  <si>
    <t>Bendra lyginamoji šioje lentelėje nurodytų paslaugų kaina (C8), EUR su PVM                                                                                                       (C8=kiekvienos paslaugos lyginamosios kainos EUR su PVM (6 stulpelio) suma)</t>
  </si>
  <si>
    <t>3.7. Pasiūlymo kaina:</t>
  </si>
  <si>
    <t>Bendrosios lyginamosios 3.1-3.6 punktų lentelėse kainos, EUR su PVM</t>
  </si>
  <si>
    <t>Kaina, EUR su PVM</t>
  </si>
  <si>
    <t>3.7.1.</t>
  </si>
  <si>
    <t>Renginio planavimo ir aptarnavimo paslaugų kaina (bendra lyginamoji šioje lentelėje nurodytų paslaugų kaina (C1))</t>
  </si>
  <si>
    <t>3.7.2.</t>
  </si>
  <si>
    <t>Renginio vietos nuomos paslaugos (bendra lyginamoji šioje lentelėje nurodytų paslaugų kaina (C2))</t>
  </si>
  <si>
    <t>3.7.3.</t>
  </si>
  <si>
    <t>Renginio įrangos nuomos ir aptarnavimo paslaugų kaina (bendra lyginamoji šioje lentelėje nurodytų paslaugų kaina (C3))</t>
  </si>
  <si>
    <t>3.7.4.</t>
  </si>
  <si>
    <t>Renginio fotografavimo ir filmavimo paslaugų kaina (bendra lyginamoji šioje lentelėje nurodytų paslaugų kaina (C4))</t>
  </si>
  <si>
    <t>3.5.7.</t>
  </si>
  <si>
    <t>Renginiui reikalingų vertimų paslaugų kaina (bendra lyginamoji šioje lentelėje nurodytų paslaugų kaina (C7))</t>
  </si>
  <si>
    <t>3.6.8.</t>
  </si>
  <si>
    <t>Renginiui reikalingos įvaizdžio kūrėjo paslaugų kaina (bendra lyginamoji šioje lentelėje nurodytų paslaugų kaina (C8))</t>
  </si>
  <si>
    <t>Pasiūlymo kaina, EUR su PVM (skaičiais):</t>
  </si>
  <si>
    <t>Pastaba. Kainos pasiūlyme nurodomos, paliekant du skaitmenis po kablelio.</t>
  </si>
  <si>
    <t>Pasiūlymo kaina bus naudojama pasiūlymų vertinimui.</t>
  </si>
  <si>
    <t>4. Pasiūlymas galioja ne trumpiau nei 90 dienų nuo pasiūlymų pateikimo termino pabaigos.</t>
  </si>
  <si>
    <t>Į pasiūlymo kainą yra įskaičiuotos visos paslaugų teikėjo išlaidos ir mokesčiai, taip pat ir PVM.</t>
  </si>
  <si>
    <t xml:space="preserve">Tais atvejais, kai pagal galiojančius teisės aktus paslaugų teikėjui nereikia mokėti PVM, jis apie tai turi nurodyti pasiūlyme, nurodant teisinį pagrindą. </t>
  </si>
  <si>
    <t xml:space="preserve">Jei suma skaičiais neatitinka sumos žodžiais, teisinga laikoma suma žodžiais. </t>
  </si>
  <si>
    <t>Bendra lyginamoji pasiūlymo kaina su PVM –______________________________ eurų (suma skaičiais ir žodžiais su PVM).</t>
  </si>
  <si>
    <t>Į šią sumą įeina visos išlaidos ir visi mokesčiai, taip pat ir PVM, kuris sudaro ____________ eurų (suma skaičiais ir žodžiais).</t>
  </si>
  <si>
    <t>5. Kartu su pasiūlymu pateikiami šie dokumentai:</t>
  </si>
  <si>
    <t>Pateiktų dokumentų pavadinimas</t>
  </si>
  <si>
    <t>Dokumentų puslapių skaičius</t>
  </si>
  <si>
    <t>6. Ši pasiūlyme nurodyta informacija yra konfidenciali:</t>
  </si>
  <si>
    <t xml:space="preserve">Pateikto dokumento pavadinimas (rekomenduojama pavadinime vartoti žodį „Konfidencialu“)*
</t>
  </si>
  <si>
    <t>Dokumentas yra įkeltas šioje CVP IS pasiūlymo lango eilutėje „Prisegti dokumentai“</t>
  </si>
  <si>
    <t>*Pastaba. Tiekėjui nenurodžius, kokia informacija yra konfidenciali, laikoma, kad konfidencialios informacijos pasiūlyme nėra. Tiekėjas negali nurodyti, kad konfidenciali yra pasiūlymo kaina arba kad visas pasiūlymas yra konfidencialus.</t>
  </si>
  <si>
    <t>(Tiekėjo arba jo įgalioto asmens pareigų pavadinimas)</t>
  </si>
  <si>
    <t xml:space="preserve">(Parašas) </t>
  </si>
  <si>
    <t>(Vardas ir pavardė)</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</si>
</sst>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charset val="186"/>
      <scheme val="minor"/>
    </font>
    <font>
      <sz val="11"/>
      <color theme="1"/>
      <name val="Times New Roman"/>
      <family val="1"/>
      <charset val="186"/>
    </font>
    <font>
      <b/>
      <sz val="11"/>
      <color theme="1"/>
      <name val="Times New Roman"/>
      <family val="1"/>
      <charset val="186"/>
    </font>
    <font>
      <sz val="10"/>
      <color theme="1"/>
      <name val="Times New Roman"/>
      <family val="1"/>
      <charset val="186"/>
    </font>
    <font>
      <vertAlign val="superscript"/>
      <sz val="11"/>
      <color theme="1"/>
      <name val="Times New Roman"/>
      <family val="1"/>
      <charset val="186"/>
    </font>
    <font>
      <b/>
      <sz val="11"/>
      <name val="Times New Roman"/>
      <family val="1"/>
      <charset val="186"/>
    </font>
    <font>
      <b/>
      <i/>
      <sz val="12"/>
      <color theme="1"/>
      <name val="Times New Roman"/>
      <family val="1"/>
      <charset val="186"/>
    </font>
    <font>
      <sz val="12"/>
      <color theme="1"/>
      <name val="Times New Roman"/>
      <family val="1"/>
      <charset val="186"/>
    </font>
    <font>
      <b/>
      <u/>
      <sz val="11"/>
      <color theme="1"/>
      <name val="Times New Roman"/>
      <family val="1"/>
      <charset val="186"/>
    </font>
    <font>
      <u/>
      <sz val="11"/>
      <color theme="1"/>
      <name val="Times New Roman"/>
      <family val="1"/>
      <charset val="186"/>
    </font>
    <font>
      <sz val="11"/>
      <name val="Times New Roman"/>
      <family val="1"/>
      <charset val="186"/>
    </font>
    <font>
      <i/>
      <sz val="11"/>
      <color theme="1"/>
      <name val="Times New Roman"/>
      <family val="1"/>
      <charset val="186"/>
    </font>
  </fonts>
  <fills count="5">
    <fill>
      <patternFill patternType="none"/>
    </fill>
    <fill>
      <patternFill patternType="gray125"/>
    </fill>
    <fill>
      <patternFill patternType="solid">
        <fgColor theme="9" tint="0.79998168889431442"/>
        <bgColor indexed="64"/>
      </patternFill>
    </fill>
    <fill>
      <patternFill patternType="solid">
        <fgColor theme="0" tint="-0.14999847407452621"/>
        <bgColor indexed="64"/>
      </patternFill>
    </fill>
    <fill>
      <patternFill patternType="solid">
        <fgColor theme="0"/>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
      <left/>
      <right style="thin">
        <color rgb="FF000000"/>
      </right>
      <top/>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s>
  <cellStyleXfs count="1">
    <xf numFmtId="0" fontId="0" fillId="0" borderId="0"/>
  </cellStyleXfs>
  <cellXfs count="234">
    <xf numFmtId="0" fontId="0" fillId="0" borderId="0" xfId="0"/>
    <xf numFmtId="0" fontId="0" fillId="0" borderId="0" xfId="0" applyAlignment="1">
      <alignment wrapText="1"/>
    </xf>
    <xf numFmtId="0" fontId="1" fillId="0" borderId="0" xfId="0" applyFont="1" applyProtection="1">
      <protection locked="0"/>
    </xf>
    <xf numFmtId="0" fontId="2" fillId="0" borderId="1" xfId="0" applyFont="1" applyBorder="1" applyAlignment="1" applyProtection="1">
      <alignment horizontal="center" vertical="center" wrapText="1"/>
      <protection locked="0"/>
    </xf>
    <xf numFmtId="0" fontId="1" fillId="0" borderId="1" xfId="0" applyFont="1" applyBorder="1" applyAlignment="1" applyProtection="1">
      <alignment horizontal="center" vertical="center" wrapText="1"/>
      <protection locked="0"/>
    </xf>
    <xf numFmtId="0" fontId="2" fillId="0" borderId="1" xfId="0" applyFont="1" applyBorder="1" applyAlignment="1" applyProtection="1">
      <alignment horizontal="center" vertical="center"/>
      <protection locked="0"/>
    </xf>
    <xf numFmtId="0" fontId="1" fillId="0" borderId="1" xfId="0" applyFont="1" applyBorder="1" applyAlignment="1" applyProtection="1">
      <alignment horizontal="center" vertical="center"/>
      <protection locked="0"/>
    </xf>
    <xf numFmtId="0" fontId="1" fillId="0" borderId="2" xfId="0" applyFont="1" applyBorder="1" applyAlignment="1" applyProtection="1">
      <alignment horizontal="center" vertical="center"/>
      <protection locked="0"/>
    </xf>
    <xf numFmtId="2" fontId="1" fillId="0" borderId="1" xfId="0" applyNumberFormat="1" applyFont="1" applyBorder="1" applyAlignment="1" applyProtection="1">
      <alignment horizontal="center" vertical="center"/>
      <protection locked="0"/>
    </xf>
    <xf numFmtId="2" fontId="1" fillId="0" borderId="1" xfId="0" applyNumberFormat="1" applyFont="1" applyBorder="1" applyAlignment="1" applyProtection="1">
      <alignment horizontal="center" vertical="center" wrapText="1"/>
      <protection locked="0"/>
    </xf>
    <xf numFmtId="2" fontId="2" fillId="2" borderId="1" xfId="0" applyNumberFormat="1" applyFont="1" applyFill="1" applyBorder="1" applyAlignment="1" applyProtection="1">
      <alignment horizontal="center" vertical="center"/>
      <protection locked="0"/>
    </xf>
    <xf numFmtId="0" fontId="2" fillId="0" borderId="0" xfId="0" applyFont="1" applyProtection="1">
      <protection locked="0"/>
    </xf>
    <xf numFmtId="0" fontId="5" fillId="0" borderId="1" xfId="0" applyFont="1" applyBorder="1" applyAlignment="1" applyProtection="1">
      <alignment horizontal="center" vertical="center" wrapText="1"/>
      <protection locked="0"/>
    </xf>
    <xf numFmtId="2" fontId="1" fillId="0" borderId="7" xfId="0" applyNumberFormat="1" applyFont="1" applyBorder="1" applyAlignment="1" applyProtection="1">
      <alignment horizontal="center" vertical="center"/>
      <protection locked="0"/>
    </xf>
    <xf numFmtId="0" fontId="1" fillId="0" borderId="1" xfId="0" applyFont="1" applyBorder="1" applyAlignment="1" applyProtection="1">
      <alignment horizontal="center"/>
      <protection locked="0"/>
    </xf>
    <xf numFmtId="0" fontId="2" fillId="0" borderId="7" xfId="0" applyFont="1" applyBorder="1" applyAlignment="1" applyProtection="1">
      <alignment horizontal="center" vertical="center" wrapText="1"/>
      <protection locked="0"/>
    </xf>
    <xf numFmtId="0" fontId="2" fillId="3" borderId="1" xfId="0" applyFont="1" applyFill="1" applyBorder="1" applyAlignment="1" applyProtection="1">
      <alignment horizontal="center" vertical="center"/>
      <protection locked="0"/>
    </xf>
    <xf numFmtId="0" fontId="7" fillId="0" borderId="0" xfId="0" applyFont="1" applyProtection="1">
      <protection locked="0"/>
    </xf>
    <xf numFmtId="0" fontId="6" fillId="0" borderId="0" xfId="0" applyFont="1" applyAlignment="1" applyProtection="1">
      <alignment vertical="center"/>
      <protection locked="0"/>
    </xf>
    <xf numFmtId="0" fontId="1" fillId="0" borderId="0" xfId="0" applyFont="1" applyAlignment="1" applyProtection="1">
      <alignment horizontal="left" vertical="center"/>
      <protection locked="0"/>
    </xf>
    <xf numFmtId="0" fontId="3" fillId="0" borderId="0" xfId="0" applyFont="1" applyAlignment="1" applyProtection="1">
      <alignment horizontal="left" vertical="top" wrapText="1"/>
      <protection locked="0"/>
    </xf>
    <xf numFmtId="1" fontId="1" fillId="0" borderId="1" xfId="0" applyNumberFormat="1" applyFont="1" applyBorder="1" applyAlignment="1">
      <alignment horizontal="center" vertical="center"/>
    </xf>
    <xf numFmtId="2" fontId="10" fillId="0" borderId="1" xfId="0" applyNumberFormat="1" applyFont="1" applyBorder="1" applyAlignment="1" applyProtection="1">
      <alignment horizontal="center" vertical="center"/>
      <protection locked="0"/>
    </xf>
    <xf numFmtId="0" fontId="10" fillId="0" borderId="1" xfId="0" applyFont="1" applyBorder="1" applyAlignment="1" applyProtection="1">
      <alignment horizontal="center" vertical="center"/>
      <protection locked="0"/>
    </xf>
    <xf numFmtId="1" fontId="10" fillId="0" borderId="1" xfId="0" applyNumberFormat="1" applyFont="1" applyBorder="1" applyAlignment="1">
      <alignment horizontal="center" vertical="center"/>
    </xf>
    <xf numFmtId="2" fontId="10" fillId="0" borderId="7" xfId="0" applyNumberFormat="1" applyFont="1" applyBorder="1" applyAlignment="1" applyProtection="1">
      <alignment horizontal="center" vertical="center"/>
      <protection locked="0"/>
    </xf>
    <xf numFmtId="0" fontId="1" fillId="0" borderId="1" xfId="0" applyFont="1" applyBorder="1" applyAlignment="1" applyProtection="1">
      <alignment horizontal="center" vertical="top" wrapText="1"/>
      <protection locked="0"/>
    </xf>
    <xf numFmtId="0" fontId="1" fillId="0" borderId="0" xfId="0" applyFont="1" applyAlignment="1" applyProtection="1">
      <alignment vertical="top" wrapText="1"/>
      <protection locked="0"/>
    </xf>
    <xf numFmtId="0" fontId="1" fillId="0" borderId="0" xfId="0" applyFont="1" applyAlignment="1" applyProtection="1">
      <alignment horizontal="center"/>
      <protection locked="0"/>
    </xf>
    <xf numFmtId="0" fontId="1" fillId="0" borderId="0" xfId="0" applyFont="1" applyAlignment="1" applyProtection="1">
      <alignment horizontal="left" vertical="top"/>
      <protection locked="0"/>
    </xf>
    <xf numFmtId="0" fontId="11" fillId="0" borderId="1" xfId="0" applyFont="1" applyBorder="1" applyAlignment="1" applyProtection="1">
      <alignment horizontal="center"/>
      <protection locked="0"/>
    </xf>
    <xf numFmtId="0" fontId="11" fillId="0" borderId="1" xfId="0" applyFont="1" applyBorder="1" applyAlignment="1" applyProtection="1">
      <alignment horizontal="center" vertical="center" wrapText="1"/>
      <protection locked="0"/>
    </xf>
    <xf numFmtId="0" fontId="11" fillId="0" borderId="7" xfId="0" applyFont="1" applyBorder="1" applyAlignment="1" applyProtection="1">
      <alignment horizontal="center" vertical="center" wrapText="1"/>
      <protection locked="0"/>
    </xf>
    <xf numFmtId="0" fontId="11" fillId="0" borderId="1" xfId="0" applyFont="1" applyBorder="1" applyAlignment="1" applyProtection="1">
      <alignment horizontal="center" vertical="center"/>
      <protection locked="0"/>
    </xf>
    <xf numFmtId="0" fontId="11" fillId="0" borderId="7" xfId="0" applyFont="1" applyBorder="1" applyAlignment="1" applyProtection="1">
      <alignment horizontal="center" vertical="center"/>
      <protection locked="0"/>
    </xf>
    <xf numFmtId="0" fontId="1" fillId="0" borderId="0" xfId="0" applyFont="1" applyAlignment="1" applyProtection="1">
      <alignment horizontal="center" vertical="top" wrapText="1"/>
      <protection locked="0"/>
    </xf>
    <xf numFmtId="0" fontId="1" fillId="0" borderId="0" xfId="0" applyFont="1" applyAlignment="1" applyProtection="1">
      <alignment horizontal="center" vertical="top"/>
      <protection locked="0"/>
    </xf>
    <xf numFmtId="0" fontId="9" fillId="0" borderId="0" xfId="0" applyFont="1" applyAlignment="1" applyProtection="1">
      <alignment horizontal="center" vertical="top" wrapText="1"/>
      <protection locked="0"/>
    </xf>
    <xf numFmtId="0" fontId="6" fillId="0" borderId="0" xfId="0" applyFont="1" applyProtection="1">
      <protection locked="0"/>
    </xf>
    <xf numFmtId="0" fontId="2" fillId="0" borderId="16" xfId="0" applyFont="1" applyBorder="1" applyAlignment="1" applyProtection="1">
      <alignment horizontal="center" vertical="center" wrapText="1"/>
      <protection locked="0"/>
    </xf>
    <xf numFmtId="0" fontId="2" fillId="0" borderId="5" xfId="0" applyFont="1" applyBorder="1" applyAlignment="1" applyProtection="1">
      <alignment horizontal="center" vertical="center" wrapText="1"/>
      <protection locked="0"/>
    </xf>
    <xf numFmtId="0" fontId="11" fillId="0" borderId="4" xfId="0" applyFont="1" applyBorder="1" applyAlignment="1" applyProtection="1">
      <alignment horizontal="center" vertical="center"/>
      <protection locked="0"/>
    </xf>
    <xf numFmtId="0" fontId="5" fillId="0" borderId="16" xfId="0" applyFont="1" applyBorder="1" applyAlignment="1" applyProtection="1">
      <alignment horizontal="center" vertical="center" wrapText="1"/>
      <protection locked="0"/>
    </xf>
    <xf numFmtId="0" fontId="5" fillId="0" borderId="5" xfId="0" applyFont="1" applyBorder="1" applyAlignment="1" applyProtection="1">
      <alignment horizontal="center" vertical="center" wrapText="1"/>
      <protection locked="0"/>
    </xf>
    <xf numFmtId="0" fontId="1" fillId="0" borderId="5" xfId="0" applyFont="1" applyBorder="1" applyAlignment="1" applyProtection="1">
      <alignment horizontal="center"/>
      <protection locked="0"/>
    </xf>
    <xf numFmtId="0" fontId="1" fillId="0" borderId="7" xfId="0" applyFont="1" applyBorder="1" applyAlignment="1" applyProtection="1">
      <alignment horizontal="center"/>
      <protection locked="0"/>
    </xf>
    <xf numFmtId="0" fontId="1" fillId="0" borderId="8" xfId="0" applyFont="1" applyBorder="1" applyAlignment="1" applyProtection="1">
      <alignment horizontal="center" vertical="center" wrapText="1"/>
      <protection locked="0"/>
    </xf>
    <xf numFmtId="0" fontId="1" fillId="0" borderId="9" xfId="0" applyFont="1" applyBorder="1" applyAlignment="1" applyProtection="1">
      <alignment horizontal="center" vertical="center" wrapText="1"/>
      <protection locked="0"/>
    </xf>
    <xf numFmtId="0" fontId="1" fillId="0" borderId="12" xfId="0" applyFont="1" applyBorder="1" applyAlignment="1" applyProtection="1">
      <alignment horizontal="center" vertical="center" wrapText="1"/>
      <protection locked="0"/>
    </xf>
    <xf numFmtId="0" fontId="1" fillId="0" borderId="13" xfId="0" applyFont="1" applyBorder="1" applyAlignment="1" applyProtection="1">
      <alignment horizontal="center" vertical="center" wrapText="1"/>
      <protection locked="0"/>
    </xf>
    <xf numFmtId="0" fontId="10" fillId="0" borderId="8" xfId="0" applyFont="1" applyBorder="1" applyAlignment="1" applyProtection="1">
      <alignment horizontal="center" vertical="center" wrapText="1"/>
      <protection locked="0"/>
    </xf>
    <xf numFmtId="0" fontId="10" fillId="0" borderId="9" xfId="0" applyFont="1" applyBorder="1" applyAlignment="1" applyProtection="1">
      <alignment horizontal="center" vertical="center" wrapText="1"/>
      <protection locked="0"/>
    </xf>
    <xf numFmtId="0" fontId="10" fillId="0" borderId="12" xfId="0" applyFont="1" applyBorder="1" applyAlignment="1" applyProtection="1">
      <alignment horizontal="center" vertical="center" wrapText="1"/>
      <protection locked="0"/>
    </xf>
    <xf numFmtId="0" fontId="10" fillId="0" borderId="13" xfId="0" applyFont="1" applyBorder="1" applyAlignment="1" applyProtection="1">
      <alignment horizontal="center" vertical="center" wrapText="1"/>
      <protection locked="0"/>
    </xf>
    <xf numFmtId="0" fontId="10" fillId="0" borderId="5" xfId="0" applyFont="1" applyBorder="1" applyAlignment="1" applyProtection="1">
      <alignment horizontal="center" vertical="center" wrapText="1"/>
      <protection locked="0"/>
    </xf>
    <xf numFmtId="0" fontId="10" fillId="0" borderId="7" xfId="0" applyFont="1" applyBorder="1" applyAlignment="1" applyProtection="1">
      <alignment horizontal="center" vertical="center" wrapText="1"/>
      <protection locked="0"/>
    </xf>
    <xf numFmtId="0" fontId="5" fillId="0" borderId="5" xfId="0" applyFont="1" applyBorder="1" applyAlignment="1" applyProtection="1">
      <alignment horizontal="center" vertical="center" wrapText="1"/>
      <protection locked="0"/>
    </xf>
    <xf numFmtId="0" fontId="5" fillId="0" borderId="7" xfId="0" applyFont="1" applyBorder="1" applyAlignment="1" applyProtection="1">
      <alignment horizontal="center" vertical="center" wrapText="1"/>
      <protection locked="0"/>
    </xf>
    <xf numFmtId="0" fontId="11" fillId="0" borderId="5" xfId="0" applyFont="1" applyBorder="1" applyAlignment="1" applyProtection="1">
      <alignment horizontal="center" vertical="center"/>
      <protection locked="0"/>
    </xf>
    <xf numFmtId="0" fontId="11" fillId="0" borderId="7" xfId="0" applyFont="1" applyBorder="1" applyAlignment="1" applyProtection="1">
      <alignment horizontal="center" vertical="center"/>
      <protection locked="0"/>
    </xf>
    <xf numFmtId="0" fontId="2" fillId="2" borderId="5" xfId="0" applyFont="1" applyFill="1" applyBorder="1" applyAlignment="1" applyProtection="1">
      <alignment horizontal="right" vertical="center" wrapText="1"/>
      <protection locked="0"/>
    </xf>
    <xf numFmtId="0" fontId="2" fillId="2" borderId="6" xfId="0" applyFont="1" applyFill="1" applyBorder="1" applyAlignment="1" applyProtection="1">
      <alignment horizontal="right" vertical="center" wrapText="1"/>
      <protection locked="0"/>
    </xf>
    <xf numFmtId="0" fontId="2" fillId="2" borderId="7" xfId="0" applyFont="1" applyFill="1" applyBorder="1" applyAlignment="1" applyProtection="1">
      <alignment horizontal="right" vertical="center" wrapText="1"/>
      <protection locked="0"/>
    </xf>
    <xf numFmtId="0" fontId="10" fillId="0" borderId="5" xfId="0" applyFont="1" applyBorder="1" applyAlignment="1" applyProtection="1">
      <alignment horizontal="center" vertical="top" wrapText="1"/>
      <protection locked="0"/>
    </xf>
    <xf numFmtId="0" fontId="10" fillId="0" borderId="6" xfId="0" applyFont="1" applyBorder="1" applyAlignment="1" applyProtection="1">
      <alignment horizontal="center" vertical="top" wrapText="1"/>
      <protection locked="0"/>
    </xf>
    <xf numFmtId="0" fontId="10" fillId="0" borderId="7" xfId="0" applyFont="1" applyBorder="1" applyAlignment="1" applyProtection="1">
      <alignment horizontal="center" vertical="top" wrapText="1"/>
      <protection locked="0"/>
    </xf>
    <xf numFmtId="0" fontId="1" fillId="0" borderId="5" xfId="0" applyFont="1" applyBorder="1" applyAlignment="1" applyProtection="1">
      <alignment horizontal="left" vertical="center" wrapText="1"/>
      <protection locked="0"/>
    </xf>
    <xf numFmtId="0" fontId="1" fillId="0" borderId="6" xfId="0" applyFont="1" applyBorder="1" applyAlignment="1" applyProtection="1">
      <alignment horizontal="left" vertical="center" wrapText="1"/>
      <protection locked="0"/>
    </xf>
    <xf numFmtId="0" fontId="1" fillId="0" borderId="7" xfId="0" applyFont="1" applyBorder="1" applyAlignment="1" applyProtection="1">
      <alignment horizontal="left" vertical="center" wrapText="1"/>
      <protection locked="0"/>
    </xf>
    <xf numFmtId="0" fontId="2" fillId="0" borderId="5" xfId="0" applyFont="1" applyBorder="1" applyAlignment="1" applyProtection="1">
      <alignment horizontal="center" vertical="center"/>
      <protection locked="0"/>
    </xf>
    <xf numFmtId="0" fontId="2" fillId="0" borderId="6" xfId="0" applyFont="1" applyBorder="1" applyAlignment="1" applyProtection="1">
      <alignment horizontal="center" vertical="center"/>
      <protection locked="0"/>
    </xf>
    <xf numFmtId="0" fontId="2" fillId="0" borderId="7" xfId="0" applyFont="1" applyBorder="1" applyAlignment="1" applyProtection="1">
      <alignment horizontal="center" vertical="center"/>
      <protection locked="0"/>
    </xf>
    <xf numFmtId="0" fontId="11" fillId="0" borderId="5" xfId="0" applyFont="1" applyBorder="1" applyAlignment="1" applyProtection="1">
      <alignment horizontal="center"/>
      <protection locked="0"/>
    </xf>
    <xf numFmtId="0" fontId="11" fillId="0" borderId="6" xfId="0" applyFont="1" applyBorder="1" applyAlignment="1" applyProtection="1">
      <alignment horizontal="center"/>
      <protection locked="0"/>
    </xf>
    <xf numFmtId="0" fontId="11" fillId="0" borderId="7" xfId="0" applyFont="1" applyBorder="1" applyAlignment="1" applyProtection="1">
      <alignment horizontal="center"/>
      <protection locked="0"/>
    </xf>
    <xf numFmtId="0" fontId="1" fillId="0" borderId="5" xfId="0" applyFont="1" applyBorder="1" applyAlignment="1" applyProtection="1">
      <alignment horizontal="left" vertical="center"/>
      <protection locked="0"/>
    </xf>
    <xf numFmtId="0" fontId="1" fillId="0" borderId="6" xfId="0" applyFont="1" applyBorder="1" applyAlignment="1" applyProtection="1">
      <alignment horizontal="left" vertical="center"/>
      <protection locked="0"/>
    </xf>
    <xf numFmtId="0" fontId="1" fillId="0" borderId="7" xfId="0" applyFont="1" applyBorder="1" applyAlignment="1" applyProtection="1">
      <alignment horizontal="left" vertical="center"/>
      <protection locked="0"/>
    </xf>
    <xf numFmtId="0" fontId="1" fillId="0" borderId="15" xfId="0" applyFont="1" applyBorder="1" applyAlignment="1" applyProtection="1">
      <alignment horizontal="center" vertical="center" wrapText="1"/>
      <protection locked="0"/>
    </xf>
    <xf numFmtId="0" fontId="11" fillId="0" borderId="5" xfId="0" applyFont="1" applyBorder="1" applyAlignment="1" applyProtection="1">
      <alignment horizontal="center" vertical="center" wrapText="1"/>
      <protection locked="0"/>
    </xf>
    <xf numFmtId="0" fontId="11" fillId="0" borderId="7" xfId="0" applyFont="1" applyBorder="1" applyAlignment="1" applyProtection="1">
      <alignment horizontal="center" vertical="center" wrapText="1"/>
      <protection locked="0"/>
    </xf>
    <xf numFmtId="0" fontId="1" fillId="0" borderId="6" xfId="0" applyFont="1" applyBorder="1" applyAlignment="1" applyProtection="1">
      <alignment horizontal="center"/>
      <protection locked="0"/>
    </xf>
    <xf numFmtId="0" fontId="1" fillId="0" borderId="15" xfId="0" applyFont="1" applyBorder="1" applyAlignment="1" applyProtection="1">
      <alignment horizontal="center"/>
      <protection locked="0"/>
    </xf>
    <xf numFmtId="0" fontId="1" fillId="0" borderId="1" xfId="0" applyFont="1" applyBorder="1" applyAlignment="1" applyProtection="1">
      <alignment horizontal="center" vertical="center"/>
      <protection locked="0"/>
    </xf>
    <xf numFmtId="0" fontId="1" fillId="0" borderId="8" xfId="0" applyFont="1" applyBorder="1" applyAlignment="1" applyProtection="1">
      <alignment horizontal="left" vertical="center"/>
      <protection locked="0"/>
    </xf>
    <xf numFmtId="0" fontId="1" fillId="0" borderId="14" xfId="0" applyFont="1" applyBorder="1" applyAlignment="1" applyProtection="1">
      <alignment horizontal="left" vertical="center"/>
      <protection locked="0"/>
    </xf>
    <xf numFmtId="0" fontId="1" fillId="0" borderId="9" xfId="0" applyFont="1" applyBorder="1" applyAlignment="1" applyProtection="1">
      <alignment horizontal="left" vertical="center"/>
      <protection locked="0"/>
    </xf>
    <xf numFmtId="0" fontId="1" fillId="0" borderId="12" xfId="0" applyFont="1" applyBorder="1" applyAlignment="1" applyProtection="1">
      <alignment horizontal="left" vertical="center"/>
      <protection locked="0"/>
    </xf>
    <xf numFmtId="0" fontId="1" fillId="0" borderId="15" xfId="0" applyFont="1" applyBorder="1" applyAlignment="1" applyProtection="1">
      <alignment horizontal="left" vertical="center"/>
      <protection locked="0"/>
    </xf>
    <xf numFmtId="0" fontId="1" fillId="0" borderId="13" xfId="0" applyFont="1" applyBorder="1" applyAlignment="1" applyProtection="1">
      <alignment horizontal="left" vertical="center"/>
      <protection locked="0"/>
    </xf>
    <xf numFmtId="0" fontId="1" fillId="0" borderId="5" xfId="0" applyFont="1" applyBorder="1" applyAlignment="1" applyProtection="1">
      <alignment horizontal="center" vertical="top" wrapText="1"/>
      <protection locked="0"/>
    </xf>
    <xf numFmtId="0" fontId="1" fillId="0" borderId="6" xfId="0" applyFont="1" applyBorder="1" applyAlignment="1" applyProtection="1">
      <alignment horizontal="center" vertical="top" wrapText="1"/>
      <protection locked="0"/>
    </xf>
    <xf numFmtId="0" fontId="1" fillId="0" borderId="7" xfId="0" applyFont="1" applyBorder="1" applyAlignment="1" applyProtection="1">
      <alignment horizontal="center" vertical="top" wrapText="1"/>
      <protection locked="0"/>
    </xf>
    <xf numFmtId="0" fontId="2" fillId="0" borderId="10" xfId="0" applyFont="1" applyBorder="1" applyAlignment="1" applyProtection="1">
      <alignment horizontal="center" vertical="top"/>
      <protection locked="0"/>
    </xf>
    <xf numFmtId="0" fontId="2" fillId="0" borderId="0" xfId="0" applyFont="1" applyAlignment="1" applyProtection="1">
      <alignment horizontal="center" vertical="top"/>
      <protection locked="0"/>
    </xf>
    <xf numFmtId="0" fontId="2" fillId="0" borderId="17" xfId="0" applyFont="1" applyBorder="1" applyAlignment="1" applyProtection="1">
      <alignment horizontal="center" vertical="top"/>
      <protection locked="0"/>
    </xf>
    <xf numFmtId="0" fontId="2" fillId="0" borderId="8" xfId="0" applyFont="1" applyBorder="1" applyAlignment="1" applyProtection="1">
      <alignment horizontal="center" vertical="top"/>
      <protection locked="0"/>
    </xf>
    <xf numFmtId="0" fontId="2" fillId="0" borderId="14" xfId="0" applyFont="1" applyBorder="1" applyAlignment="1" applyProtection="1">
      <alignment horizontal="center" vertical="top"/>
      <protection locked="0"/>
    </xf>
    <xf numFmtId="0" fontId="2" fillId="0" borderId="9" xfId="0" applyFont="1" applyBorder="1" applyAlignment="1" applyProtection="1">
      <alignment horizontal="center" vertical="top"/>
      <protection locked="0"/>
    </xf>
    <xf numFmtId="0" fontId="2" fillId="0" borderId="11" xfId="0" applyFont="1" applyBorder="1" applyAlignment="1" applyProtection="1">
      <alignment horizontal="center" vertical="top"/>
      <protection locked="0"/>
    </xf>
    <xf numFmtId="0" fontId="1" fillId="0" borderId="8" xfId="0" applyFont="1" applyBorder="1" applyAlignment="1" applyProtection="1">
      <alignment horizontal="center" vertical="center"/>
      <protection locked="0"/>
    </xf>
    <xf numFmtId="0" fontId="1" fillId="0" borderId="9" xfId="0" applyFont="1" applyBorder="1" applyAlignment="1" applyProtection="1">
      <alignment horizontal="center" vertical="center"/>
      <protection locked="0"/>
    </xf>
    <xf numFmtId="0" fontId="1" fillId="0" borderId="12" xfId="0" applyFont="1" applyBorder="1" applyAlignment="1" applyProtection="1">
      <alignment horizontal="center" vertical="center"/>
      <protection locked="0"/>
    </xf>
    <xf numFmtId="0" fontId="1" fillId="0" borderId="13" xfId="0" applyFont="1" applyBorder="1" applyAlignment="1" applyProtection="1">
      <alignment horizontal="center" vertical="center"/>
      <protection locked="0"/>
    </xf>
    <xf numFmtId="0" fontId="1" fillId="0" borderId="10" xfId="0" applyFont="1" applyBorder="1" applyAlignment="1" applyProtection="1">
      <alignment horizontal="center" vertical="center" wrapText="1"/>
      <protection locked="0"/>
    </xf>
    <xf numFmtId="0" fontId="1" fillId="0" borderId="11" xfId="0" applyFont="1" applyBorder="1" applyAlignment="1" applyProtection="1">
      <alignment horizontal="center" vertical="center" wrapText="1"/>
      <protection locked="0"/>
    </xf>
    <xf numFmtId="0" fontId="1" fillId="0" borderId="16" xfId="0" applyFont="1" applyBorder="1" applyAlignment="1" applyProtection="1">
      <alignment horizontal="center" vertical="center" wrapText="1"/>
      <protection locked="0"/>
    </xf>
    <xf numFmtId="0" fontId="1" fillId="0" borderId="18" xfId="0" applyFont="1" applyBorder="1" applyAlignment="1" applyProtection="1">
      <alignment horizontal="center" vertical="center" wrapText="1"/>
      <protection locked="0"/>
    </xf>
    <xf numFmtId="0" fontId="1" fillId="0" borderId="1" xfId="0" applyFont="1" applyBorder="1" applyAlignment="1" applyProtection="1">
      <alignment horizontal="left" vertical="center" wrapText="1"/>
      <protection locked="0"/>
    </xf>
    <xf numFmtId="0" fontId="2" fillId="3" borderId="5" xfId="0" applyFont="1" applyFill="1" applyBorder="1" applyAlignment="1" applyProtection="1">
      <alignment horizontal="center" vertical="center"/>
      <protection locked="0"/>
    </xf>
    <xf numFmtId="0" fontId="2" fillId="3" borderId="6" xfId="0" applyFont="1" applyFill="1" applyBorder="1" applyAlignment="1" applyProtection="1">
      <alignment horizontal="center" vertical="center"/>
      <protection locked="0"/>
    </xf>
    <xf numFmtId="0" fontId="2" fillId="3" borderId="7" xfId="0" applyFont="1" applyFill="1" applyBorder="1" applyAlignment="1" applyProtection="1">
      <alignment horizontal="center" vertical="center"/>
      <protection locked="0"/>
    </xf>
    <xf numFmtId="0" fontId="1" fillId="0" borderId="2" xfId="0" applyFont="1" applyBorder="1" applyAlignment="1" applyProtection="1">
      <alignment horizontal="center" vertical="center"/>
      <protection locked="0"/>
    </xf>
    <xf numFmtId="0" fontId="1" fillId="0" borderId="4" xfId="0" applyFont="1" applyBorder="1" applyAlignment="1" applyProtection="1">
      <alignment horizontal="center" vertical="center"/>
      <protection locked="0"/>
    </xf>
    <xf numFmtId="0" fontId="1" fillId="0" borderId="8" xfId="0" applyFont="1" applyBorder="1" applyAlignment="1" applyProtection="1">
      <alignment horizontal="center" vertical="top" wrapText="1"/>
      <protection locked="0"/>
    </xf>
    <xf numFmtId="0" fontId="1" fillId="0" borderId="14" xfId="0" applyFont="1" applyBorder="1" applyAlignment="1" applyProtection="1">
      <alignment horizontal="center" vertical="top" wrapText="1"/>
      <protection locked="0"/>
    </xf>
    <xf numFmtId="0" fontId="1" fillId="0" borderId="9" xfId="0" applyFont="1" applyBorder="1" applyAlignment="1" applyProtection="1">
      <alignment horizontal="center" vertical="top" wrapText="1"/>
      <protection locked="0"/>
    </xf>
    <xf numFmtId="0" fontId="1" fillId="0" borderId="19" xfId="0" applyFont="1" applyBorder="1" applyAlignment="1" applyProtection="1">
      <alignment horizontal="center" vertical="top" wrapText="1"/>
      <protection locked="0"/>
    </xf>
    <xf numFmtId="0" fontId="1" fillId="0" borderId="20" xfId="0" applyFont="1" applyBorder="1" applyAlignment="1" applyProtection="1">
      <alignment horizontal="center" vertical="top" wrapText="1"/>
      <protection locked="0"/>
    </xf>
    <xf numFmtId="0" fontId="1" fillId="0" borderId="18" xfId="0" applyFont="1" applyBorder="1" applyAlignment="1" applyProtection="1">
      <alignment horizontal="center" vertical="top" wrapText="1"/>
      <protection locked="0"/>
    </xf>
    <xf numFmtId="0" fontId="1" fillId="0" borderId="12" xfId="0" applyFont="1" applyBorder="1" applyAlignment="1" applyProtection="1">
      <alignment horizontal="center" vertical="top" wrapText="1"/>
      <protection locked="0"/>
    </xf>
    <xf numFmtId="0" fontId="1" fillId="0" borderId="15" xfId="0" applyFont="1" applyBorder="1" applyAlignment="1" applyProtection="1">
      <alignment horizontal="center" vertical="top" wrapText="1"/>
      <protection locked="0"/>
    </xf>
    <xf numFmtId="0" fontId="1" fillId="0" borderId="13" xfId="0" applyFont="1" applyBorder="1" applyAlignment="1" applyProtection="1">
      <alignment horizontal="center" vertical="top" wrapText="1"/>
      <protection locked="0"/>
    </xf>
    <xf numFmtId="0" fontId="1" fillId="0" borderId="1" xfId="0" applyFont="1" applyBorder="1" applyAlignment="1" applyProtection="1">
      <alignment horizontal="left" vertical="center"/>
      <protection locked="0"/>
    </xf>
    <xf numFmtId="0" fontId="10" fillId="0" borderId="2" xfId="0" applyFont="1" applyBorder="1" applyAlignment="1" applyProtection="1">
      <alignment horizontal="center" vertical="center"/>
      <protection locked="0"/>
    </xf>
    <xf numFmtId="0" fontId="10" fillId="0" borderId="4" xfId="0" applyFont="1" applyBorder="1" applyAlignment="1" applyProtection="1">
      <alignment horizontal="center" vertical="center"/>
      <protection locked="0"/>
    </xf>
    <xf numFmtId="0" fontId="10" fillId="0" borderId="1" xfId="0" applyFont="1" applyBorder="1" applyAlignment="1" applyProtection="1">
      <alignment horizontal="left" vertical="top" wrapText="1"/>
      <protection locked="0"/>
    </xf>
    <xf numFmtId="0" fontId="10" fillId="0" borderId="8" xfId="0" applyFont="1" applyBorder="1" applyAlignment="1" applyProtection="1">
      <alignment horizontal="left" vertical="top" wrapText="1"/>
      <protection locked="0"/>
    </xf>
    <xf numFmtId="0" fontId="10" fillId="0" borderId="14" xfId="0" applyFont="1" applyBorder="1" applyAlignment="1" applyProtection="1">
      <alignment horizontal="left" vertical="top" wrapText="1"/>
      <protection locked="0"/>
    </xf>
    <xf numFmtId="0" fontId="10" fillId="0" borderId="12"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 fillId="0" borderId="8" xfId="0" applyFont="1" applyBorder="1" applyAlignment="1" applyProtection="1">
      <alignment horizontal="left" vertical="top" wrapText="1"/>
      <protection locked="0"/>
    </xf>
    <xf numFmtId="0" fontId="1" fillId="0" borderId="14" xfId="0" applyFont="1" applyBorder="1" applyAlignment="1" applyProtection="1">
      <alignment horizontal="left" vertical="top" wrapText="1"/>
      <protection locked="0"/>
    </xf>
    <xf numFmtId="0" fontId="1" fillId="0" borderId="9" xfId="0" applyFont="1" applyBorder="1" applyAlignment="1" applyProtection="1">
      <alignment horizontal="left" vertical="top" wrapText="1"/>
      <protection locked="0"/>
    </xf>
    <xf numFmtId="0" fontId="1" fillId="0" borderId="12" xfId="0" applyFont="1" applyBorder="1" applyAlignment="1" applyProtection="1">
      <alignment horizontal="left" vertical="top" wrapText="1"/>
      <protection locked="0"/>
    </xf>
    <xf numFmtId="0" fontId="1" fillId="0" borderId="15" xfId="0" applyFont="1" applyBorder="1" applyAlignment="1" applyProtection="1">
      <alignment horizontal="left" vertical="top" wrapText="1"/>
      <protection locked="0"/>
    </xf>
    <xf numFmtId="0" fontId="1" fillId="0" borderId="13" xfId="0" applyFont="1" applyBorder="1" applyAlignment="1" applyProtection="1">
      <alignment horizontal="left" vertical="top" wrapText="1"/>
      <protection locked="0"/>
    </xf>
    <xf numFmtId="0" fontId="1" fillId="0" borderId="16" xfId="0" applyFont="1" applyBorder="1" applyAlignment="1" applyProtection="1">
      <alignment horizontal="center" vertical="top" wrapText="1"/>
      <protection locked="0"/>
    </xf>
    <xf numFmtId="2" fontId="2" fillId="2" borderId="5" xfId="0" applyNumberFormat="1" applyFont="1" applyFill="1" applyBorder="1" applyAlignment="1" applyProtection="1">
      <alignment horizontal="center" wrapText="1"/>
      <protection locked="0"/>
    </xf>
    <xf numFmtId="0" fontId="2" fillId="2" borderId="7" xfId="0" applyFont="1" applyFill="1" applyBorder="1" applyAlignment="1" applyProtection="1">
      <alignment horizontal="center" wrapText="1"/>
      <protection locked="0"/>
    </xf>
    <xf numFmtId="0" fontId="11" fillId="0" borderId="6" xfId="0" applyFont="1" applyBorder="1" applyAlignment="1" applyProtection="1">
      <alignment horizontal="center" vertical="center"/>
      <protection locked="0"/>
    </xf>
    <xf numFmtId="0" fontId="1" fillId="0" borderId="5" xfId="0" applyFont="1" applyBorder="1" applyAlignment="1" applyProtection="1">
      <alignment horizontal="left" vertical="top"/>
      <protection locked="0"/>
    </xf>
    <xf numFmtId="0" fontId="1" fillId="0" borderId="6" xfId="0" applyFont="1" applyBorder="1" applyAlignment="1" applyProtection="1">
      <alignment horizontal="left" vertical="top"/>
      <protection locked="0"/>
    </xf>
    <xf numFmtId="0" fontId="1" fillId="0" borderId="7" xfId="0" applyFont="1" applyBorder="1" applyAlignment="1" applyProtection="1">
      <alignment horizontal="left" vertical="top"/>
      <protection locked="0"/>
    </xf>
    <xf numFmtId="0" fontId="2" fillId="2" borderId="5" xfId="0" applyFont="1" applyFill="1" applyBorder="1" applyAlignment="1" applyProtection="1">
      <alignment horizontal="right" vertical="center"/>
      <protection locked="0"/>
    </xf>
    <xf numFmtId="0" fontId="2" fillId="2" borderId="6" xfId="0" applyFont="1" applyFill="1" applyBorder="1" applyAlignment="1" applyProtection="1">
      <alignment horizontal="right" vertical="center"/>
      <protection locked="0"/>
    </xf>
    <xf numFmtId="0" fontId="2" fillId="2" borderId="7" xfId="0" applyFont="1" applyFill="1" applyBorder="1" applyAlignment="1" applyProtection="1">
      <alignment horizontal="right" vertical="center"/>
      <protection locked="0"/>
    </xf>
    <xf numFmtId="0" fontId="2" fillId="3" borderId="5" xfId="0" applyFont="1" applyFill="1" applyBorder="1" applyAlignment="1" applyProtection="1">
      <alignment horizontal="center"/>
      <protection locked="0"/>
    </xf>
    <xf numFmtId="0" fontId="2" fillId="3" borderId="7" xfId="0" applyFont="1" applyFill="1" applyBorder="1" applyAlignment="1" applyProtection="1">
      <alignment horizontal="center"/>
      <protection locked="0"/>
    </xf>
    <xf numFmtId="2" fontId="1" fillId="0" borderId="5" xfId="0" applyNumberFormat="1" applyFont="1" applyBorder="1" applyAlignment="1" applyProtection="1">
      <alignment horizontal="center"/>
      <protection locked="0"/>
    </xf>
    <xf numFmtId="0" fontId="1" fillId="0" borderId="5" xfId="0" applyFont="1" applyBorder="1" applyAlignment="1" applyProtection="1">
      <alignment vertical="top" wrapText="1"/>
      <protection locked="0"/>
    </xf>
    <xf numFmtId="0" fontId="1" fillId="0" borderId="6" xfId="0" applyFont="1" applyBorder="1" applyAlignment="1" applyProtection="1">
      <alignment vertical="top" wrapText="1"/>
      <protection locked="0"/>
    </xf>
    <xf numFmtId="0" fontId="1" fillId="0" borderId="7" xfId="0" applyFont="1" applyBorder="1" applyAlignment="1" applyProtection="1">
      <alignment vertical="top" wrapText="1"/>
      <protection locked="0"/>
    </xf>
    <xf numFmtId="0" fontId="2" fillId="0" borderId="1" xfId="0" applyFont="1" applyBorder="1" applyAlignment="1" applyProtection="1">
      <alignment horizontal="center" vertical="center"/>
      <protection locked="0"/>
    </xf>
    <xf numFmtId="0" fontId="1" fillId="0" borderId="3" xfId="0" applyFont="1" applyBorder="1" applyAlignment="1" applyProtection="1">
      <alignment horizontal="center" vertical="center"/>
      <protection locked="0"/>
    </xf>
    <xf numFmtId="0" fontId="1" fillId="0" borderId="1" xfId="0" applyFont="1" applyBorder="1" applyAlignment="1" applyProtection="1">
      <alignment horizontal="center" vertical="top" wrapText="1"/>
      <protection locked="0"/>
    </xf>
    <xf numFmtId="0" fontId="1" fillId="4" borderId="0" xfId="0" applyFont="1" applyFill="1" applyAlignment="1" applyProtection="1">
      <alignment horizontal="left" vertical="top" wrapText="1"/>
      <protection locked="0"/>
    </xf>
    <xf numFmtId="0" fontId="8" fillId="0" borderId="0" xfId="0" applyFont="1" applyAlignment="1" applyProtection="1">
      <alignment horizontal="center"/>
      <protection locked="0"/>
    </xf>
    <xf numFmtId="0" fontId="1" fillId="0" borderId="0" xfId="0" applyFont="1" applyAlignment="1" applyProtection="1">
      <alignment horizontal="center"/>
      <protection locked="0"/>
    </xf>
    <xf numFmtId="0" fontId="9" fillId="0" borderId="15" xfId="0" applyFont="1" applyBorder="1" applyAlignment="1" applyProtection="1">
      <alignment horizontal="center" vertical="top" wrapText="1"/>
      <protection locked="0"/>
    </xf>
    <xf numFmtId="0" fontId="1" fillId="0" borderId="0" xfId="0" applyFont="1" applyAlignment="1" applyProtection="1">
      <alignment horizontal="center" vertical="top"/>
      <protection locked="0"/>
    </xf>
    <xf numFmtId="0" fontId="1" fillId="0" borderId="1" xfId="0" applyFont="1" applyBorder="1" applyAlignment="1" applyProtection="1">
      <alignment horizontal="center"/>
      <protection locked="0"/>
    </xf>
    <xf numFmtId="0" fontId="1" fillId="0" borderId="0" xfId="0" applyFont="1" applyAlignment="1" applyProtection="1">
      <alignment horizontal="left" vertical="top" wrapText="1"/>
      <protection locked="0"/>
    </xf>
    <xf numFmtId="0" fontId="1" fillId="0" borderId="0" xfId="0" applyFont="1" applyAlignment="1" applyProtection="1">
      <alignment horizontal="center" vertical="top" wrapText="1"/>
      <protection locked="0"/>
    </xf>
    <xf numFmtId="0" fontId="2" fillId="0" borderId="8" xfId="0" applyFont="1" applyBorder="1" applyAlignment="1" applyProtection="1">
      <alignment horizontal="center" vertical="center"/>
      <protection locked="0"/>
    </xf>
    <xf numFmtId="0" fontId="2" fillId="0" borderId="10" xfId="0" applyFont="1" applyBorder="1" applyAlignment="1" applyProtection="1">
      <alignment horizontal="center" vertical="center"/>
      <protection locked="0"/>
    </xf>
    <xf numFmtId="0" fontId="2" fillId="0" borderId="12" xfId="0" applyFont="1" applyBorder="1" applyAlignment="1" applyProtection="1">
      <alignment horizontal="center" vertical="center"/>
      <protection locked="0"/>
    </xf>
    <xf numFmtId="0" fontId="2" fillId="0" borderId="0" xfId="0" applyFont="1" applyAlignment="1" applyProtection="1">
      <alignment horizontal="center" vertical="top" wrapText="1"/>
      <protection locked="0"/>
    </xf>
    <xf numFmtId="0" fontId="2" fillId="4" borderId="0" xfId="0" applyFont="1" applyFill="1" applyAlignment="1" applyProtection="1">
      <alignment horizontal="center"/>
      <protection locked="0"/>
    </xf>
    <xf numFmtId="0" fontId="2" fillId="0" borderId="15" xfId="0" applyFont="1" applyBorder="1" applyAlignment="1" applyProtection="1">
      <alignment horizontal="left" vertical="center"/>
      <protection locked="0"/>
    </xf>
    <xf numFmtId="0" fontId="2" fillId="0" borderId="0" xfId="0" applyFont="1" applyAlignment="1" applyProtection="1">
      <alignment horizontal="left" vertical="center"/>
      <protection locked="0"/>
    </xf>
    <xf numFmtId="0" fontId="2" fillId="3" borderId="5" xfId="0" applyFont="1" applyFill="1" applyBorder="1" applyAlignment="1" applyProtection="1">
      <alignment horizontal="center" vertical="top" wrapText="1"/>
      <protection locked="0"/>
    </xf>
    <xf numFmtId="0" fontId="2" fillId="3" borderId="6" xfId="0" applyFont="1" applyFill="1" applyBorder="1" applyAlignment="1" applyProtection="1">
      <alignment horizontal="center" vertical="top" wrapText="1"/>
      <protection locked="0"/>
    </xf>
    <xf numFmtId="0" fontId="2" fillId="3" borderId="14" xfId="0" applyFont="1" applyFill="1" applyBorder="1" applyAlignment="1" applyProtection="1">
      <alignment horizontal="center" vertical="top" wrapText="1"/>
      <protection locked="0"/>
    </xf>
    <xf numFmtId="0" fontId="2" fillId="3" borderId="7" xfId="0" applyFont="1" applyFill="1" applyBorder="1" applyAlignment="1" applyProtection="1">
      <alignment horizontal="center" vertical="top" wrapText="1"/>
      <protection locked="0"/>
    </xf>
    <xf numFmtId="0" fontId="2" fillId="0" borderId="15" xfId="0" applyFont="1" applyBorder="1" applyAlignment="1" applyProtection="1">
      <alignment horizontal="left" vertical="top" wrapText="1"/>
      <protection locked="0"/>
    </xf>
    <xf numFmtId="0" fontId="1" fillId="0" borderId="5" xfId="0" applyFont="1" applyBorder="1" applyAlignment="1" applyProtection="1">
      <alignment horizontal="left" vertical="top" wrapText="1"/>
      <protection locked="0"/>
    </xf>
    <xf numFmtId="0" fontId="1" fillId="0" borderId="6" xfId="0" applyFont="1" applyBorder="1" applyAlignment="1" applyProtection="1">
      <alignment horizontal="left" vertical="top" wrapText="1"/>
      <protection locked="0"/>
    </xf>
    <xf numFmtId="0" fontId="1" fillId="0" borderId="7" xfId="0" applyFont="1" applyBorder="1" applyAlignment="1" applyProtection="1">
      <alignment horizontal="left" vertical="top" wrapText="1"/>
      <protection locked="0"/>
    </xf>
    <xf numFmtId="0" fontId="2" fillId="0" borderId="0" xfId="0" applyFont="1" applyAlignment="1" applyProtection="1">
      <alignment horizontal="left" vertical="top" wrapText="1"/>
      <protection locked="0"/>
    </xf>
    <xf numFmtId="0" fontId="1" fillId="0" borderId="5" xfId="0" applyFont="1" applyBorder="1" applyAlignment="1" applyProtection="1">
      <alignment horizontal="center" vertical="center" wrapText="1"/>
      <protection locked="0"/>
    </xf>
    <xf numFmtId="0" fontId="1" fillId="0" borderId="6" xfId="0" applyFont="1" applyBorder="1" applyAlignment="1" applyProtection="1">
      <alignment horizontal="center" vertical="center" wrapText="1"/>
      <protection locked="0"/>
    </xf>
    <xf numFmtId="0" fontId="1" fillId="0" borderId="7" xfId="0" applyFont="1" applyBorder="1" applyAlignment="1" applyProtection="1">
      <alignment horizontal="center" vertical="center" wrapText="1"/>
      <protection locked="0"/>
    </xf>
    <xf numFmtId="0" fontId="1" fillId="0" borderId="1" xfId="0" applyFont="1" applyBorder="1" applyAlignment="1" applyProtection="1">
      <alignment horizontal="center" wrapText="1"/>
      <protection locked="0"/>
    </xf>
    <xf numFmtId="0" fontId="1" fillId="0" borderId="0" xfId="0" applyFont="1" applyAlignment="1" applyProtection="1">
      <alignment horizontal="center" wrapText="1"/>
      <protection locked="0"/>
    </xf>
    <xf numFmtId="0" fontId="2" fillId="0" borderId="8" xfId="0" applyFont="1" applyBorder="1" applyAlignment="1" applyProtection="1">
      <alignment horizontal="center" vertical="center" wrapText="1"/>
      <protection locked="0"/>
    </xf>
    <xf numFmtId="0" fontId="2" fillId="0" borderId="14" xfId="0" applyFont="1" applyBorder="1" applyAlignment="1" applyProtection="1">
      <alignment horizontal="center" vertical="center" wrapText="1"/>
      <protection locked="0"/>
    </xf>
    <xf numFmtId="0" fontId="2" fillId="0" borderId="9" xfId="0" applyFont="1" applyBorder="1" applyAlignment="1" applyProtection="1">
      <alignment horizontal="center" vertical="center" wrapText="1"/>
      <protection locked="0"/>
    </xf>
    <xf numFmtId="0" fontId="2" fillId="0" borderId="10" xfId="0" applyFont="1" applyBorder="1" applyAlignment="1" applyProtection="1">
      <alignment horizontal="center" vertical="center" wrapText="1"/>
      <protection locked="0"/>
    </xf>
    <xf numFmtId="0" fontId="2" fillId="0" borderId="0" xfId="0" applyFont="1" applyAlignment="1" applyProtection="1">
      <alignment horizontal="center" vertical="center" wrapText="1"/>
      <protection locked="0"/>
    </xf>
    <xf numFmtId="0" fontId="2" fillId="0" borderId="11" xfId="0" applyFont="1" applyBorder="1" applyAlignment="1" applyProtection="1">
      <alignment horizontal="center" vertical="center" wrapText="1"/>
      <protection locked="0"/>
    </xf>
    <xf numFmtId="0" fontId="2" fillId="0" borderId="12" xfId="0" applyFont="1" applyBorder="1" applyAlignment="1" applyProtection="1">
      <alignment horizontal="center" vertical="center" wrapText="1"/>
      <protection locked="0"/>
    </xf>
    <xf numFmtId="0" fontId="2" fillId="0" borderId="15" xfId="0" applyFont="1" applyBorder="1" applyAlignment="1" applyProtection="1">
      <alignment horizontal="center" vertical="center" wrapText="1"/>
      <protection locked="0"/>
    </xf>
    <xf numFmtId="0" fontId="2" fillId="0" borderId="13" xfId="0" applyFont="1" applyBorder="1" applyAlignment="1" applyProtection="1">
      <alignment horizontal="center" vertical="center" wrapText="1"/>
      <protection locked="0"/>
    </xf>
    <xf numFmtId="0" fontId="2" fillId="0" borderId="2" xfId="0" applyFont="1" applyBorder="1" applyAlignment="1" applyProtection="1">
      <alignment horizontal="center" vertical="center" wrapText="1"/>
      <protection locked="0"/>
    </xf>
    <xf numFmtId="0" fontId="2" fillId="0" borderId="3" xfId="0" applyFont="1" applyBorder="1" applyAlignment="1" applyProtection="1">
      <alignment horizontal="center" vertical="center" wrapText="1"/>
      <protection locked="0"/>
    </xf>
    <xf numFmtId="0" fontId="2" fillId="0" borderId="4" xfId="0" applyFont="1" applyBorder="1" applyAlignment="1" applyProtection="1">
      <alignment horizontal="center" vertical="center" wrapText="1"/>
      <protection locked="0"/>
    </xf>
    <xf numFmtId="0" fontId="2" fillId="0" borderId="2" xfId="0" applyFont="1" applyBorder="1" applyAlignment="1" applyProtection="1">
      <alignment horizontal="center" vertical="center"/>
      <protection locked="0"/>
    </xf>
    <xf numFmtId="0" fontId="2" fillId="0" borderId="3" xfId="0" applyFont="1" applyBorder="1" applyAlignment="1" applyProtection="1">
      <alignment horizontal="center" vertical="center"/>
      <protection locked="0"/>
    </xf>
    <xf numFmtId="0" fontId="2" fillId="0" borderId="4" xfId="0" applyFont="1" applyBorder="1" applyAlignment="1" applyProtection="1">
      <alignment horizontal="center" vertical="center"/>
      <protection locked="0"/>
    </xf>
    <xf numFmtId="0" fontId="1" fillId="0" borderId="8" xfId="0" applyFont="1" applyBorder="1" applyAlignment="1" applyProtection="1">
      <alignment horizontal="left" vertical="top"/>
      <protection locked="0"/>
    </xf>
    <xf numFmtId="0" fontId="1" fillId="0" borderId="14" xfId="0" applyFont="1" applyBorder="1" applyAlignment="1" applyProtection="1">
      <alignment horizontal="left" vertical="top"/>
      <protection locked="0"/>
    </xf>
    <xf numFmtId="0" fontId="1" fillId="0" borderId="9" xfId="0" applyFont="1" applyBorder="1" applyAlignment="1" applyProtection="1">
      <alignment horizontal="left" vertical="top"/>
      <protection locked="0"/>
    </xf>
    <xf numFmtId="0" fontId="1" fillId="0" borderId="12" xfId="0" applyFont="1" applyBorder="1" applyAlignment="1" applyProtection="1">
      <alignment horizontal="left" vertical="top"/>
      <protection locked="0"/>
    </xf>
    <xf numFmtId="0" fontId="1" fillId="0" borderId="15" xfId="0" applyFont="1" applyBorder="1" applyAlignment="1" applyProtection="1">
      <alignment horizontal="left" vertical="top"/>
      <protection locked="0"/>
    </xf>
    <xf numFmtId="0" fontId="1" fillId="0" borderId="13" xfId="0" applyFont="1" applyBorder="1" applyAlignment="1" applyProtection="1">
      <alignment horizontal="left" vertical="top"/>
      <protection locked="0"/>
    </xf>
    <xf numFmtId="0" fontId="1" fillId="0" borderId="2" xfId="0" applyFont="1" applyBorder="1" applyAlignment="1" applyProtection="1">
      <alignment horizontal="left" vertical="center" wrapText="1"/>
      <protection locked="0"/>
    </xf>
    <xf numFmtId="0" fontId="1" fillId="0" borderId="3" xfId="0" applyFont="1" applyBorder="1" applyAlignment="1" applyProtection="1">
      <alignment horizontal="left" vertical="center" wrapText="1"/>
      <protection locked="0"/>
    </xf>
    <xf numFmtId="0" fontId="1" fillId="0" borderId="4" xfId="0" applyFont="1" applyBorder="1" applyAlignment="1" applyProtection="1">
      <alignment horizontal="left" vertical="center" wrapText="1"/>
      <protection locked="0"/>
    </xf>
    <xf numFmtId="0" fontId="1" fillId="0" borderId="0" xfId="0" applyFont="1" applyAlignment="1" applyProtection="1">
      <alignment horizontal="left" vertical="center"/>
      <protection locked="0"/>
    </xf>
    <xf numFmtId="0" fontId="2" fillId="3" borderId="1" xfId="0" applyFont="1" applyFill="1" applyBorder="1" applyAlignment="1" applyProtection="1">
      <alignment horizontal="center"/>
      <protection locked="0"/>
    </xf>
    <xf numFmtId="0" fontId="1" fillId="4" borderId="5" xfId="0" applyFont="1" applyFill="1" applyBorder="1" applyAlignment="1" applyProtection="1">
      <alignment horizontal="left" vertical="top"/>
      <protection locked="0"/>
    </xf>
    <xf numFmtId="0" fontId="1" fillId="4" borderId="6" xfId="0" applyFont="1" applyFill="1" applyBorder="1" applyAlignment="1" applyProtection="1">
      <alignment horizontal="left" vertical="top"/>
      <protection locked="0"/>
    </xf>
    <xf numFmtId="0" fontId="1" fillId="4" borderId="7" xfId="0" applyFont="1" applyFill="1" applyBorder="1" applyAlignment="1" applyProtection="1">
      <alignment horizontal="left" vertical="top"/>
      <protection locked="0"/>
    </xf>
    <xf numFmtId="0" fontId="10" fillId="0" borderId="5" xfId="0" applyFont="1" applyBorder="1" applyAlignment="1" applyProtection="1">
      <alignment horizontal="center" vertical="center"/>
      <protection locked="0"/>
    </xf>
    <xf numFmtId="0" fontId="10" fillId="0" borderId="6" xfId="0" applyFont="1" applyBorder="1" applyAlignment="1" applyProtection="1">
      <alignment horizontal="center" vertical="center"/>
      <protection locked="0"/>
    </xf>
    <xf numFmtId="0" fontId="10" fillId="0" borderId="7" xfId="0" applyFont="1" applyBorder="1" applyAlignment="1" applyProtection="1">
      <alignment horizontal="center" vertical="center"/>
      <protection locked="0"/>
    </xf>
    <xf numFmtId="0" fontId="6" fillId="0" borderId="14" xfId="0" applyFont="1" applyBorder="1" applyProtection="1">
      <protection locked="0"/>
    </xf>
    <xf numFmtId="0" fontId="1" fillId="0" borderId="5" xfId="0" applyFont="1" applyBorder="1" applyAlignment="1" applyProtection="1">
      <alignment horizontal="center" vertical="center"/>
      <protection locked="0"/>
    </xf>
    <xf numFmtId="0" fontId="1" fillId="0" borderId="7" xfId="0" applyFont="1" applyBorder="1" applyAlignment="1" applyProtection="1">
      <alignment horizontal="center" vertical="center"/>
      <protection locked="0"/>
    </xf>
    <xf numFmtId="0" fontId="2" fillId="0" borderId="5" xfId="0" applyFont="1" applyBorder="1" applyAlignment="1" applyProtection="1">
      <alignment horizontal="center" vertical="center" wrapText="1"/>
      <protection locked="0"/>
    </xf>
    <xf numFmtId="0" fontId="2" fillId="0" borderId="7" xfId="0" applyFont="1" applyBorder="1" applyAlignment="1" applyProtection="1">
      <alignment horizontal="center" vertical="center" wrapText="1"/>
      <protection locked="0"/>
    </xf>
    <xf numFmtId="0" fontId="1" fillId="0" borderId="14" xfId="0" applyFont="1" applyBorder="1" applyAlignment="1" applyProtection="1">
      <alignment horizontal="center"/>
      <protection locked="0"/>
    </xf>
    <xf numFmtId="0" fontId="1" fillId="0" borderId="6" xfId="0" applyFont="1" applyBorder="1" applyAlignment="1" applyProtection="1">
      <alignment horizontal="center" vertical="center"/>
      <protection locked="0"/>
    </xf>
    <xf numFmtId="0" fontId="1" fillId="0" borderId="1" xfId="0" applyFont="1" applyBorder="1" applyAlignment="1" applyProtection="1">
      <alignment horizontal="center" vertical="center" wrapText="1"/>
      <protection locked="0"/>
    </xf>
    <xf numFmtId="0" fontId="3" fillId="0" borderId="14" xfId="0" applyFont="1" applyBorder="1" applyAlignment="1" applyProtection="1">
      <alignment horizontal="left" vertical="top" wrapText="1"/>
      <protection locked="0"/>
    </xf>
    <xf numFmtId="0" fontId="10" fillId="0" borderId="5" xfId="0" applyFont="1" applyBorder="1" applyAlignment="1" applyProtection="1">
      <alignment horizontal="left" vertical="center" wrapText="1"/>
      <protection locked="0"/>
    </xf>
    <xf numFmtId="0" fontId="10" fillId="0" borderId="6" xfId="0" applyFont="1" applyBorder="1" applyAlignment="1" applyProtection="1">
      <alignment horizontal="left" vertical="center" wrapText="1"/>
      <protection locked="0"/>
    </xf>
    <xf numFmtId="0" fontId="10" fillId="0" borderId="7" xfId="0" applyFont="1" applyBorder="1" applyAlignment="1" applyProtection="1">
      <alignment horizontal="left" vertical="center" wrapText="1"/>
      <protection locked="0"/>
    </xf>
    <xf numFmtId="0" fontId="1" fillId="0" borderId="8" xfId="0" applyFont="1" applyBorder="1" applyAlignment="1" applyProtection="1">
      <alignment horizontal="left" vertical="center" wrapText="1"/>
      <protection locked="0"/>
    </xf>
    <xf numFmtId="0" fontId="1" fillId="0" borderId="14" xfId="0" applyFont="1" applyBorder="1" applyAlignment="1" applyProtection="1">
      <alignment horizontal="left" vertical="center" wrapText="1"/>
      <protection locked="0"/>
    </xf>
    <xf numFmtId="0" fontId="1" fillId="0" borderId="12" xfId="0" applyFont="1" applyBorder="1" applyAlignment="1" applyProtection="1">
      <alignment horizontal="left" vertical="center" wrapText="1"/>
      <protection locked="0"/>
    </xf>
    <xf numFmtId="0" fontId="1" fillId="0" borderId="15" xfId="0" applyFont="1" applyBorder="1" applyAlignment="1" applyProtection="1">
      <alignment horizontal="left" vertical="center" wrapText="1"/>
      <protection locked="0"/>
    </xf>
    <xf numFmtId="0" fontId="10" fillId="0" borderId="1" xfId="0" applyFont="1" applyBorder="1" applyAlignment="1" applyProtection="1">
      <alignment horizontal="center" vertical="center"/>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194"/>
  <sheetViews>
    <sheetView tabSelected="1" topLeftCell="A152" workbookViewId="0">
      <selection activeCell="L150" sqref="L150"/>
    </sheetView>
  </sheetViews>
  <sheetFormatPr defaultColWidth="9.109375" defaultRowHeight="15" customHeight="1" x14ac:dyDescent="0.25"/>
  <cols>
    <col min="1" max="1" width="9.109375" style="2"/>
    <col min="2" max="2" width="23.88671875" style="2" customWidth="1"/>
    <col min="3" max="3" width="11.33203125" style="2" customWidth="1"/>
    <col min="4" max="4" width="12.109375" style="2" customWidth="1"/>
    <col min="5" max="5" width="10.109375" style="2" customWidth="1"/>
    <col min="6" max="6" width="14.109375" style="2" customWidth="1"/>
    <col min="7" max="8" width="12.5546875" style="2" customWidth="1"/>
    <col min="9" max="10" width="12.6640625" style="2" customWidth="1"/>
    <col min="11" max="11" width="16.88671875" style="2" customWidth="1"/>
    <col min="12" max="12" width="13.109375" style="2" customWidth="1"/>
    <col min="13" max="13" width="14" style="2" customWidth="1"/>
    <col min="14" max="16384" width="9.109375" style="2"/>
  </cols>
  <sheetData>
    <row r="1" spans="1:13" ht="42.75" customHeight="1" x14ac:dyDescent="0.25">
      <c r="K1" s="156" t="s">
        <v>0</v>
      </c>
      <c r="L1" s="156"/>
      <c r="M1" s="156"/>
    </row>
    <row r="2" spans="1:13" ht="30.75" customHeight="1" x14ac:dyDescent="0.25">
      <c r="D2" s="163" t="s">
        <v>1</v>
      </c>
      <c r="E2" s="163"/>
      <c r="F2" s="163"/>
      <c r="G2" s="163"/>
      <c r="H2" s="35"/>
    </row>
    <row r="4" spans="1:13" ht="34.5" customHeight="1" x14ac:dyDescent="0.25">
      <c r="A4" s="184" t="s">
        <v>2</v>
      </c>
      <c r="B4" s="184"/>
      <c r="C4" s="184"/>
      <c r="D4" s="184"/>
      <c r="E4" s="184"/>
      <c r="F4" s="184"/>
      <c r="G4" s="184"/>
      <c r="H4" s="184"/>
      <c r="I4" s="184"/>
      <c r="J4" s="184"/>
      <c r="K4" s="184"/>
      <c r="L4" s="184"/>
      <c r="M4" s="184"/>
    </row>
    <row r="6" spans="1:13" ht="13.8" x14ac:dyDescent="0.25">
      <c r="A6" s="157" t="s">
        <v>3</v>
      </c>
      <c r="B6" s="157"/>
      <c r="C6" s="157"/>
    </row>
    <row r="7" spans="1:13" ht="13.8" x14ac:dyDescent="0.25">
      <c r="A7" s="158" t="s">
        <v>4</v>
      </c>
      <c r="B7" s="158"/>
      <c r="C7" s="158"/>
    </row>
    <row r="8" spans="1:13" ht="13.8" x14ac:dyDescent="0.25">
      <c r="A8" s="163"/>
      <c r="B8" s="160"/>
    </row>
    <row r="9" spans="1:13" ht="30" customHeight="1" x14ac:dyDescent="0.25">
      <c r="A9" s="167" t="s">
        <v>5</v>
      </c>
      <c r="B9" s="167"/>
      <c r="C9" s="167"/>
      <c r="D9" s="167"/>
      <c r="E9" s="167"/>
      <c r="F9" s="167"/>
      <c r="G9" s="167"/>
      <c r="H9" s="167"/>
      <c r="I9" s="167"/>
      <c r="J9" s="167"/>
      <c r="K9" s="167"/>
      <c r="L9" s="167"/>
      <c r="M9" s="167"/>
    </row>
    <row r="10" spans="1:13" ht="13.8" x14ac:dyDescent="0.25">
      <c r="A10" s="168"/>
      <c r="B10" s="168"/>
      <c r="C10" s="168"/>
      <c r="D10" s="168"/>
      <c r="E10" s="168"/>
      <c r="F10" s="168"/>
      <c r="G10" s="168"/>
      <c r="H10" s="168"/>
      <c r="I10" s="168"/>
      <c r="J10" s="168"/>
      <c r="K10" s="168"/>
      <c r="L10" s="168"/>
      <c r="M10" s="168"/>
    </row>
    <row r="11" spans="1:13" ht="13.5" customHeight="1" x14ac:dyDescent="0.25"/>
    <row r="12" spans="1:13" ht="33.75" customHeight="1" x14ac:dyDescent="0.25">
      <c r="D12" s="163" t="s">
        <v>6</v>
      </c>
      <c r="E12" s="163"/>
      <c r="F12" s="163"/>
      <c r="G12" s="163"/>
      <c r="H12" s="35"/>
    </row>
    <row r="13" spans="1:13" ht="19.5" customHeight="1" x14ac:dyDescent="0.25">
      <c r="D13" s="159"/>
      <c r="E13" s="159"/>
      <c r="F13" s="159"/>
      <c r="G13" s="159"/>
      <c r="H13" s="37"/>
    </row>
    <row r="14" spans="1:13" ht="13.8" x14ac:dyDescent="0.25">
      <c r="D14" s="160" t="s">
        <v>7</v>
      </c>
      <c r="E14" s="160"/>
      <c r="F14" s="160"/>
      <c r="G14" s="160"/>
      <c r="H14" s="36"/>
    </row>
    <row r="16" spans="1:13" ht="13.8" x14ac:dyDescent="0.25">
      <c r="A16" s="169" t="s">
        <v>8</v>
      </c>
      <c r="B16" s="169"/>
      <c r="C16" s="169"/>
      <c r="D16" s="169"/>
      <c r="E16" s="170"/>
      <c r="F16" s="170"/>
      <c r="G16" s="170"/>
      <c r="H16" s="170"/>
      <c r="I16" s="170"/>
      <c r="J16" s="170"/>
      <c r="K16" s="170"/>
    </row>
    <row r="17" spans="1:20" ht="28.5" customHeight="1" x14ac:dyDescent="0.25">
      <c r="A17" s="150" t="s">
        <v>9</v>
      </c>
      <c r="B17" s="151"/>
      <c r="C17" s="151"/>
      <c r="D17" s="152"/>
      <c r="E17" s="161"/>
      <c r="F17" s="161"/>
      <c r="G17" s="161"/>
      <c r="H17" s="161"/>
      <c r="I17" s="161"/>
      <c r="J17" s="161"/>
      <c r="K17" s="161"/>
      <c r="L17" s="161"/>
      <c r="M17" s="161"/>
    </row>
    <row r="18" spans="1:20" ht="30.75" customHeight="1" x14ac:dyDescent="0.25">
      <c r="A18" s="150" t="s">
        <v>10</v>
      </c>
      <c r="B18" s="151"/>
      <c r="C18" s="151"/>
      <c r="D18" s="152"/>
      <c r="E18" s="161"/>
      <c r="F18" s="161"/>
      <c r="G18" s="161"/>
      <c r="H18" s="161"/>
      <c r="I18" s="161"/>
      <c r="J18" s="161"/>
      <c r="K18" s="161"/>
      <c r="L18" s="161"/>
      <c r="M18" s="161"/>
    </row>
    <row r="19" spans="1:20" ht="15" customHeight="1" x14ac:dyDescent="0.25">
      <c r="A19" s="150" t="s">
        <v>11</v>
      </c>
      <c r="B19" s="151"/>
      <c r="C19" s="151"/>
      <c r="D19" s="152"/>
      <c r="E19" s="161"/>
      <c r="F19" s="161"/>
      <c r="G19" s="161"/>
      <c r="H19" s="161"/>
      <c r="I19" s="161"/>
      <c r="J19" s="161"/>
      <c r="K19" s="161"/>
      <c r="L19" s="161"/>
      <c r="M19" s="161"/>
    </row>
    <row r="20" spans="1:20" ht="15" customHeight="1" x14ac:dyDescent="0.25">
      <c r="A20" s="150" t="s">
        <v>12</v>
      </c>
      <c r="B20" s="151"/>
      <c r="C20" s="151"/>
      <c r="D20" s="152"/>
      <c r="E20" s="161"/>
      <c r="F20" s="161"/>
      <c r="G20" s="161"/>
      <c r="H20" s="161"/>
      <c r="I20" s="161"/>
      <c r="J20" s="161"/>
      <c r="K20" s="161"/>
      <c r="L20" s="161"/>
      <c r="M20" s="161"/>
    </row>
    <row r="21" spans="1:20" ht="15" customHeight="1" x14ac:dyDescent="0.25">
      <c r="A21" s="150" t="s">
        <v>13</v>
      </c>
      <c r="B21" s="151"/>
      <c r="C21" s="151"/>
      <c r="D21" s="152"/>
      <c r="E21" s="161"/>
      <c r="F21" s="161"/>
      <c r="G21" s="161"/>
      <c r="H21" s="161"/>
      <c r="I21" s="161"/>
      <c r="J21" s="161"/>
      <c r="K21" s="161"/>
      <c r="L21" s="161"/>
      <c r="M21" s="161"/>
    </row>
    <row r="22" spans="1:20" ht="15" customHeight="1" x14ac:dyDescent="0.25">
      <c r="A22" s="27"/>
      <c r="B22" s="27"/>
      <c r="C22" s="27"/>
      <c r="D22" s="27"/>
      <c r="E22" s="28"/>
      <c r="F22" s="28"/>
      <c r="G22" s="28"/>
      <c r="H22" s="28"/>
      <c r="I22" s="28"/>
      <c r="J22" s="28"/>
      <c r="K22" s="28"/>
      <c r="L22" s="28"/>
    </row>
    <row r="23" spans="1:20" ht="15" customHeight="1" x14ac:dyDescent="0.25">
      <c r="A23" s="175" t="s">
        <v>14</v>
      </c>
      <c r="B23" s="175"/>
      <c r="C23" s="175"/>
      <c r="D23" s="175"/>
      <c r="E23" s="175"/>
      <c r="F23" s="175"/>
      <c r="G23" s="175"/>
      <c r="H23" s="175"/>
      <c r="I23" s="175"/>
      <c r="J23" s="175"/>
      <c r="K23" s="175"/>
      <c r="L23" s="175"/>
      <c r="M23" s="175"/>
    </row>
    <row r="24" spans="1:20" ht="30" customHeight="1" x14ac:dyDescent="0.25">
      <c r="A24" s="176" t="s">
        <v>15</v>
      </c>
      <c r="B24" s="177"/>
      <c r="C24" s="177"/>
      <c r="D24" s="178"/>
      <c r="E24" s="161"/>
      <c r="F24" s="161"/>
      <c r="G24" s="161"/>
      <c r="H24" s="161"/>
      <c r="I24" s="161"/>
      <c r="J24" s="161"/>
      <c r="K24" s="161"/>
      <c r="L24" s="161"/>
      <c r="M24" s="161"/>
    </row>
    <row r="25" spans="1:20" ht="32.25" customHeight="1" x14ac:dyDescent="0.25">
      <c r="A25" s="176" t="s">
        <v>16</v>
      </c>
      <c r="B25" s="177"/>
      <c r="C25" s="177"/>
      <c r="D25" s="178"/>
      <c r="E25" s="161"/>
      <c r="F25" s="161"/>
      <c r="G25" s="161"/>
      <c r="H25" s="161"/>
      <c r="I25" s="161"/>
      <c r="J25" s="161"/>
      <c r="K25" s="161"/>
      <c r="L25" s="161"/>
      <c r="M25" s="161"/>
    </row>
    <row r="26" spans="1:20" ht="33" customHeight="1" x14ac:dyDescent="0.25">
      <c r="A26" s="176" t="s">
        <v>17</v>
      </c>
      <c r="B26" s="177"/>
      <c r="C26" s="177"/>
      <c r="D26" s="178"/>
      <c r="E26" s="161"/>
      <c r="F26" s="161"/>
      <c r="G26" s="161"/>
      <c r="H26" s="161"/>
      <c r="I26" s="161"/>
      <c r="J26" s="161"/>
      <c r="K26" s="161"/>
      <c r="L26" s="161"/>
      <c r="M26" s="161"/>
    </row>
    <row r="27" spans="1:20" ht="15" customHeight="1" x14ac:dyDescent="0.25">
      <c r="A27" s="27"/>
      <c r="B27" s="27"/>
      <c r="C27" s="27"/>
      <c r="D27" s="27"/>
      <c r="E27" s="28"/>
      <c r="F27" s="28"/>
      <c r="G27" s="28"/>
      <c r="H27" s="28"/>
      <c r="I27" s="28"/>
      <c r="J27" s="28"/>
      <c r="K27" s="28"/>
      <c r="L27" s="28"/>
    </row>
    <row r="28" spans="1:20" ht="48" customHeight="1" x14ac:dyDescent="0.25">
      <c r="A28" s="179" t="s">
        <v>18</v>
      </c>
      <c r="B28" s="179"/>
      <c r="C28" s="179"/>
      <c r="D28" s="179"/>
      <c r="E28" s="179"/>
      <c r="F28" s="179"/>
      <c r="G28" s="179"/>
      <c r="H28" s="179"/>
      <c r="I28" s="179"/>
      <c r="J28" s="179"/>
      <c r="K28" s="179"/>
      <c r="L28" s="179"/>
      <c r="M28" s="179"/>
    </row>
    <row r="29" spans="1:20" ht="47.25" customHeight="1" x14ac:dyDescent="0.25">
      <c r="A29" s="4" t="s">
        <v>19</v>
      </c>
      <c r="B29" s="180" t="s">
        <v>20</v>
      </c>
      <c r="C29" s="181"/>
      <c r="D29" s="181"/>
      <c r="E29" s="182"/>
      <c r="F29" s="183" t="s">
        <v>21</v>
      </c>
      <c r="G29" s="161"/>
      <c r="H29" s="161"/>
      <c r="I29" s="161"/>
      <c r="J29" s="161"/>
      <c r="K29" s="161"/>
      <c r="L29" s="161"/>
      <c r="M29" s="161"/>
      <c r="T29" s="29"/>
    </row>
    <row r="30" spans="1:20" ht="15" customHeight="1" x14ac:dyDescent="0.25">
      <c r="A30" s="26" t="s">
        <v>22</v>
      </c>
      <c r="B30" s="155"/>
      <c r="C30" s="155"/>
      <c r="D30" s="155"/>
      <c r="E30" s="155"/>
      <c r="F30" s="161"/>
      <c r="G30" s="161"/>
      <c r="H30" s="161"/>
      <c r="I30" s="161"/>
      <c r="J30" s="161"/>
      <c r="K30" s="161"/>
      <c r="L30" s="161"/>
      <c r="M30" s="161"/>
    </row>
    <row r="31" spans="1:20" ht="15" customHeight="1" x14ac:dyDescent="0.25">
      <c r="A31" s="26" t="s">
        <v>23</v>
      </c>
      <c r="B31" s="155"/>
      <c r="C31" s="155"/>
      <c r="D31" s="155"/>
      <c r="E31" s="155"/>
      <c r="F31" s="161"/>
      <c r="G31" s="161"/>
      <c r="H31" s="161"/>
      <c r="I31" s="161"/>
      <c r="J31" s="161"/>
      <c r="K31" s="161"/>
      <c r="L31" s="161"/>
      <c r="M31" s="161"/>
    </row>
    <row r="32" spans="1:20" ht="15" customHeight="1" x14ac:dyDescent="0.25">
      <c r="A32" s="132" t="s">
        <v>24</v>
      </c>
      <c r="B32" s="132"/>
      <c r="C32" s="132"/>
      <c r="D32" s="132"/>
      <c r="E32" s="132"/>
      <c r="F32" s="132"/>
      <c r="G32" s="132"/>
      <c r="H32" s="132"/>
      <c r="I32" s="132"/>
      <c r="J32" s="132"/>
      <c r="K32" s="132"/>
      <c r="L32" s="132"/>
      <c r="M32" s="132"/>
    </row>
    <row r="33" spans="1:13" ht="48.75" customHeight="1" x14ac:dyDescent="0.25">
      <c r="A33" s="162" t="s">
        <v>25</v>
      </c>
      <c r="B33" s="162"/>
      <c r="C33" s="162"/>
      <c r="D33" s="162"/>
      <c r="E33" s="162"/>
      <c r="F33" s="162"/>
      <c r="G33" s="162"/>
      <c r="H33" s="162"/>
      <c r="I33" s="162"/>
      <c r="J33" s="162"/>
      <c r="K33" s="162"/>
      <c r="L33" s="162"/>
      <c r="M33" s="162"/>
    </row>
    <row r="34" spans="1:13" ht="48" customHeight="1" x14ac:dyDescent="0.25">
      <c r="A34" s="162" t="s">
        <v>26</v>
      </c>
      <c r="B34" s="162"/>
      <c r="C34" s="162"/>
      <c r="D34" s="162"/>
      <c r="E34" s="162"/>
      <c r="F34" s="162"/>
      <c r="G34" s="162"/>
      <c r="H34" s="162"/>
      <c r="I34" s="162"/>
      <c r="J34" s="162"/>
      <c r="K34" s="162"/>
      <c r="L34" s="162"/>
      <c r="M34" s="162"/>
    </row>
    <row r="35" spans="1:13" ht="18" customHeight="1" x14ac:dyDescent="0.25">
      <c r="A35" s="162" t="s">
        <v>27</v>
      </c>
      <c r="B35" s="162"/>
      <c r="C35" s="162"/>
      <c r="D35" s="162"/>
      <c r="E35" s="162"/>
      <c r="F35" s="162"/>
      <c r="G35" s="162"/>
      <c r="H35" s="162"/>
      <c r="I35" s="162"/>
      <c r="J35" s="162"/>
      <c r="K35" s="162"/>
      <c r="L35" s="162"/>
      <c r="M35" s="162"/>
    </row>
    <row r="36" spans="1:13" ht="35.25" customHeight="1" x14ac:dyDescent="0.25">
      <c r="A36" s="135" t="s">
        <v>28</v>
      </c>
      <c r="B36" s="135"/>
      <c r="C36" s="135"/>
      <c r="D36" s="135"/>
      <c r="E36" s="135"/>
      <c r="F36" s="135"/>
      <c r="G36" s="135"/>
      <c r="H36" s="135"/>
      <c r="I36" s="135"/>
      <c r="J36" s="135"/>
      <c r="K36" s="135"/>
      <c r="L36" s="135"/>
      <c r="M36" s="135"/>
    </row>
    <row r="37" spans="1:13" ht="18.75" customHeight="1" x14ac:dyDescent="0.25">
      <c r="A37" s="171" t="s">
        <v>29</v>
      </c>
      <c r="B37" s="172"/>
      <c r="C37" s="172"/>
      <c r="D37" s="172"/>
      <c r="E37" s="172"/>
      <c r="F37" s="172"/>
      <c r="G37" s="172"/>
      <c r="H37" s="172"/>
      <c r="I37" s="172"/>
      <c r="J37" s="173"/>
      <c r="K37" s="172"/>
      <c r="L37" s="172"/>
      <c r="M37" s="174"/>
    </row>
    <row r="38" spans="1:13" ht="13.8" x14ac:dyDescent="0.25">
      <c r="A38" s="197" t="s">
        <v>30</v>
      </c>
      <c r="B38" s="185" t="s">
        <v>31</v>
      </c>
      <c r="C38" s="186"/>
      <c r="D38" s="187"/>
      <c r="E38" s="164" t="s">
        <v>32</v>
      </c>
      <c r="F38" s="93" t="s">
        <v>33</v>
      </c>
      <c r="G38" s="94"/>
      <c r="H38" s="94"/>
      <c r="I38" s="94"/>
      <c r="J38" s="95"/>
      <c r="K38" s="187" t="s">
        <v>34</v>
      </c>
      <c r="L38" s="194" t="s">
        <v>35</v>
      </c>
      <c r="M38" s="194" t="s">
        <v>36</v>
      </c>
    </row>
    <row r="39" spans="1:13" ht="13.8" x14ac:dyDescent="0.25">
      <c r="A39" s="198"/>
      <c r="B39" s="188"/>
      <c r="C39" s="189"/>
      <c r="D39" s="190"/>
      <c r="E39" s="165"/>
      <c r="F39" s="93" t="s">
        <v>37</v>
      </c>
      <c r="G39" s="94"/>
      <c r="H39" s="94"/>
      <c r="I39" s="94"/>
      <c r="J39" s="95"/>
      <c r="K39" s="190"/>
      <c r="L39" s="195"/>
      <c r="M39" s="195"/>
    </row>
    <row r="40" spans="1:13" ht="33.75" customHeight="1" x14ac:dyDescent="0.25">
      <c r="A40" s="199"/>
      <c r="B40" s="191"/>
      <c r="C40" s="192"/>
      <c r="D40" s="193"/>
      <c r="E40" s="166"/>
      <c r="F40" s="5" t="s">
        <v>38</v>
      </c>
      <c r="G40" s="3" t="s">
        <v>39</v>
      </c>
      <c r="H40" s="3" t="s">
        <v>40</v>
      </c>
      <c r="I40" s="40" t="s">
        <v>41</v>
      </c>
      <c r="J40" s="39" t="s">
        <v>42</v>
      </c>
      <c r="K40" s="193"/>
      <c r="L40" s="196"/>
      <c r="M40" s="196"/>
    </row>
    <row r="41" spans="1:13" ht="13.8" x14ac:dyDescent="0.25">
      <c r="A41" s="33">
        <v>1</v>
      </c>
      <c r="B41" s="58">
        <v>2</v>
      </c>
      <c r="C41" s="140"/>
      <c r="D41" s="59"/>
      <c r="E41" s="33">
        <v>3</v>
      </c>
      <c r="F41" s="33">
        <v>4</v>
      </c>
      <c r="G41" s="33">
        <v>5</v>
      </c>
      <c r="H41" s="33">
        <v>6</v>
      </c>
      <c r="I41" s="33">
        <v>7</v>
      </c>
      <c r="J41" s="41">
        <v>8</v>
      </c>
      <c r="K41" s="33" t="s">
        <v>43</v>
      </c>
      <c r="L41" s="33">
        <v>10</v>
      </c>
      <c r="M41" s="33" t="s">
        <v>44</v>
      </c>
    </row>
    <row r="42" spans="1:13" ht="21.75" customHeight="1" x14ac:dyDescent="0.25">
      <c r="A42" s="7" t="s">
        <v>45</v>
      </c>
      <c r="B42" s="66" t="s">
        <v>46</v>
      </c>
      <c r="C42" s="67"/>
      <c r="D42" s="68"/>
      <c r="E42" s="6" t="s">
        <v>47</v>
      </c>
      <c r="F42" s="8">
        <v>0</v>
      </c>
      <c r="G42" s="8">
        <v>0</v>
      </c>
      <c r="H42" s="8">
        <v>0</v>
      </c>
      <c r="I42" s="8">
        <v>0</v>
      </c>
      <c r="J42" s="8">
        <v>0</v>
      </c>
      <c r="K42" s="9">
        <f>(F42+G42+I42)/3</f>
        <v>0</v>
      </c>
      <c r="L42" s="21">
        <v>4</v>
      </c>
      <c r="M42" s="8">
        <f>K42*L42</f>
        <v>0</v>
      </c>
    </row>
    <row r="43" spans="1:13" ht="23.25" customHeight="1" x14ac:dyDescent="0.25">
      <c r="A43" s="7" t="s">
        <v>48</v>
      </c>
      <c r="B43" s="66" t="s">
        <v>49</v>
      </c>
      <c r="C43" s="67"/>
      <c r="D43" s="68"/>
      <c r="E43" s="6" t="s">
        <v>47</v>
      </c>
      <c r="F43" s="8">
        <v>0</v>
      </c>
      <c r="G43" s="8">
        <v>0</v>
      </c>
      <c r="H43" s="8">
        <v>0</v>
      </c>
      <c r="I43" s="8">
        <v>0</v>
      </c>
      <c r="J43" s="8">
        <v>0</v>
      </c>
      <c r="K43" s="9">
        <f>(F43+G43+I43)/3</f>
        <v>0</v>
      </c>
      <c r="L43" s="21">
        <v>4</v>
      </c>
      <c r="M43" s="8">
        <f t="shared" ref="M43:M45" si="0">K43*L43</f>
        <v>0</v>
      </c>
    </row>
    <row r="44" spans="1:13" ht="22.5" customHeight="1" x14ac:dyDescent="0.25">
      <c r="A44" s="7" t="s">
        <v>50</v>
      </c>
      <c r="B44" s="66" t="s">
        <v>51</v>
      </c>
      <c r="C44" s="67"/>
      <c r="D44" s="68"/>
      <c r="E44" s="6" t="s">
        <v>47</v>
      </c>
      <c r="F44" s="8">
        <v>0</v>
      </c>
      <c r="G44" s="8">
        <v>0</v>
      </c>
      <c r="H44" s="8">
        <v>0</v>
      </c>
      <c r="I44" s="8">
        <v>0</v>
      </c>
      <c r="J44" s="8">
        <v>0</v>
      </c>
      <c r="K44" s="9">
        <f>(F44+G44+I44)/3</f>
        <v>0</v>
      </c>
      <c r="L44" s="21">
        <v>1</v>
      </c>
      <c r="M44" s="8">
        <f t="shared" si="0"/>
        <v>0</v>
      </c>
    </row>
    <row r="45" spans="1:13" ht="22.5" customHeight="1" x14ac:dyDescent="0.25">
      <c r="A45" s="7" t="s">
        <v>52</v>
      </c>
      <c r="B45" s="66" t="s">
        <v>53</v>
      </c>
      <c r="C45" s="67"/>
      <c r="D45" s="68"/>
      <c r="E45" s="6" t="s">
        <v>47</v>
      </c>
      <c r="F45" s="8">
        <v>0</v>
      </c>
      <c r="G45" s="8">
        <v>0</v>
      </c>
      <c r="H45" s="8">
        <v>0</v>
      </c>
      <c r="I45" s="8">
        <v>0</v>
      </c>
      <c r="J45" s="8">
        <v>0</v>
      </c>
      <c r="K45" s="9">
        <f>(F45+G45+I45)/3</f>
        <v>0</v>
      </c>
      <c r="L45" s="21">
        <v>1</v>
      </c>
      <c r="M45" s="8">
        <f t="shared" si="0"/>
        <v>0</v>
      </c>
    </row>
    <row r="46" spans="1:13" ht="36.75" customHeight="1" x14ac:dyDescent="0.25">
      <c r="A46" s="60" t="s">
        <v>54</v>
      </c>
      <c r="B46" s="61"/>
      <c r="C46" s="61"/>
      <c r="D46" s="61"/>
      <c r="E46" s="61"/>
      <c r="F46" s="61"/>
      <c r="G46" s="61"/>
      <c r="H46" s="61"/>
      <c r="I46" s="61"/>
      <c r="J46" s="61"/>
      <c r="K46" s="61"/>
      <c r="L46" s="62"/>
      <c r="M46" s="10">
        <f>M42+M43+M44+M45</f>
        <v>0</v>
      </c>
    </row>
    <row r="48" spans="1:13" ht="15" customHeight="1" x14ac:dyDescent="0.25">
      <c r="A48" s="171" t="s">
        <v>55</v>
      </c>
      <c r="B48" s="172"/>
      <c r="C48" s="172"/>
      <c r="D48" s="172"/>
      <c r="E48" s="172"/>
      <c r="F48" s="172"/>
      <c r="G48" s="172"/>
      <c r="H48" s="172"/>
      <c r="I48" s="172"/>
      <c r="J48" s="172"/>
      <c r="K48" s="172"/>
      <c r="L48" s="172"/>
      <c r="M48" s="174"/>
    </row>
    <row r="49" spans="1:16" ht="15" customHeight="1" x14ac:dyDescent="0.25">
      <c r="A49" s="197" t="s">
        <v>30</v>
      </c>
      <c r="B49" s="194" t="s">
        <v>56</v>
      </c>
      <c r="C49" s="197" t="s">
        <v>32</v>
      </c>
      <c r="D49" s="185" t="s">
        <v>57</v>
      </c>
      <c r="E49" s="187"/>
      <c r="F49" s="96" t="s">
        <v>33</v>
      </c>
      <c r="G49" s="97"/>
      <c r="H49" s="97"/>
      <c r="I49" s="97"/>
      <c r="J49" s="98"/>
      <c r="K49" s="194" t="s">
        <v>34</v>
      </c>
      <c r="L49" s="194" t="s">
        <v>35</v>
      </c>
      <c r="M49" s="194" t="s">
        <v>36</v>
      </c>
      <c r="N49" s="2" t="s">
        <v>58</v>
      </c>
    </row>
    <row r="50" spans="1:16" ht="13.8" x14ac:dyDescent="0.25">
      <c r="A50" s="198"/>
      <c r="B50" s="195"/>
      <c r="C50" s="198"/>
      <c r="D50" s="188"/>
      <c r="E50" s="190"/>
      <c r="F50" s="93" t="s">
        <v>37</v>
      </c>
      <c r="G50" s="94"/>
      <c r="H50" s="94"/>
      <c r="I50" s="94"/>
      <c r="J50" s="99"/>
      <c r="K50" s="195"/>
      <c r="L50" s="195"/>
      <c r="M50" s="195"/>
    </row>
    <row r="51" spans="1:16" ht="37.5" customHeight="1" x14ac:dyDescent="0.25">
      <c r="A51" s="199"/>
      <c r="B51" s="196"/>
      <c r="C51" s="199"/>
      <c r="D51" s="191"/>
      <c r="E51" s="193"/>
      <c r="F51" s="5" t="s">
        <v>38</v>
      </c>
      <c r="G51" s="3" t="s">
        <v>39</v>
      </c>
      <c r="H51" s="3" t="s">
        <v>40</v>
      </c>
      <c r="I51" s="43" t="s">
        <v>41</v>
      </c>
      <c r="J51" s="42" t="s">
        <v>42</v>
      </c>
      <c r="K51" s="193"/>
      <c r="L51" s="196"/>
      <c r="M51" s="196"/>
    </row>
    <row r="52" spans="1:16" ht="13.8" x14ac:dyDescent="0.25">
      <c r="A52" s="33">
        <v>1</v>
      </c>
      <c r="B52" s="33">
        <v>2</v>
      </c>
      <c r="C52" s="33">
        <v>3</v>
      </c>
      <c r="D52" s="58">
        <v>4</v>
      </c>
      <c r="E52" s="59"/>
      <c r="F52" s="33">
        <v>5</v>
      </c>
      <c r="G52" s="33">
        <v>6</v>
      </c>
      <c r="H52" s="33">
        <v>7</v>
      </c>
      <c r="I52" s="33">
        <v>8</v>
      </c>
      <c r="J52" s="41">
        <v>9</v>
      </c>
      <c r="K52" s="33" t="s">
        <v>59</v>
      </c>
      <c r="L52" s="33">
        <v>11</v>
      </c>
      <c r="M52" s="33" t="s">
        <v>60</v>
      </c>
    </row>
    <row r="53" spans="1:16" ht="25.5" customHeight="1" x14ac:dyDescent="0.25">
      <c r="A53" s="112" t="s">
        <v>61</v>
      </c>
      <c r="B53" s="206" t="s">
        <v>62</v>
      </c>
      <c r="C53" s="6" t="s">
        <v>63</v>
      </c>
      <c r="D53" s="46" t="s">
        <v>64</v>
      </c>
      <c r="E53" s="47"/>
      <c r="F53" s="8">
        <v>0</v>
      </c>
      <c r="G53" s="8">
        <v>0</v>
      </c>
      <c r="H53" s="8">
        <v>0</v>
      </c>
      <c r="I53" s="8">
        <v>0</v>
      </c>
      <c r="J53" s="8">
        <v>0</v>
      </c>
      <c r="K53" s="9">
        <f>(F53+G53+I53)/3</f>
        <v>0</v>
      </c>
      <c r="L53" s="21">
        <v>3</v>
      </c>
      <c r="M53" s="8">
        <f>K53*L53</f>
        <v>0</v>
      </c>
    </row>
    <row r="54" spans="1:16" ht="25.5" customHeight="1" x14ac:dyDescent="0.25">
      <c r="A54" s="154"/>
      <c r="B54" s="207"/>
      <c r="C54" s="6" t="s">
        <v>65</v>
      </c>
      <c r="D54" s="48"/>
      <c r="E54" s="49"/>
      <c r="F54" s="8">
        <v>0</v>
      </c>
      <c r="G54" s="8">
        <v>0</v>
      </c>
      <c r="H54" s="8">
        <v>0</v>
      </c>
      <c r="I54" s="8">
        <v>0</v>
      </c>
      <c r="J54" s="8">
        <v>0</v>
      </c>
      <c r="K54" s="9">
        <f>(F54+G54+I54)/3</f>
        <v>0</v>
      </c>
      <c r="L54" s="21">
        <v>4</v>
      </c>
      <c r="M54" s="8">
        <f t="shared" ref="M54:M56" si="1">K54*L54</f>
        <v>0</v>
      </c>
    </row>
    <row r="55" spans="1:16" ht="25.5" customHeight="1" x14ac:dyDescent="0.25">
      <c r="A55" s="154"/>
      <c r="B55" s="207"/>
      <c r="C55" s="6" t="s">
        <v>63</v>
      </c>
      <c r="D55" s="46" t="s">
        <v>66</v>
      </c>
      <c r="E55" s="47"/>
      <c r="F55" s="8">
        <v>0</v>
      </c>
      <c r="G55" s="8">
        <v>0</v>
      </c>
      <c r="H55" s="8">
        <v>0</v>
      </c>
      <c r="I55" s="8">
        <v>0</v>
      </c>
      <c r="J55" s="8">
        <v>0</v>
      </c>
      <c r="K55" s="9">
        <f>(F55+G55+I55)/3</f>
        <v>0</v>
      </c>
      <c r="L55" s="21">
        <v>1</v>
      </c>
      <c r="M55" s="8">
        <f t="shared" si="1"/>
        <v>0</v>
      </c>
    </row>
    <row r="56" spans="1:16" ht="25.5" customHeight="1" x14ac:dyDescent="0.25">
      <c r="A56" s="113"/>
      <c r="B56" s="208"/>
      <c r="C56" s="6" t="s">
        <v>65</v>
      </c>
      <c r="D56" s="48"/>
      <c r="E56" s="49"/>
      <c r="F56" s="8">
        <v>0</v>
      </c>
      <c r="G56" s="8">
        <v>0</v>
      </c>
      <c r="H56" s="8">
        <v>0</v>
      </c>
      <c r="I56" s="8">
        <v>0</v>
      </c>
      <c r="J56" s="8">
        <v>0</v>
      </c>
      <c r="K56" s="9">
        <f>(F56+G56+I56)/3</f>
        <v>0</v>
      </c>
      <c r="L56" s="21">
        <v>2</v>
      </c>
      <c r="M56" s="8">
        <f t="shared" si="1"/>
        <v>0</v>
      </c>
    </row>
    <row r="57" spans="1:16" ht="34.5" customHeight="1" x14ac:dyDescent="0.25">
      <c r="A57" s="60" t="s">
        <v>67</v>
      </c>
      <c r="B57" s="61"/>
      <c r="C57" s="61"/>
      <c r="D57" s="61"/>
      <c r="E57" s="61"/>
      <c r="F57" s="61"/>
      <c r="G57" s="61"/>
      <c r="H57" s="61"/>
      <c r="I57" s="61"/>
      <c r="J57" s="61"/>
      <c r="K57" s="61"/>
      <c r="L57" s="62"/>
      <c r="M57" s="10">
        <f>M53+M54+M55+M56</f>
        <v>0</v>
      </c>
      <c r="P57" s="11"/>
    </row>
    <row r="59" spans="1:16" ht="15" customHeight="1" x14ac:dyDescent="0.25">
      <c r="A59" s="109" t="s">
        <v>68</v>
      </c>
      <c r="B59" s="110"/>
      <c r="C59" s="110"/>
      <c r="D59" s="110"/>
      <c r="E59" s="110"/>
      <c r="F59" s="110"/>
      <c r="G59" s="110"/>
      <c r="H59" s="110"/>
      <c r="I59" s="110"/>
      <c r="J59" s="110"/>
      <c r="K59" s="110"/>
      <c r="L59" s="110"/>
      <c r="M59" s="111"/>
    </row>
    <row r="60" spans="1:16" ht="48.75" customHeight="1" x14ac:dyDescent="0.25">
      <c r="A60" s="5" t="s">
        <v>19</v>
      </c>
      <c r="B60" s="153" t="s">
        <v>56</v>
      </c>
      <c r="C60" s="153"/>
      <c r="D60" s="153"/>
      <c r="E60" s="153"/>
      <c r="F60" s="69" t="s">
        <v>69</v>
      </c>
      <c r="G60" s="70"/>
      <c r="H60" s="71"/>
      <c r="I60" s="56" t="s">
        <v>32</v>
      </c>
      <c r="J60" s="57"/>
      <c r="K60" s="12" t="s">
        <v>70</v>
      </c>
      <c r="L60" s="3" t="s">
        <v>35</v>
      </c>
      <c r="M60" s="3" t="s">
        <v>36</v>
      </c>
    </row>
    <row r="61" spans="1:16" ht="13.8" x14ac:dyDescent="0.25">
      <c r="A61" s="33">
        <v>1</v>
      </c>
      <c r="B61" s="58">
        <v>2</v>
      </c>
      <c r="C61" s="140"/>
      <c r="D61" s="140"/>
      <c r="E61" s="140"/>
      <c r="F61" s="140">
        <v>3</v>
      </c>
      <c r="G61" s="140"/>
      <c r="H61" s="59"/>
      <c r="I61" s="58">
        <v>4</v>
      </c>
      <c r="J61" s="59"/>
      <c r="K61" s="33">
        <v>5</v>
      </c>
      <c r="L61" s="33">
        <v>6</v>
      </c>
      <c r="M61" s="33" t="s">
        <v>71</v>
      </c>
    </row>
    <row r="62" spans="1:16" ht="13.8" x14ac:dyDescent="0.25">
      <c r="A62" s="44" t="s">
        <v>72</v>
      </c>
      <c r="B62" s="81"/>
      <c r="C62" s="81"/>
      <c r="D62" s="81"/>
      <c r="E62" s="81"/>
      <c r="F62" s="81"/>
      <c r="G62" s="81"/>
      <c r="H62" s="81"/>
      <c r="I62" s="81"/>
      <c r="J62" s="81"/>
      <c r="K62" s="81"/>
      <c r="L62" s="81"/>
      <c r="M62" s="45"/>
    </row>
    <row r="63" spans="1:16" ht="20.25" customHeight="1" x14ac:dyDescent="0.25">
      <c r="A63" s="112" t="s">
        <v>73</v>
      </c>
      <c r="B63" s="131" t="s">
        <v>74</v>
      </c>
      <c r="C63" s="132"/>
      <c r="D63" s="132"/>
      <c r="E63" s="133"/>
      <c r="F63" s="114" t="s">
        <v>64</v>
      </c>
      <c r="G63" s="115"/>
      <c r="H63" s="116"/>
      <c r="I63" s="100" t="s">
        <v>75</v>
      </c>
      <c r="J63" s="101"/>
      <c r="K63" s="8">
        <v>0</v>
      </c>
      <c r="L63" s="21">
        <v>5</v>
      </c>
      <c r="M63" s="8">
        <f>K63*L63</f>
        <v>0</v>
      </c>
    </row>
    <row r="64" spans="1:16" ht="30" customHeight="1" x14ac:dyDescent="0.25">
      <c r="A64" s="113"/>
      <c r="B64" s="134"/>
      <c r="C64" s="135"/>
      <c r="D64" s="135"/>
      <c r="E64" s="136"/>
      <c r="F64" s="155" t="s">
        <v>66</v>
      </c>
      <c r="G64" s="155"/>
      <c r="H64" s="155"/>
      <c r="I64" s="102"/>
      <c r="J64" s="103"/>
      <c r="K64" s="8">
        <v>0</v>
      </c>
      <c r="L64" s="21">
        <v>5</v>
      </c>
      <c r="M64" s="8">
        <f t="shared" ref="M64:M68" si="2">K64*L64</f>
        <v>0</v>
      </c>
    </row>
    <row r="65" spans="1:13" ht="20.25" customHeight="1" x14ac:dyDescent="0.25">
      <c r="A65" s="112" t="s">
        <v>76</v>
      </c>
      <c r="B65" s="131" t="s">
        <v>77</v>
      </c>
      <c r="C65" s="132"/>
      <c r="D65" s="132"/>
      <c r="E65" s="133"/>
      <c r="F65" s="114" t="s">
        <v>64</v>
      </c>
      <c r="G65" s="115"/>
      <c r="H65" s="116"/>
      <c r="I65" s="100" t="s">
        <v>75</v>
      </c>
      <c r="J65" s="101"/>
      <c r="K65" s="8">
        <v>0</v>
      </c>
      <c r="L65" s="21">
        <v>2</v>
      </c>
      <c r="M65" s="8">
        <f t="shared" si="2"/>
        <v>0</v>
      </c>
    </row>
    <row r="66" spans="1:13" ht="33.75" customHeight="1" x14ac:dyDescent="0.25">
      <c r="A66" s="113"/>
      <c r="B66" s="134"/>
      <c r="C66" s="135"/>
      <c r="D66" s="135"/>
      <c r="E66" s="136"/>
      <c r="F66" s="155" t="s">
        <v>66</v>
      </c>
      <c r="G66" s="155"/>
      <c r="H66" s="155"/>
      <c r="I66" s="102"/>
      <c r="J66" s="103"/>
      <c r="K66" s="8">
        <v>0</v>
      </c>
      <c r="L66" s="21">
        <v>2</v>
      </c>
      <c r="M66" s="8">
        <f t="shared" si="2"/>
        <v>0</v>
      </c>
    </row>
    <row r="67" spans="1:13" ht="20.25" customHeight="1" x14ac:dyDescent="0.25">
      <c r="A67" s="112" t="s">
        <v>78</v>
      </c>
      <c r="B67" s="131" t="s">
        <v>79</v>
      </c>
      <c r="C67" s="132"/>
      <c r="D67" s="132"/>
      <c r="E67" s="133"/>
      <c r="F67" s="114" t="s">
        <v>64</v>
      </c>
      <c r="G67" s="115"/>
      <c r="H67" s="116"/>
      <c r="I67" s="100" t="s">
        <v>75</v>
      </c>
      <c r="J67" s="101"/>
      <c r="K67" s="8">
        <v>0</v>
      </c>
      <c r="L67" s="21">
        <v>5</v>
      </c>
      <c r="M67" s="8">
        <f t="shared" si="2"/>
        <v>0</v>
      </c>
    </row>
    <row r="68" spans="1:13" ht="33" customHeight="1" x14ac:dyDescent="0.25">
      <c r="A68" s="113"/>
      <c r="B68" s="134"/>
      <c r="C68" s="135"/>
      <c r="D68" s="135"/>
      <c r="E68" s="136"/>
      <c r="F68" s="155" t="s">
        <v>66</v>
      </c>
      <c r="G68" s="155"/>
      <c r="H68" s="155"/>
      <c r="I68" s="102"/>
      <c r="J68" s="103"/>
      <c r="K68" s="8">
        <v>0</v>
      </c>
      <c r="L68" s="21">
        <v>5</v>
      </c>
      <c r="M68" s="8">
        <f t="shared" si="2"/>
        <v>0</v>
      </c>
    </row>
    <row r="69" spans="1:13" ht="13.8" x14ac:dyDescent="0.25">
      <c r="A69" s="44" t="s">
        <v>80</v>
      </c>
      <c r="B69" s="81"/>
      <c r="C69" s="81"/>
      <c r="D69" s="81"/>
      <c r="E69" s="81"/>
      <c r="F69" s="81"/>
      <c r="G69" s="81"/>
      <c r="H69" s="81"/>
      <c r="I69" s="81"/>
      <c r="J69" s="81"/>
      <c r="K69" s="81"/>
      <c r="L69" s="81"/>
      <c r="M69" s="45"/>
    </row>
    <row r="70" spans="1:13" ht="20.25" customHeight="1" x14ac:dyDescent="0.25">
      <c r="A70" s="83" t="s">
        <v>81</v>
      </c>
      <c r="B70" s="131" t="s">
        <v>82</v>
      </c>
      <c r="C70" s="132"/>
      <c r="D70" s="132"/>
      <c r="E70" s="133"/>
      <c r="F70" s="90" t="s">
        <v>64</v>
      </c>
      <c r="G70" s="91"/>
      <c r="H70" s="92"/>
      <c r="I70" s="100" t="s">
        <v>83</v>
      </c>
      <c r="J70" s="101"/>
      <c r="K70" s="8">
        <v>0</v>
      </c>
      <c r="L70" s="21">
        <v>2</v>
      </c>
      <c r="M70" s="8">
        <f>K70*L70</f>
        <v>0</v>
      </c>
    </row>
    <row r="71" spans="1:13" ht="31.5" customHeight="1" x14ac:dyDescent="0.25">
      <c r="A71" s="83"/>
      <c r="B71" s="134"/>
      <c r="C71" s="135"/>
      <c r="D71" s="135"/>
      <c r="E71" s="136"/>
      <c r="F71" s="90" t="s">
        <v>66</v>
      </c>
      <c r="G71" s="91"/>
      <c r="H71" s="92"/>
      <c r="I71" s="102"/>
      <c r="J71" s="103"/>
      <c r="K71" s="8">
        <v>0</v>
      </c>
      <c r="L71" s="21">
        <v>2</v>
      </c>
      <c r="M71" s="8">
        <f t="shared" ref="M71:M77" si="3">K71*L71</f>
        <v>0</v>
      </c>
    </row>
    <row r="72" spans="1:13" ht="21" customHeight="1" x14ac:dyDescent="0.25">
      <c r="A72" s="83" t="s">
        <v>84</v>
      </c>
      <c r="B72" s="131" t="s">
        <v>85</v>
      </c>
      <c r="C72" s="132"/>
      <c r="D72" s="132"/>
      <c r="E72" s="133"/>
      <c r="F72" s="90" t="s">
        <v>64</v>
      </c>
      <c r="G72" s="91"/>
      <c r="H72" s="92"/>
      <c r="I72" s="100" t="s">
        <v>83</v>
      </c>
      <c r="J72" s="101"/>
      <c r="K72" s="8">
        <v>0</v>
      </c>
      <c r="L72" s="21">
        <v>2</v>
      </c>
      <c r="M72" s="8">
        <f t="shared" si="3"/>
        <v>0</v>
      </c>
    </row>
    <row r="73" spans="1:13" ht="21" customHeight="1" x14ac:dyDescent="0.25">
      <c r="A73" s="83"/>
      <c r="B73" s="134"/>
      <c r="C73" s="135"/>
      <c r="D73" s="135"/>
      <c r="E73" s="136"/>
      <c r="F73" s="90" t="s">
        <v>66</v>
      </c>
      <c r="G73" s="91"/>
      <c r="H73" s="92"/>
      <c r="I73" s="102"/>
      <c r="J73" s="103"/>
      <c r="K73" s="8">
        <v>0</v>
      </c>
      <c r="L73" s="21">
        <v>2</v>
      </c>
      <c r="M73" s="8">
        <f t="shared" si="3"/>
        <v>0</v>
      </c>
    </row>
    <row r="74" spans="1:13" ht="19.5" customHeight="1" x14ac:dyDescent="0.25">
      <c r="A74" s="83" t="s">
        <v>86</v>
      </c>
      <c r="B74" s="131" t="s">
        <v>87</v>
      </c>
      <c r="C74" s="132"/>
      <c r="D74" s="132"/>
      <c r="E74" s="133"/>
      <c r="F74" s="90" t="s">
        <v>64</v>
      </c>
      <c r="G74" s="91"/>
      <c r="H74" s="92"/>
      <c r="I74" s="100" t="s">
        <v>83</v>
      </c>
      <c r="J74" s="101"/>
      <c r="K74" s="8">
        <v>0</v>
      </c>
      <c r="L74" s="21">
        <v>5</v>
      </c>
      <c r="M74" s="8">
        <f t="shared" si="3"/>
        <v>0</v>
      </c>
    </row>
    <row r="75" spans="1:13" ht="19.5" customHeight="1" x14ac:dyDescent="0.25">
      <c r="A75" s="83"/>
      <c r="B75" s="134"/>
      <c r="C75" s="135"/>
      <c r="D75" s="135"/>
      <c r="E75" s="136"/>
      <c r="F75" s="90" t="s">
        <v>66</v>
      </c>
      <c r="G75" s="91"/>
      <c r="H75" s="92"/>
      <c r="I75" s="102"/>
      <c r="J75" s="103"/>
      <c r="K75" s="8">
        <v>0</v>
      </c>
      <c r="L75" s="21">
        <v>5</v>
      </c>
      <c r="M75" s="8">
        <f t="shared" si="3"/>
        <v>0</v>
      </c>
    </row>
    <row r="76" spans="1:13" ht="19.5" customHeight="1" x14ac:dyDescent="0.25">
      <c r="A76" s="83" t="s">
        <v>88</v>
      </c>
      <c r="B76" s="131" t="s">
        <v>89</v>
      </c>
      <c r="C76" s="132"/>
      <c r="D76" s="132"/>
      <c r="E76" s="133"/>
      <c r="F76" s="90" t="s">
        <v>64</v>
      </c>
      <c r="G76" s="91"/>
      <c r="H76" s="92"/>
      <c r="I76" s="100" t="s">
        <v>83</v>
      </c>
      <c r="J76" s="101"/>
      <c r="K76" s="8">
        <v>0</v>
      </c>
      <c r="L76" s="21">
        <v>1</v>
      </c>
      <c r="M76" s="8">
        <f t="shared" si="3"/>
        <v>0</v>
      </c>
    </row>
    <row r="77" spans="1:13" ht="19.5" customHeight="1" x14ac:dyDescent="0.25">
      <c r="A77" s="83"/>
      <c r="B77" s="134"/>
      <c r="C77" s="135"/>
      <c r="D77" s="135"/>
      <c r="E77" s="136"/>
      <c r="F77" s="90" t="s">
        <v>66</v>
      </c>
      <c r="G77" s="91"/>
      <c r="H77" s="92"/>
      <c r="I77" s="102"/>
      <c r="J77" s="103"/>
      <c r="K77" s="8">
        <v>0</v>
      </c>
      <c r="L77" s="21">
        <v>1</v>
      </c>
      <c r="M77" s="8">
        <f t="shared" si="3"/>
        <v>0</v>
      </c>
    </row>
    <row r="78" spans="1:13" ht="13.8" x14ac:dyDescent="0.25">
      <c r="A78" s="161" t="s">
        <v>90</v>
      </c>
      <c r="B78" s="161"/>
      <c r="C78" s="161"/>
      <c r="D78" s="161"/>
      <c r="E78" s="161"/>
      <c r="F78" s="161"/>
      <c r="G78" s="161"/>
      <c r="H78" s="161"/>
      <c r="I78" s="161"/>
      <c r="J78" s="161"/>
      <c r="K78" s="161"/>
      <c r="L78" s="161"/>
      <c r="M78" s="161"/>
    </row>
    <row r="79" spans="1:13" ht="19.5" customHeight="1" x14ac:dyDescent="0.25">
      <c r="A79" s="83" t="s">
        <v>91</v>
      </c>
      <c r="B79" s="200" t="s">
        <v>92</v>
      </c>
      <c r="C79" s="201"/>
      <c r="D79" s="201"/>
      <c r="E79" s="202"/>
      <c r="F79" s="90" t="s">
        <v>64</v>
      </c>
      <c r="G79" s="91"/>
      <c r="H79" s="92"/>
      <c r="I79" s="100" t="s">
        <v>93</v>
      </c>
      <c r="J79" s="101"/>
      <c r="K79" s="13">
        <v>0</v>
      </c>
      <c r="L79" s="21">
        <v>5</v>
      </c>
      <c r="M79" s="8">
        <f>K79*L79</f>
        <v>0</v>
      </c>
    </row>
    <row r="80" spans="1:13" ht="33" customHeight="1" x14ac:dyDescent="0.25">
      <c r="A80" s="83"/>
      <c r="B80" s="203"/>
      <c r="C80" s="204"/>
      <c r="D80" s="204"/>
      <c r="E80" s="205"/>
      <c r="F80" s="90" t="s">
        <v>66</v>
      </c>
      <c r="G80" s="91"/>
      <c r="H80" s="92"/>
      <c r="I80" s="102"/>
      <c r="J80" s="103"/>
      <c r="K80" s="13">
        <v>0</v>
      </c>
      <c r="L80" s="21">
        <v>5</v>
      </c>
      <c r="M80" s="8">
        <f t="shared" ref="M80:M86" si="4">K80*L80</f>
        <v>0</v>
      </c>
    </row>
    <row r="81" spans="1:13" ht="20.25" customHeight="1" x14ac:dyDescent="0.25">
      <c r="A81" s="83" t="s">
        <v>94</v>
      </c>
      <c r="B81" s="131" t="s">
        <v>95</v>
      </c>
      <c r="C81" s="132"/>
      <c r="D81" s="132"/>
      <c r="E81" s="133"/>
      <c r="F81" s="90" t="s">
        <v>64</v>
      </c>
      <c r="G81" s="91"/>
      <c r="H81" s="92"/>
      <c r="I81" s="46" t="s">
        <v>96</v>
      </c>
      <c r="J81" s="47"/>
      <c r="K81" s="13">
        <v>0</v>
      </c>
      <c r="L81" s="21">
        <v>5</v>
      </c>
      <c r="M81" s="8">
        <f t="shared" si="4"/>
        <v>0</v>
      </c>
    </row>
    <row r="82" spans="1:13" ht="31.5" customHeight="1" x14ac:dyDescent="0.25">
      <c r="A82" s="83"/>
      <c r="B82" s="134"/>
      <c r="C82" s="135"/>
      <c r="D82" s="135"/>
      <c r="E82" s="136"/>
      <c r="F82" s="90" t="s">
        <v>66</v>
      </c>
      <c r="G82" s="91"/>
      <c r="H82" s="92"/>
      <c r="I82" s="104"/>
      <c r="J82" s="105"/>
      <c r="K82" s="13">
        <v>0</v>
      </c>
      <c r="L82" s="21">
        <v>5</v>
      </c>
      <c r="M82" s="8">
        <f t="shared" si="4"/>
        <v>0</v>
      </c>
    </row>
    <row r="83" spans="1:13" ht="19.5" customHeight="1" x14ac:dyDescent="0.25">
      <c r="A83" s="83" t="s">
        <v>97</v>
      </c>
      <c r="B83" s="131" t="s">
        <v>98</v>
      </c>
      <c r="C83" s="132"/>
      <c r="D83" s="132"/>
      <c r="E83" s="133"/>
      <c r="F83" s="114" t="s">
        <v>64</v>
      </c>
      <c r="G83" s="115"/>
      <c r="H83" s="115"/>
      <c r="I83" s="106" t="s">
        <v>96</v>
      </c>
      <c r="J83" s="106"/>
      <c r="K83" s="13">
        <v>0</v>
      </c>
      <c r="L83" s="21">
        <v>4</v>
      </c>
      <c r="M83" s="8">
        <f t="shared" si="4"/>
        <v>0</v>
      </c>
    </row>
    <row r="84" spans="1:13" ht="32.25" customHeight="1" x14ac:dyDescent="0.25">
      <c r="A84" s="83"/>
      <c r="B84" s="134"/>
      <c r="C84" s="135"/>
      <c r="D84" s="135"/>
      <c r="E84" s="135"/>
      <c r="F84" s="137" t="s">
        <v>66</v>
      </c>
      <c r="G84" s="137"/>
      <c r="H84" s="137"/>
      <c r="I84" s="107"/>
      <c r="J84" s="106"/>
      <c r="K84" s="13">
        <v>0</v>
      </c>
      <c r="L84" s="21">
        <v>4</v>
      </c>
      <c r="M84" s="8">
        <f t="shared" si="4"/>
        <v>0</v>
      </c>
    </row>
    <row r="85" spans="1:13" ht="21" customHeight="1" x14ac:dyDescent="0.25">
      <c r="A85" s="83" t="s">
        <v>99</v>
      </c>
      <c r="B85" s="131" t="s">
        <v>100</v>
      </c>
      <c r="C85" s="132"/>
      <c r="D85" s="132"/>
      <c r="E85" s="133"/>
      <c r="F85" s="120" t="s">
        <v>64</v>
      </c>
      <c r="G85" s="121"/>
      <c r="H85" s="121"/>
      <c r="I85" s="106" t="s">
        <v>96</v>
      </c>
      <c r="J85" s="106"/>
      <c r="K85" s="13">
        <v>0</v>
      </c>
      <c r="L85" s="21">
        <v>3</v>
      </c>
      <c r="M85" s="8">
        <f t="shared" si="4"/>
        <v>0</v>
      </c>
    </row>
    <row r="86" spans="1:13" ht="31.5" customHeight="1" x14ac:dyDescent="0.25">
      <c r="A86" s="83"/>
      <c r="B86" s="134"/>
      <c r="C86" s="135"/>
      <c r="D86" s="135"/>
      <c r="E86" s="136"/>
      <c r="F86" s="90" t="s">
        <v>66</v>
      </c>
      <c r="G86" s="91"/>
      <c r="H86" s="91"/>
      <c r="I86" s="106"/>
      <c r="J86" s="106"/>
      <c r="K86" s="13">
        <v>0</v>
      </c>
      <c r="L86" s="21">
        <v>3</v>
      </c>
      <c r="M86" s="8">
        <f t="shared" si="4"/>
        <v>0</v>
      </c>
    </row>
    <row r="87" spans="1:13" ht="13.8" x14ac:dyDescent="0.25">
      <c r="A87" s="44" t="s">
        <v>101</v>
      </c>
      <c r="B87" s="81"/>
      <c r="C87" s="81"/>
      <c r="D87" s="81"/>
      <c r="E87" s="81"/>
      <c r="F87" s="81"/>
      <c r="G87" s="81"/>
      <c r="H87" s="81"/>
      <c r="I87" s="82"/>
      <c r="J87" s="82"/>
      <c r="K87" s="81"/>
      <c r="L87" s="81"/>
      <c r="M87" s="45"/>
    </row>
    <row r="88" spans="1:13" ht="17.25" customHeight="1" x14ac:dyDescent="0.25">
      <c r="A88" s="83" t="s">
        <v>102</v>
      </c>
      <c r="B88" s="84" t="s">
        <v>103</v>
      </c>
      <c r="C88" s="85"/>
      <c r="D88" s="85"/>
      <c r="E88" s="86"/>
      <c r="F88" s="90" t="s">
        <v>64</v>
      </c>
      <c r="G88" s="91"/>
      <c r="H88" s="92"/>
      <c r="I88" s="100" t="s">
        <v>83</v>
      </c>
      <c r="J88" s="101"/>
      <c r="K88" s="8">
        <v>0</v>
      </c>
      <c r="L88" s="14">
        <v>2</v>
      </c>
      <c r="M88" s="8">
        <f>K88*L88</f>
        <v>0</v>
      </c>
    </row>
    <row r="89" spans="1:13" ht="32.25" customHeight="1" x14ac:dyDescent="0.25">
      <c r="A89" s="83"/>
      <c r="B89" s="87"/>
      <c r="C89" s="88"/>
      <c r="D89" s="88"/>
      <c r="E89" s="89"/>
      <c r="F89" s="90" t="s">
        <v>66</v>
      </c>
      <c r="G89" s="91"/>
      <c r="H89" s="92"/>
      <c r="I89" s="102"/>
      <c r="J89" s="103"/>
      <c r="K89" s="8">
        <v>0</v>
      </c>
      <c r="L89" s="21">
        <v>2</v>
      </c>
      <c r="M89" s="8">
        <f>K89*L89</f>
        <v>0</v>
      </c>
    </row>
    <row r="90" spans="1:13" ht="13.8" x14ac:dyDescent="0.25">
      <c r="A90" s="44" t="s">
        <v>104</v>
      </c>
      <c r="B90" s="81"/>
      <c r="C90" s="81"/>
      <c r="D90" s="81"/>
      <c r="E90" s="81"/>
      <c r="F90" s="81"/>
      <c r="G90" s="81"/>
      <c r="H90" s="81"/>
      <c r="I90" s="81"/>
      <c r="J90" s="81"/>
      <c r="K90" s="81"/>
      <c r="L90" s="81"/>
      <c r="M90" s="45"/>
    </row>
    <row r="91" spans="1:13" ht="13.8" x14ac:dyDescent="0.25">
      <c r="A91" s="83" t="s">
        <v>105</v>
      </c>
      <c r="B91" s="123" t="s">
        <v>106</v>
      </c>
      <c r="C91" s="123"/>
      <c r="D91" s="123"/>
      <c r="E91" s="123"/>
      <c r="F91" s="90" t="s">
        <v>64</v>
      </c>
      <c r="G91" s="91"/>
      <c r="H91" s="92"/>
      <c r="I91" s="100" t="s">
        <v>83</v>
      </c>
      <c r="J91" s="101"/>
      <c r="K91" s="8">
        <v>0</v>
      </c>
      <c r="L91" s="14">
        <v>2</v>
      </c>
      <c r="M91" s="8">
        <f>K91*L91</f>
        <v>0</v>
      </c>
    </row>
    <row r="92" spans="1:13" ht="32.25" customHeight="1" x14ac:dyDescent="0.25">
      <c r="A92" s="83"/>
      <c r="B92" s="123"/>
      <c r="C92" s="123"/>
      <c r="D92" s="123"/>
      <c r="E92" s="123"/>
      <c r="F92" s="90" t="s">
        <v>66</v>
      </c>
      <c r="G92" s="91"/>
      <c r="H92" s="92"/>
      <c r="I92" s="102"/>
      <c r="J92" s="103"/>
      <c r="K92" s="8">
        <v>0</v>
      </c>
      <c r="L92" s="21">
        <v>2</v>
      </c>
      <c r="M92" s="8">
        <f>K92*L92</f>
        <v>0</v>
      </c>
    </row>
    <row r="93" spans="1:13" ht="13.8" x14ac:dyDescent="0.25">
      <c r="A93" s="44" t="s">
        <v>107</v>
      </c>
      <c r="B93" s="81"/>
      <c r="C93" s="81"/>
      <c r="D93" s="81"/>
      <c r="E93" s="81"/>
      <c r="F93" s="81"/>
      <c r="G93" s="81"/>
      <c r="H93" s="81"/>
      <c r="I93" s="81"/>
      <c r="J93" s="81"/>
      <c r="K93" s="81"/>
      <c r="L93" s="81"/>
      <c r="M93" s="45"/>
    </row>
    <row r="94" spans="1:13" ht="21.75" customHeight="1" x14ac:dyDescent="0.25">
      <c r="A94" s="83" t="s">
        <v>108</v>
      </c>
      <c r="B94" s="108" t="s">
        <v>109</v>
      </c>
      <c r="C94" s="108"/>
      <c r="D94" s="108"/>
      <c r="E94" s="108"/>
      <c r="F94" s="90" t="s">
        <v>64</v>
      </c>
      <c r="G94" s="91"/>
      <c r="H94" s="92"/>
      <c r="I94" s="46" t="s">
        <v>83</v>
      </c>
      <c r="J94" s="47"/>
      <c r="K94" s="8">
        <v>0</v>
      </c>
      <c r="L94" s="21">
        <v>5</v>
      </c>
      <c r="M94" s="8">
        <f>K94*L94</f>
        <v>0</v>
      </c>
    </row>
    <row r="95" spans="1:13" ht="32.25" customHeight="1" x14ac:dyDescent="0.25">
      <c r="A95" s="83"/>
      <c r="B95" s="108"/>
      <c r="C95" s="108"/>
      <c r="D95" s="108"/>
      <c r="E95" s="108"/>
      <c r="F95" s="90" t="s">
        <v>66</v>
      </c>
      <c r="G95" s="91"/>
      <c r="H95" s="92"/>
      <c r="I95" s="48"/>
      <c r="J95" s="49"/>
      <c r="K95" s="8">
        <v>0</v>
      </c>
      <c r="L95" s="21">
        <v>5</v>
      </c>
      <c r="M95" s="8">
        <f t="shared" ref="M95:M105" si="5">K95*L95</f>
        <v>0</v>
      </c>
    </row>
    <row r="96" spans="1:13" ht="18" customHeight="1" x14ac:dyDescent="0.25">
      <c r="A96" s="83" t="s">
        <v>110</v>
      </c>
      <c r="B96" s="108" t="s">
        <v>111</v>
      </c>
      <c r="C96" s="108"/>
      <c r="D96" s="108"/>
      <c r="E96" s="108"/>
      <c r="F96" s="90" t="s">
        <v>64</v>
      </c>
      <c r="G96" s="91"/>
      <c r="H96" s="92"/>
      <c r="I96" s="46" t="s">
        <v>83</v>
      </c>
      <c r="J96" s="47"/>
      <c r="K96" s="8">
        <v>0</v>
      </c>
      <c r="L96" s="21">
        <v>3</v>
      </c>
      <c r="M96" s="8">
        <f t="shared" si="5"/>
        <v>0</v>
      </c>
    </row>
    <row r="97" spans="1:13" ht="33" customHeight="1" x14ac:dyDescent="0.25">
      <c r="A97" s="83"/>
      <c r="B97" s="108"/>
      <c r="C97" s="108"/>
      <c r="D97" s="108"/>
      <c r="E97" s="108"/>
      <c r="F97" s="90" t="s">
        <v>66</v>
      </c>
      <c r="G97" s="91"/>
      <c r="H97" s="92"/>
      <c r="I97" s="48"/>
      <c r="J97" s="49"/>
      <c r="K97" s="8">
        <v>0</v>
      </c>
      <c r="L97" s="21">
        <v>3</v>
      </c>
      <c r="M97" s="8">
        <f t="shared" si="5"/>
        <v>0</v>
      </c>
    </row>
    <row r="98" spans="1:13" ht="20.25" customHeight="1" x14ac:dyDescent="0.25">
      <c r="A98" s="83" t="s">
        <v>112</v>
      </c>
      <c r="B98" s="108" t="s">
        <v>113</v>
      </c>
      <c r="C98" s="108"/>
      <c r="D98" s="108"/>
      <c r="E98" s="108"/>
      <c r="F98" s="90" t="s">
        <v>64</v>
      </c>
      <c r="G98" s="91"/>
      <c r="H98" s="92"/>
      <c r="I98" s="46" t="s">
        <v>83</v>
      </c>
      <c r="J98" s="47"/>
      <c r="K98" s="8">
        <v>0</v>
      </c>
      <c r="L98" s="21">
        <v>1</v>
      </c>
      <c r="M98" s="8">
        <f t="shared" si="5"/>
        <v>0</v>
      </c>
    </row>
    <row r="99" spans="1:13" ht="32.25" customHeight="1" x14ac:dyDescent="0.25">
      <c r="A99" s="83"/>
      <c r="B99" s="108"/>
      <c r="C99" s="108"/>
      <c r="D99" s="108"/>
      <c r="E99" s="108"/>
      <c r="F99" s="90" t="s">
        <v>66</v>
      </c>
      <c r="G99" s="91"/>
      <c r="H99" s="92"/>
      <c r="I99" s="48"/>
      <c r="J99" s="49"/>
      <c r="K99" s="8">
        <v>0</v>
      </c>
      <c r="L99" s="21">
        <v>1</v>
      </c>
      <c r="M99" s="8">
        <f t="shared" si="5"/>
        <v>0</v>
      </c>
    </row>
    <row r="100" spans="1:13" ht="25.5" customHeight="1" x14ac:dyDescent="0.25">
      <c r="A100" s="83" t="s">
        <v>114</v>
      </c>
      <c r="B100" s="108" t="s">
        <v>115</v>
      </c>
      <c r="C100" s="108"/>
      <c r="D100" s="108"/>
      <c r="E100" s="108"/>
      <c r="F100" s="90" t="s">
        <v>64</v>
      </c>
      <c r="G100" s="91"/>
      <c r="H100" s="92"/>
      <c r="I100" s="46" t="s">
        <v>83</v>
      </c>
      <c r="J100" s="47"/>
      <c r="K100" s="8">
        <v>0</v>
      </c>
      <c r="L100" s="21">
        <v>5</v>
      </c>
      <c r="M100" s="8">
        <f t="shared" si="5"/>
        <v>0</v>
      </c>
    </row>
    <row r="101" spans="1:13" ht="32.25" customHeight="1" x14ac:dyDescent="0.25">
      <c r="A101" s="83"/>
      <c r="B101" s="108"/>
      <c r="C101" s="108"/>
      <c r="D101" s="108"/>
      <c r="E101" s="108"/>
      <c r="F101" s="90" t="s">
        <v>66</v>
      </c>
      <c r="G101" s="91"/>
      <c r="H101" s="92"/>
      <c r="I101" s="48"/>
      <c r="J101" s="49"/>
      <c r="K101" s="8">
        <v>0</v>
      </c>
      <c r="L101" s="21">
        <v>5</v>
      </c>
      <c r="M101" s="8">
        <f t="shared" si="5"/>
        <v>0</v>
      </c>
    </row>
    <row r="102" spans="1:13" ht="32.25" customHeight="1" x14ac:dyDescent="0.25">
      <c r="A102" s="83" t="s">
        <v>116</v>
      </c>
      <c r="B102" s="108" t="s">
        <v>117</v>
      </c>
      <c r="C102" s="108"/>
      <c r="D102" s="108"/>
      <c r="E102" s="108"/>
      <c r="F102" s="90" t="s">
        <v>64</v>
      </c>
      <c r="G102" s="91"/>
      <c r="H102" s="92"/>
      <c r="I102" s="46" t="s">
        <v>83</v>
      </c>
      <c r="J102" s="47"/>
      <c r="K102" s="8">
        <v>0</v>
      </c>
      <c r="L102" s="21">
        <v>3</v>
      </c>
      <c r="M102" s="8">
        <f t="shared" si="5"/>
        <v>0</v>
      </c>
    </row>
    <row r="103" spans="1:13" ht="32.25" customHeight="1" x14ac:dyDescent="0.25">
      <c r="A103" s="83"/>
      <c r="B103" s="108"/>
      <c r="C103" s="108"/>
      <c r="D103" s="108"/>
      <c r="E103" s="108"/>
      <c r="F103" s="90" t="s">
        <v>66</v>
      </c>
      <c r="G103" s="91"/>
      <c r="H103" s="92"/>
      <c r="I103" s="48"/>
      <c r="J103" s="49"/>
      <c r="K103" s="8">
        <v>0</v>
      </c>
      <c r="L103" s="21">
        <v>3</v>
      </c>
      <c r="M103" s="8">
        <f t="shared" si="5"/>
        <v>0</v>
      </c>
    </row>
    <row r="104" spans="1:13" ht="32.25" customHeight="1" x14ac:dyDescent="0.25">
      <c r="A104" s="83" t="s">
        <v>118</v>
      </c>
      <c r="B104" s="108" t="s">
        <v>119</v>
      </c>
      <c r="C104" s="108"/>
      <c r="D104" s="108"/>
      <c r="E104" s="108"/>
      <c r="F104" s="90" t="s">
        <v>64</v>
      </c>
      <c r="G104" s="91"/>
      <c r="H104" s="92"/>
      <c r="I104" s="46" t="s">
        <v>83</v>
      </c>
      <c r="J104" s="47"/>
      <c r="K104" s="8">
        <v>0</v>
      </c>
      <c r="L104" s="21">
        <v>1</v>
      </c>
      <c r="M104" s="8">
        <f t="shared" si="5"/>
        <v>0</v>
      </c>
    </row>
    <row r="105" spans="1:13" ht="29.25" customHeight="1" x14ac:dyDescent="0.25">
      <c r="A105" s="83"/>
      <c r="B105" s="108"/>
      <c r="C105" s="108"/>
      <c r="D105" s="108"/>
      <c r="E105" s="108"/>
      <c r="F105" s="90" t="s">
        <v>66</v>
      </c>
      <c r="G105" s="91"/>
      <c r="H105" s="92"/>
      <c r="I105" s="48"/>
      <c r="J105" s="49"/>
      <c r="K105" s="8">
        <v>0</v>
      </c>
      <c r="L105" s="21">
        <v>1</v>
      </c>
      <c r="M105" s="8">
        <f t="shared" si="5"/>
        <v>0</v>
      </c>
    </row>
    <row r="106" spans="1:13" ht="13.8" x14ac:dyDescent="0.25">
      <c r="A106" s="44" t="s">
        <v>120</v>
      </c>
      <c r="B106" s="81"/>
      <c r="C106" s="81"/>
      <c r="D106" s="81"/>
      <c r="E106" s="81"/>
      <c r="F106" s="81"/>
      <c r="G106" s="81"/>
      <c r="H106" s="81"/>
      <c r="I106" s="81"/>
      <c r="J106" s="81"/>
      <c r="K106" s="81"/>
      <c r="L106" s="81"/>
      <c r="M106" s="45"/>
    </row>
    <row r="107" spans="1:13" ht="23.25" customHeight="1" x14ac:dyDescent="0.25">
      <c r="A107" s="112" t="s">
        <v>121</v>
      </c>
      <c r="B107" s="108" t="s">
        <v>122</v>
      </c>
      <c r="C107" s="108"/>
      <c r="D107" s="108"/>
      <c r="E107" s="108"/>
      <c r="F107" s="90" t="s">
        <v>64</v>
      </c>
      <c r="G107" s="91"/>
      <c r="H107" s="92"/>
      <c r="I107" s="46" t="s">
        <v>123</v>
      </c>
      <c r="J107" s="47"/>
      <c r="K107" s="8">
        <v>0</v>
      </c>
      <c r="L107" s="21">
        <v>3</v>
      </c>
      <c r="M107" s="8">
        <f>K107*L107</f>
        <v>0</v>
      </c>
    </row>
    <row r="108" spans="1:13" ht="32.25" customHeight="1" x14ac:dyDescent="0.25">
      <c r="A108" s="113"/>
      <c r="B108" s="108"/>
      <c r="C108" s="108"/>
      <c r="D108" s="108"/>
      <c r="E108" s="108"/>
      <c r="F108" s="90" t="s">
        <v>66</v>
      </c>
      <c r="G108" s="91"/>
      <c r="H108" s="92"/>
      <c r="I108" s="48"/>
      <c r="J108" s="49"/>
      <c r="K108" s="8">
        <v>0</v>
      </c>
      <c r="L108" s="21">
        <v>3</v>
      </c>
      <c r="M108" s="8">
        <f t="shared" ref="M108:M114" si="6">K108*L108</f>
        <v>0</v>
      </c>
    </row>
    <row r="109" spans="1:13" ht="24.75" customHeight="1" x14ac:dyDescent="0.25">
      <c r="A109" s="112" t="s">
        <v>124</v>
      </c>
      <c r="B109" s="108" t="s">
        <v>125</v>
      </c>
      <c r="C109" s="108"/>
      <c r="D109" s="108"/>
      <c r="E109" s="108"/>
      <c r="F109" s="90" t="s">
        <v>64</v>
      </c>
      <c r="G109" s="91"/>
      <c r="H109" s="92"/>
      <c r="I109" s="46" t="s">
        <v>126</v>
      </c>
      <c r="J109" s="47"/>
      <c r="K109" s="8">
        <v>0</v>
      </c>
      <c r="L109" s="21">
        <v>5</v>
      </c>
      <c r="M109" s="8">
        <f t="shared" si="6"/>
        <v>0</v>
      </c>
    </row>
    <row r="110" spans="1:13" ht="33" customHeight="1" x14ac:dyDescent="0.25">
      <c r="A110" s="113"/>
      <c r="B110" s="108"/>
      <c r="C110" s="108"/>
      <c r="D110" s="108"/>
      <c r="E110" s="108"/>
      <c r="F110" s="90" t="s">
        <v>66</v>
      </c>
      <c r="G110" s="91"/>
      <c r="H110" s="92"/>
      <c r="I110" s="48"/>
      <c r="J110" s="49"/>
      <c r="K110" s="8">
        <v>0</v>
      </c>
      <c r="L110" s="21">
        <v>5</v>
      </c>
      <c r="M110" s="8">
        <f t="shared" si="6"/>
        <v>0</v>
      </c>
    </row>
    <row r="111" spans="1:13" ht="22.5" customHeight="1" x14ac:dyDescent="0.25">
      <c r="A111" s="112" t="s">
        <v>127</v>
      </c>
      <c r="B111" s="108" t="s">
        <v>128</v>
      </c>
      <c r="C111" s="108"/>
      <c r="D111" s="108"/>
      <c r="E111" s="108"/>
      <c r="F111" s="114" t="s">
        <v>64</v>
      </c>
      <c r="G111" s="115"/>
      <c r="H111" s="116"/>
      <c r="I111" s="46" t="s">
        <v>126</v>
      </c>
      <c r="J111" s="47"/>
      <c r="K111" s="8">
        <v>0</v>
      </c>
      <c r="L111" s="21">
        <v>3</v>
      </c>
      <c r="M111" s="8">
        <f t="shared" si="6"/>
        <v>0</v>
      </c>
    </row>
    <row r="112" spans="1:13" ht="32.25" customHeight="1" x14ac:dyDescent="0.25">
      <c r="A112" s="113"/>
      <c r="B112" s="108"/>
      <c r="C112" s="108"/>
      <c r="D112" s="108"/>
      <c r="E112" s="66"/>
      <c r="F112" s="117" t="s">
        <v>66</v>
      </c>
      <c r="G112" s="118"/>
      <c r="H112" s="119"/>
      <c r="I112" s="78"/>
      <c r="J112" s="49"/>
      <c r="K112" s="8">
        <v>0</v>
      </c>
      <c r="L112" s="21">
        <v>3</v>
      </c>
      <c r="M112" s="8">
        <f t="shared" si="6"/>
        <v>0</v>
      </c>
    </row>
    <row r="113" spans="1:13" ht="23.25" customHeight="1" x14ac:dyDescent="0.25">
      <c r="A113" s="112" t="s">
        <v>129</v>
      </c>
      <c r="B113" s="108" t="s">
        <v>130</v>
      </c>
      <c r="C113" s="108"/>
      <c r="D113" s="108"/>
      <c r="E113" s="108"/>
      <c r="F113" s="120" t="s">
        <v>64</v>
      </c>
      <c r="G113" s="121"/>
      <c r="H113" s="122"/>
      <c r="I113" s="46" t="s">
        <v>126</v>
      </c>
      <c r="J113" s="47"/>
      <c r="K113" s="8">
        <v>0</v>
      </c>
      <c r="L113" s="21">
        <v>2</v>
      </c>
      <c r="M113" s="8">
        <f t="shared" si="6"/>
        <v>0</v>
      </c>
    </row>
    <row r="114" spans="1:13" ht="33" customHeight="1" x14ac:dyDescent="0.25">
      <c r="A114" s="113"/>
      <c r="B114" s="108"/>
      <c r="C114" s="108"/>
      <c r="D114" s="108"/>
      <c r="E114" s="108"/>
      <c r="F114" s="90" t="s">
        <v>66</v>
      </c>
      <c r="G114" s="91"/>
      <c r="H114" s="92"/>
      <c r="I114" s="48"/>
      <c r="J114" s="49"/>
      <c r="K114" s="8">
        <v>0</v>
      </c>
      <c r="L114" s="21">
        <v>2</v>
      </c>
      <c r="M114" s="8">
        <f t="shared" si="6"/>
        <v>0</v>
      </c>
    </row>
    <row r="115" spans="1:13" ht="13.8" x14ac:dyDescent="0.25">
      <c r="A115" s="44" t="s">
        <v>131</v>
      </c>
      <c r="B115" s="81"/>
      <c r="C115" s="81"/>
      <c r="D115" s="81"/>
      <c r="E115" s="81"/>
      <c r="F115" s="81"/>
      <c r="G115" s="81"/>
      <c r="H115" s="81"/>
      <c r="I115" s="81"/>
      <c r="J115" s="81"/>
      <c r="K115" s="81"/>
      <c r="L115" s="81"/>
      <c r="M115" s="45"/>
    </row>
    <row r="116" spans="1:13" ht="23.25" customHeight="1" x14ac:dyDescent="0.25">
      <c r="A116" s="112" t="s">
        <v>132</v>
      </c>
      <c r="B116" s="108" t="s">
        <v>133</v>
      </c>
      <c r="C116" s="108"/>
      <c r="D116" s="108"/>
      <c r="E116" s="108"/>
      <c r="F116" s="90" t="s">
        <v>64</v>
      </c>
      <c r="G116" s="91"/>
      <c r="H116" s="92"/>
      <c r="I116" s="46" t="s">
        <v>126</v>
      </c>
      <c r="J116" s="47"/>
      <c r="K116" s="8">
        <v>0</v>
      </c>
      <c r="L116" s="21">
        <v>4</v>
      </c>
      <c r="M116" s="8">
        <f>K116*L116</f>
        <v>0</v>
      </c>
    </row>
    <row r="117" spans="1:13" ht="30.75" customHeight="1" x14ac:dyDescent="0.25">
      <c r="A117" s="113"/>
      <c r="B117" s="108"/>
      <c r="C117" s="108"/>
      <c r="D117" s="108"/>
      <c r="E117" s="108"/>
      <c r="F117" s="90" t="s">
        <v>66</v>
      </c>
      <c r="G117" s="91"/>
      <c r="H117" s="92"/>
      <c r="I117" s="48"/>
      <c r="J117" s="49"/>
      <c r="K117" s="8">
        <v>0</v>
      </c>
      <c r="L117" s="21">
        <v>4</v>
      </c>
      <c r="M117" s="8">
        <f t="shared" ref="M117:M121" si="7">K117*L117</f>
        <v>0</v>
      </c>
    </row>
    <row r="118" spans="1:13" ht="24" customHeight="1" x14ac:dyDescent="0.25">
      <c r="A118" s="112" t="s">
        <v>134</v>
      </c>
      <c r="B118" s="108" t="s">
        <v>135</v>
      </c>
      <c r="C118" s="108"/>
      <c r="D118" s="108"/>
      <c r="E118" s="108"/>
      <c r="F118" s="90" t="s">
        <v>64</v>
      </c>
      <c r="G118" s="91"/>
      <c r="H118" s="92"/>
      <c r="I118" s="46" t="s">
        <v>126</v>
      </c>
      <c r="J118" s="47"/>
      <c r="K118" s="8">
        <v>0</v>
      </c>
      <c r="L118" s="21">
        <v>5</v>
      </c>
      <c r="M118" s="8">
        <f t="shared" si="7"/>
        <v>0</v>
      </c>
    </row>
    <row r="119" spans="1:13" ht="32.25" customHeight="1" x14ac:dyDescent="0.25">
      <c r="A119" s="113"/>
      <c r="B119" s="108"/>
      <c r="C119" s="108"/>
      <c r="D119" s="108"/>
      <c r="E119" s="108"/>
      <c r="F119" s="90" t="s">
        <v>66</v>
      </c>
      <c r="G119" s="91"/>
      <c r="H119" s="92"/>
      <c r="I119" s="48"/>
      <c r="J119" s="49"/>
      <c r="K119" s="8">
        <v>0</v>
      </c>
      <c r="L119" s="21">
        <v>5</v>
      </c>
      <c r="M119" s="8">
        <f t="shared" si="7"/>
        <v>0</v>
      </c>
    </row>
    <row r="120" spans="1:13" ht="23.25" customHeight="1" x14ac:dyDescent="0.25">
      <c r="A120" s="112" t="s">
        <v>136</v>
      </c>
      <c r="B120" s="108" t="s">
        <v>137</v>
      </c>
      <c r="C120" s="108"/>
      <c r="D120" s="108"/>
      <c r="E120" s="108"/>
      <c r="F120" s="90" t="s">
        <v>64</v>
      </c>
      <c r="G120" s="91"/>
      <c r="H120" s="92"/>
      <c r="I120" s="46" t="s">
        <v>126</v>
      </c>
      <c r="J120" s="47"/>
      <c r="K120" s="8">
        <v>0</v>
      </c>
      <c r="L120" s="21">
        <v>2</v>
      </c>
      <c r="M120" s="8">
        <f t="shared" si="7"/>
        <v>0</v>
      </c>
    </row>
    <row r="121" spans="1:13" ht="33" customHeight="1" x14ac:dyDescent="0.25">
      <c r="A121" s="113"/>
      <c r="B121" s="108"/>
      <c r="C121" s="108"/>
      <c r="D121" s="108"/>
      <c r="E121" s="108"/>
      <c r="F121" s="90" t="s">
        <v>66</v>
      </c>
      <c r="G121" s="91"/>
      <c r="H121" s="92"/>
      <c r="I121" s="48"/>
      <c r="J121" s="49"/>
      <c r="K121" s="8">
        <v>0</v>
      </c>
      <c r="L121" s="21">
        <v>2</v>
      </c>
      <c r="M121" s="8">
        <f t="shared" si="7"/>
        <v>0</v>
      </c>
    </row>
    <row r="122" spans="1:13" ht="13.8" x14ac:dyDescent="0.25">
      <c r="A122" s="44" t="s">
        <v>138</v>
      </c>
      <c r="B122" s="81"/>
      <c r="C122" s="81"/>
      <c r="D122" s="81"/>
      <c r="E122" s="81"/>
      <c r="F122" s="81"/>
      <c r="G122" s="81"/>
      <c r="H122" s="81"/>
      <c r="I122" s="81"/>
      <c r="J122" s="81"/>
      <c r="K122" s="81"/>
      <c r="L122" s="81"/>
      <c r="M122" s="45"/>
    </row>
    <row r="123" spans="1:13" ht="20.25" customHeight="1" x14ac:dyDescent="0.25">
      <c r="A123" s="112" t="s">
        <v>139</v>
      </c>
      <c r="B123" s="229" t="s">
        <v>140</v>
      </c>
      <c r="C123" s="230"/>
      <c r="D123" s="230"/>
      <c r="E123" s="230"/>
      <c r="F123" s="90" t="s">
        <v>64</v>
      </c>
      <c r="G123" s="91"/>
      <c r="H123" s="92"/>
      <c r="I123" s="46" t="s">
        <v>83</v>
      </c>
      <c r="J123" s="47"/>
      <c r="K123" s="13">
        <v>0</v>
      </c>
      <c r="L123" s="21">
        <v>5</v>
      </c>
      <c r="M123" s="8">
        <f>K123*L123</f>
        <v>0</v>
      </c>
    </row>
    <row r="124" spans="1:13" ht="29.25" customHeight="1" x14ac:dyDescent="0.25">
      <c r="A124" s="113"/>
      <c r="B124" s="231"/>
      <c r="C124" s="232"/>
      <c r="D124" s="232"/>
      <c r="E124" s="232"/>
      <c r="F124" s="90" t="s">
        <v>66</v>
      </c>
      <c r="G124" s="91"/>
      <c r="H124" s="92"/>
      <c r="I124" s="48"/>
      <c r="J124" s="49"/>
      <c r="K124" s="13">
        <v>0</v>
      </c>
      <c r="L124" s="21">
        <v>5</v>
      </c>
      <c r="M124" s="8">
        <f t="shared" ref="M124:M128" si="8">K124*L124</f>
        <v>0</v>
      </c>
    </row>
    <row r="125" spans="1:13" ht="23.25" customHeight="1" x14ac:dyDescent="0.25">
      <c r="A125" s="112" t="s">
        <v>141</v>
      </c>
      <c r="B125" s="229" t="s">
        <v>142</v>
      </c>
      <c r="C125" s="230"/>
      <c r="D125" s="230"/>
      <c r="E125" s="230"/>
      <c r="F125" s="90" t="s">
        <v>64</v>
      </c>
      <c r="G125" s="91"/>
      <c r="H125" s="92"/>
      <c r="I125" s="46" t="s">
        <v>75</v>
      </c>
      <c r="J125" s="47"/>
      <c r="K125" s="13">
        <v>0</v>
      </c>
      <c r="L125" s="21">
        <v>5</v>
      </c>
      <c r="M125" s="8">
        <f t="shared" si="8"/>
        <v>0</v>
      </c>
    </row>
    <row r="126" spans="1:13" ht="33" customHeight="1" x14ac:dyDescent="0.25">
      <c r="A126" s="113"/>
      <c r="B126" s="231"/>
      <c r="C126" s="232"/>
      <c r="D126" s="232"/>
      <c r="E126" s="232"/>
      <c r="F126" s="90" t="s">
        <v>66</v>
      </c>
      <c r="G126" s="91"/>
      <c r="H126" s="92"/>
      <c r="I126" s="48"/>
      <c r="J126" s="49"/>
      <c r="K126" s="13">
        <v>0</v>
      </c>
      <c r="L126" s="21">
        <v>5</v>
      </c>
      <c r="M126" s="8">
        <f t="shared" si="8"/>
        <v>0</v>
      </c>
    </row>
    <row r="127" spans="1:13" ht="23.25" customHeight="1" x14ac:dyDescent="0.25">
      <c r="A127" s="112" t="s">
        <v>143</v>
      </c>
      <c r="B127" s="229" t="s">
        <v>144</v>
      </c>
      <c r="C127" s="230"/>
      <c r="D127" s="230"/>
      <c r="E127" s="230"/>
      <c r="F127" s="90" t="s">
        <v>64</v>
      </c>
      <c r="G127" s="91"/>
      <c r="H127" s="92"/>
      <c r="I127" s="46" t="s">
        <v>75</v>
      </c>
      <c r="J127" s="47"/>
      <c r="K127" s="13">
        <v>0</v>
      </c>
      <c r="L127" s="21">
        <v>5</v>
      </c>
      <c r="M127" s="8">
        <f t="shared" si="8"/>
        <v>0</v>
      </c>
    </row>
    <row r="128" spans="1:13" ht="33" customHeight="1" x14ac:dyDescent="0.25">
      <c r="A128" s="113"/>
      <c r="B128" s="231"/>
      <c r="C128" s="232"/>
      <c r="D128" s="232"/>
      <c r="E128" s="232"/>
      <c r="F128" s="90" t="s">
        <v>66</v>
      </c>
      <c r="G128" s="91"/>
      <c r="H128" s="92"/>
      <c r="I128" s="48"/>
      <c r="J128" s="49"/>
      <c r="K128" s="13">
        <v>0</v>
      </c>
      <c r="L128" s="21">
        <v>5</v>
      </c>
      <c r="M128" s="8">
        <f t="shared" si="8"/>
        <v>0</v>
      </c>
    </row>
    <row r="129" spans="1:13" ht="13.8" x14ac:dyDescent="0.25">
      <c r="A129" s="83" t="s">
        <v>145</v>
      </c>
      <c r="B129" s="83"/>
      <c r="C129" s="83"/>
      <c r="D129" s="83"/>
      <c r="E129" s="83"/>
      <c r="F129" s="83"/>
      <c r="G129" s="83"/>
      <c r="H129" s="83"/>
      <c r="I129" s="83"/>
      <c r="J129" s="83"/>
      <c r="K129" s="83"/>
      <c r="L129" s="83"/>
      <c r="M129" s="83"/>
    </row>
    <row r="130" spans="1:13" ht="15" customHeight="1" x14ac:dyDescent="0.25">
      <c r="A130" s="124" t="s">
        <v>146</v>
      </c>
      <c r="B130" s="127" t="s">
        <v>147</v>
      </c>
      <c r="C130" s="128"/>
      <c r="D130" s="128"/>
      <c r="E130" s="128"/>
      <c r="F130" s="63" t="s">
        <v>64</v>
      </c>
      <c r="G130" s="64"/>
      <c r="H130" s="65"/>
      <c r="I130" s="50" t="s">
        <v>96</v>
      </c>
      <c r="J130" s="51"/>
      <c r="K130" s="22">
        <v>0</v>
      </c>
      <c r="L130" s="23">
        <v>3</v>
      </c>
      <c r="M130" s="22">
        <f>K130*L130</f>
        <v>0</v>
      </c>
    </row>
    <row r="131" spans="1:13" ht="33" customHeight="1" x14ac:dyDescent="0.25">
      <c r="A131" s="125"/>
      <c r="B131" s="129"/>
      <c r="C131" s="130"/>
      <c r="D131" s="130"/>
      <c r="E131" s="130"/>
      <c r="F131" s="63" t="s">
        <v>66</v>
      </c>
      <c r="G131" s="64"/>
      <c r="H131" s="65"/>
      <c r="I131" s="52"/>
      <c r="J131" s="53"/>
      <c r="K131" s="22">
        <v>0</v>
      </c>
      <c r="L131" s="24">
        <v>3</v>
      </c>
      <c r="M131" s="22">
        <f>K131*L131</f>
        <v>0</v>
      </c>
    </row>
    <row r="132" spans="1:13" ht="13.8" x14ac:dyDescent="0.25">
      <c r="A132" s="233" t="s">
        <v>148</v>
      </c>
      <c r="B132" s="233"/>
      <c r="C132" s="233"/>
      <c r="D132" s="233"/>
      <c r="E132" s="233"/>
      <c r="F132" s="233"/>
      <c r="G132" s="233"/>
      <c r="H132" s="233"/>
      <c r="I132" s="233"/>
      <c r="J132" s="233"/>
      <c r="K132" s="233"/>
      <c r="L132" s="233"/>
      <c r="M132" s="233"/>
    </row>
    <row r="133" spans="1:13" ht="15" customHeight="1" x14ac:dyDescent="0.25">
      <c r="A133" s="124" t="s">
        <v>149</v>
      </c>
      <c r="B133" s="126" t="s">
        <v>150</v>
      </c>
      <c r="C133" s="126"/>
      <c r="D133" s="126"/>
      <c r="E133" s="126"/>
      <c r="F133" s="63" t="s">
        <v>64</v>
      </c>
      <c r="G133" s="64"/>
      <c r="H133" s="65"/>
      <c r="I133" s="50" t="s">
        <v>96</v>
      </c>
      <c r="J133" s="51"/>
      <c r="K133" s="22">
        <v>0</v>
      </c>
      <c r="L133" s="23">
        <v>3</v>
      </c>
      <c r="M133" s="22">
        <f>K133*L133</f>
        <v>0</v>
      </c>
    </row>
    <row r="134" spans="1:13" ht="33" customHeight="1" x14ac:dyDescent="0.25">
      <c r="A134" s="125"/>
      <c r="B134" s="126"/>
      <c r="C134" s="126"/>
      <c r="D134" s="126"/>
      <c r="E134" s="126"/>
      <c r="F134" s="63" t="s">
        <v>66</v>
      </c>
      <c r="G134" s="64"/>
      <c r="H134" s="65"/>
      <c r="I134" s="52"/>
      <c r="J134" s="53"/>
      <c r="K134" s="22">
        <v>0</v>
      </c>
      <c r="L134" s="24">
        <v>3</v>
      </c>
      <c r="M134" s="22">
        <f>K134*L134</f>
        <v>0</v>
      </c>
    </row>
    <row r="135" spans="1:13" ht="13.8" x14ac:dyDescent="0.25">
      <c r="A135" s="214" t="s">
        <v>151</v>
      </c>
      <c r="B135" s="215"/>
      <c r="C135" s="215"/>
      <c r="D135" s="215"/>
      <c r="E135" s="215"/>
      <c r="F135" s="215"/>
      <c r="G135" s="215"/>
      <c r="H135" s="215"/>
      <c r="I135" s="215"/>
      <c r="J135" s="215"/>
      <c r="K135" s="215"/>
      <c r="L135" s="215"/>
      <c r="M135" s="216"/>
    </row>
    <row r="136" spans="1:13" ht="28.5" customHeight="1" x14ac:dyDescent="0.25">
      <c r="A136" s="23" t="s">
        <v>152</v>
      </c>
      <c r="B136" s="226" t="s">
        <v>153</v>
      </c>
      <c r="C136" s="227"/>
      <c r="D136" s="227"/>
      <c r="E136" s="227"/>
      <c r="F136" s="227"/>
      <c r="G136" s="227"/>
      <c r="H136" s="228"/>
      <c r="I136" s="54" t="s">
        <v>154</v>
      </c>
      <c r="J136" s="55"/>
      <c r="K136" s="25">
        <v>0</v>
      </c>
      <c r="L136" s="24">
        <v>3</v>
      </c>
      <c r="M136" s="22">
        <f>K136*L136</f>
        <v>0</v>
      </c>
    </row>
    <row r="137" spans="1:13" ht="28.5" customHeight="1" x14ac:dyDescent="0.25">
      <c r="A137" s="60" t="s">
        <v>155</v>
      </c>
      <c r="B137" s="61"/>
      <c r="C137" s="61"/>
      <c r="D137" s="61"/>
      <c r="E137" s="61"/>
      <c r="F137" s="61"/>
      <c r="G137" s="61"/>
      <c r="H137" s="61"/>
      <c r="I137" s="61"/>
      <c r="J137" s="61"/>
      <c r="K137" s="61"/>
      <c r="L137" s="62"/>
      <c r="M137" s="10">
        <f>M63+M64+M65+M66+M67+M68+M70+M71+M72+M73+M74+M75+M76+M77+M79+M80+M81+M82+M83+M84+M85+M86+M88+M89+M91+M92+M94+M95+M96+M97+M98+M99+M100+M101+M102+M103+M104+M105+M107+M108+M109+M110+M111+M112+M113+M114+M116+M117+M118+M119+M120+M121+M123+M124+M125+M126+M127+M128+M130+M131+M133+M134+M136</f>
        <v>0</v>
      </c>
    </row>
    <row r="139" spans="1:13" ht="13.8" x14ac:dyDescent="0.25">
      <c r="A139" s="109" t="s">
        <v>156</v>
      </c>
      <c r="B139" s="110"/>
      <c r="C139" s="110"/>
      <c r="D139" s="110"/>
      <c r="E139" s="110"/>
      <c r="F139" s="110"/>
      <c r="G139" s="110"/>
      <c r="H139" s="110"/>
      <c r="I139" s="110"/>
      <c r="J139" s="110"/>
      <c r="K139" s="110"/>
      <c r="L139" s="110"/>
      <c r="M139" s="111"/>
    </row>
    <row r="140" spans="1:13" ht="44.25" customHeight="1" x14ac:dyDescent="0.25">
      <c r="A140" s="5" t="s">
        <v>30</v>
      </c>
      <c r="B140" s="69" t="s">
        <v>56</v>
      </c>
      <c r="C140" s="70"/>
      <c r="D140" s="70"/>
      <c r="E140" s="70"/>
      <c r="F140" s="70"/>
      <c r="G140" s="70"/>
      <c r="H140" s="71"/>
      <c r="I140" s="56" t="s">
        <v>32</v>
      </c>
      <c r="J140" s="57"/>
      <c r="K140" s="12" t="s">
        <v>70</v>
      </c>
      <c r="L140" s="3" t="s">
        <v>35</v>
      </c>
      <c r="M140" s="3" t="s">
        <v>36</v>
      </c>
    </row>
    <row r="141" spans="1:13" ht="13.8" x14ac:dyDescent="0.25">
      <c r="A141" s="33">
        <v>1</v>
      </c>
      <c r="B141" s="58">
        <v>2</v>
      </c>
      <c r="C141" s="140"/>
      <c r="D141" s="140"/>
      <c r="E141" s="140"/>
      <c r="F141" s="140"/>
      <c r="G141" s="140"/>
      <c r="H141" s="59"/>
      <c r="I141" s="58">
        <v>3</v>
      </c>
      <c r="J141" s="59"/>
      <c r="K141" s="33">
        <v>4</v>
      </c>
      <c r="L141" s="33">
        <v>5</v>
      </c>
      <c r="M141" s="33" t="s">
        <v>157</v>
      </c>
    </row>
    <row r="142" spans="1:13" ht="16.8" x14ac:dyDescent="0.25">
      <c r="A142" s="6" t="s">
        <v>158</v>
      </c>
      <c r="B142" s="141" t="s">
        <v>159</v>
      </c>
      <c r="C142" s="142"/>
      <c r="D142" s="142"/>
      <c r="E142" s="142"/>
      <c r="F142" s="142"/>
      <c r="G142" s="142"/>
      <c r="H142" s="143"/>
      <c r="I142" s="218" t="s">
        <v>47</v>
      </c>
      <c r="J142" s="219"/>
      <c r="K142" s="8">
        <v>0</v>
      </c>
      <c r="L142" s="21">
        <v>1</v>
      </c>
      <c r="M142" s="8">
        <f>K142*L142</f>
        <v>0</v>
      </c>
    </row>
    <row r="143" spans="1:13" ht="13.8" x14ac:dyDescent="0.25">
      <c r="A143" s="6" t="s">
        <v>160</v>
      </c>
      <c r="B143" s="75" t="s">
        <v>161</v>
      </c>
      <c r="C143" s="76"/>
      <c r="D143" s="76"/>
      <c r="E143" s="76"/>
      <c r="F143" s="76"/>
      <c r="G143" s="76"/>
      <c r="H143" s="77"/>
      <c r="I143" s="218" t="s">
        <v>47</v>
      </c>
      <c r="J143" s="219"/>
      <c r="K143" s="8">
        <v>0</v>
      </c>
      <c r="L143" s="21">
        <v>1</v>
      </c>
      <c r="M143" s="8">
        <f>K143*L143</f>
        <v>0</v>
      </c>
    </row>
    <row r="144" spans="1:13" ht="33" customHeight="1" x14ac:dyDescent="0.25">
      <c r="A144" s="60" t="s">
        <v>162</v>
      </c>
      <c r="B144" s="61"/>
      <c r="C144" s="61"/>
      <c r="D144" s="61"/>
      <c r="E144" s="61"/>
      <c r="F144" s="61"/>
      <c r="G144" s="61"/>
      <c r="H144" s="61"/>
      <c r="I144" s="61"/>
      <c r="J144" s="61"/>
      <c r="K144" s="61"/>
      <c r="L144" s="62"/>
      <c r="M144" s="10">
        <f>M142+M143</f>
        <v>0</v>
      </c>
    </row>
    <row r="147" spans="1:13" ht="13.8" x14ac:dyDescent="0.25">
      <c r="A147" s="109" t="s">
        <v>163</v>
      </c>
      <c r="B147" s="110"/>
      <c r="C147" s="110"/>
      <c r="D147" s="110"/>
      <c r="E147" s="110"/>
      <c r="F147" s="110"/>
      <c r="G147" s="110"/>
      <c r="H147" s="110"/>
      <c r="I147" s="110"/>
      <c r="J147" s="110"/>
      <c r="K147" s="110"/>
      <c r="L147" s="110"/>
      <c r="M147" s="111"/>
    </row>
    <row r="148" spans="1:13" ht="44.25" customHeight="1" x14ac:dyDescent="0.25">
      <c r="A148" s="5" t="s">
        <v>19</v>
      </c>
      <c r="B148" s="69" t="s">
        <v>56</v>
      </c>
      <c r="C148" s="70"/>
      <c r="D148" s="70"/>
      <c r="E148" s="70"/>
      <c r="F148" s="70"/>
      <c r="G148" s="70"/>
      <c r="H148" s="71"/>
      <c r="I148" s="220" t="s">
        <v>32</v>
      </c>
      <c r="J148" s="221"/>
      <c r="K148" s="15" t="s">
        <v>70</v>
      </c>
      <c r="L148" s="3" t="s">
        <v>35</v>
      </c>
      <c r="M148" s="3" t="s">
        <v>36</v>
      </c>
    </row>
    <row r="149" spans="1:13" ht="13.8" x14ac:dyDescent="0.25">
      <c r="A149" s="33">
        <v>1</v>
      </c>
      <c r="B149" s="58">
        <v>2</v>
      </c>
      <c r="C149" s="140"/>
      <c r="D149" s="140"/>
      <c r="E149" s="140"/>
      <c r="F149" s="140"/>
      <c r="G149" s="140"/>
      <c r="H149" s="59"/>
      <c r="I149" s="58">
        <v>3</v>
      </c>
      <c r="J149" s="59"/>
      <c r="K149" s="34">
        <v>4</v>
      </c>
      <c r="L149" s="33">
        <v>5</v>
      </c>
      <c r="M149" s="33" t="s">
        <v>157</v>
      </c>
    </row>
    <row r="150" spans="1:13" ht="17.25" customHeight="1" x14ac:dyDescent="0.25">
      <c r="A150" s="6" t="s">
        <v>164</v>
      </c>
      <c r="B150" s="66" t="s">
        <v>165</v>
      </c>
      <c r="C150" s="67"/>
      <c r="D150" s="67"/>
      <c r="E150" s="67"/>
      <c r="F150" s="67"/>
      <c r="G150" s="67"/>
      <c r="H150" s="68"/>
      <c r="I150" s="218" t="s">
        <v>47</v>
      </c>
      <c r="J150" s="219"/>
      <c r="K150" s="13">
        <v>0</v>
      </c>
      <c r="L150" s="21">
        <v>5</v>
      </c>
      <c r="M150" s="8">
        <f t="shared" ref="M150:M151" si="9">K150*L150</f>
        <v>0</v>
      </c>
    </row>
    <row r="151" spans="1:13" ht="17.25" customHeight="1" x14ac:dyDescent="0.25">
      <c r="A151" s="6" t="s">
        <v>166</v>
      </c>
      <c r="B151" s="66" t="s">
        <v>167</v>
      </c>
      <c r="C151" s="67"/>
      <c r="D151" s="67"/>
      <c r="E151" s="67"/>
      <c r="F151" s="67"/>
      <c r="G151" s="67"/>
      <c r="H151" s="68"/>
      <c r="I151" s="218" t="s">
        <v>47</v>
      </c>
      <c r="J151" s="219"/>
      <c r="K151" s="13">
        <v>0</v>
      </c>
      <c r="L151" s="21">
        <v>3</v>
      </c>
      <c r="M151" s="8">
        <f t="shared" si="9"/>
        <v>0</v>
      </c>
    </row>
    <row r="152" spans="1:13" ht="35.25" customHeight="1" x14ac:dyDescent="0.25">
      <c r="A152" s="60" t="s">
        <v>168</v>
      </c>
      <c r="B152" s="61"/>
      <c r="C152" s="61"/>
      <c r="D152" s="61"/>
      <c r="E152" s="61"/>
      <c r="F152" s="61"/>
      <c r="G152" s="61"/>
      <c r="H152" s="61"/>
      <c r="I152" s="61"/>
      <c r="J152" s="61"/>
      <c r="K152" s="61"/>
      <c r="L152" s="62"/>
      <c r="M152" s="10">
        <f>M150+M151</f>
        <v>0</v>
      </c>
    </row>
    <row r="154" spans="1:13" ht="13.8" x14ac:dyDescent="0.25">
      <c r="A154" s="210" t="s">
        <v>169</v>
      </c>
      <c r="B154" s="210"/>
      <c r="C154" s="210"/>
      <c r="D154" s="210"/>
      <c r="E154" s="210"/>
      <c r="F154" s="210"/>
      <c r="G154" s="210"/>
      <c r="H154" s="210"/>
      <c r="I154" s="210"/>
      <c r="J154" s="210"/>
      <c r="K154" s="210"/>
      <c r="L154" s="210"/>
      <c r="M154" s="210"/>
    </row>
    <row r="155" spans="1:13" ht="41.4" x14ac:dyDescent="0.25">
      <c r="A155" s="3" t="s">
        <v>30</v>
      </c>
      <c r="B155" s="69" t="s">
        <v>56</v>
      </c>
      <c r="C155" s="70"/>
      <c r="D155" s="70"/>
      <c r="E155" s="70"/>
      <c r="F155" s="70"/>
      <c r="G155" s="70"/>
      <c r="H155" s="71"/>
      <c r="I155" s="220" t="s">
        <v>32</v>
      </c>
      <c r="J155" s="221"/>
      <c r="K155" s="15" t="s">
        <v>70</v>
      </c>
      <c r="L155" s="3" t="s">
        <v>35</v>
      </c>
      <c r="M155" s="3" t="s">
        <v>36</v>
      </c>
    </row>
    <row r="156" spans="1:13" ht="13.8" x14ac:dyDescent="0.25">
      <c r="A156" s="30">
        <v>1</v>
      </c>
      <c r="B156" s="72">
        <v>2</v>
      </c>
      <c r="C156" s="73"/>
      <c r="D156" s="73"/>
      <c r="E156" s="73"/>
      <c r="F156" s="73"/>
      <c r="G156" s="73"/>
      <c r="H156" s="74"/>
      <c r="I156" s="79">
        <v>3</v>
      </c>
      <c r="J156" s="80"/>
      <c r="K156" s="32">
        <v>4</v>
      </c>
      <c r="L156" s="31">
        <v>5</v>
      </c>
      <c r="M156" s="33" t="s">
        <v>157</v>
      </c>
    </row>
    <row r="157" spans="1:13" ht="13.8" x14ac:dyDescent="0.25">
      <c r="A157" s="6" t="s">
        <v>170</v>
      </c>
      <c r="B157" s="75" t="s">
        <v>171</v>
      </c>
      <c r="C157" s="76"/>
      <c r="D157" s="76"/>
      <c r="E157" s="76"/>
      <c r="F157" s="76"/>
      <c r="G157" s="76"/>
      <c r="H157" s="77"/>
      <c r="I157" s="44" t="s">
        <v>172</v>
      </c>
      <c r="J157" s="45"/>
      <c r="K157" s="13">
        <v>0</v>
      </c>
      <c r="L157" s="21">
        <v>5</v>
      </c>
      <c r="M157" s="8">
        <f>K157*L157</f>
        <v>0</v>
      </c>
    </row>
    <row r="158" spans="1:13" ht="13.8" x14ac:dyDescent="0.25">
      <c r="A158" s="6" t="s">
        <v>173</v>
      </c>
      <c r="B158" s="75" t="s">
        <v>174</v>
      </c>
      <c r="C158" s="76"/>
      <c r="D158" s="76"/>
      <c r="E158" s="76"/>
      <c r="F158" s="76"/>
      <c r="G158" s="76"/>
      <c r="H158" s="77"/>
      <c r="I158" s="44" t="s">
        <v>172</v>
      </c>
      <c r="J158" s="45"/>
      <c r="K158" s="13">
        <v>0</v>
      </c>
      <c r="L158" s="21">
        <v>4</v>
      </c>
      <c r="M158" s="8">
        <f t="shared" ref="M158:M159" si="10">K158*L158</f>
        <v>0</v>
      </c>
    </row>
    <row r="159" spans="1:13" ht="13.8" x14ac:dyDescent="0.25">
      <c r="A159" s="6" t="s">
        <v>175</v>
      </c>
      <c r="B159" s="75" t="s">
        <v>176</v>
      </c>
      <c r="C159" s="76"/>
      <c r="D159" s="76"/>
      <c r="E159" s="76"/>
      <c r="F159" s="76"/>
      <c r="G159" s="76"/>
      <c r="H159" s="77"/>
      <c r="I159" s="44" t="s">
        <v>172</v>
      </c>
      <c r="J159" s="45"/>
      <c r="K159" s="13">
        <v>0</v>
      </c>
      <c r="L159" s="21">
        <v>1</v>
      </c>
      <c r="M159" s="8">
        <f t="shared" si="10"/>
        <v>0</v>
      </c>
    </row>
    <row r="160" spans="1:13" ht="36" customHeight="1" x14ac:dyDescent="0.25">
      <c r="A160" s="60" t="s">
        <v>177</v>
      </c>
      <c r="B160" s="61"/>
      <c r="C160" s="61"/>
      <c r="D160" s="61"/>
      <c r="E160" s="61"/>
      <c r="F160" s="61"/>
      <c r="G160" s="61"/>
      <c r="H160" s="61"/>
      <c r="I160" s="61"/>
      <c r="J160" s="61"/>
      <c r="K160" s="61"/>
      <c r="L160" s="62"/>
      <c r="M160" s="10">
        <f>M157+M158+M159</f>
        <v>0</v>
      </c>
    </row>
    <row r="162" spans="1:13" ht="13.8" x14ac:dyDescent="0.25">
      <c r="A162" s="169" t="s">
        <v>178</v>
      </c>
      <c r="B162" s="169"/>
      <c r="C162" s="169"/>
      <c r="D162" s="169"/>
      <c r="E162" s="169"/>
      <c r="F162" s="169"/>
      <c r="G162" s="169"/>
      <c r="H162" s="169"/>
      <c r="I162" s="169"/>
      <c r="J162" s="169"/>
      <c r="K162" s="169"/>
    </row>
    <row r="163" spans="1:13" ht="13.8" x14ac:dyDescent="0.25">
      <c r="A163" s="16" t="s">
        <v>19</v>
      </c>
      <c r="B163" s="109" t="s">
        <v>179</v>
      </c>
      <c r="C163" s="110"/>
      <c r="D163" s="110"/>
      <c r="E163" s="110"/>
      <c r="F163" s="110"/>
      <c r="G163" s="110"/>
      <c r="H163" s="110"/>
      <c r="I163" s="110"/>
      <c r="J163" s="110"/>
      <c r="K163" s="111"/>
      <c r="L163" s="147" t="s">
        <v>180</v>
      </c>
      <c r="M163" s="148"/>
    </row>
    <row r="164" spans="1:13" ht="13.8" x14ac:dyDescent="0.25">
      <c r="A164" s="33">
        <v>1</v>
      </c>
      <c r="B164" s="58">
        <v>2</v>
      </c>
      <c r="C164" s="140"/>
      <c r="D164" s="140"/>
      <c r="E164" s="140"/>
      <c r="F164" s="140"/>
      <c r="G164" s="140"/>
      <c r="H164" s="140"/>
      <c r="I164" s="140"/>
      <c r="J164" s="140"/>
      <c r="K164" s="59"/>
      <c r="L164" s="72">
        <v>3</v>
      </c>
      <c r="M164" s="74"/>
    </row>
    <row r="165" spans="1:13" ht="13.8" x14ac:dyDescent="0.25">
      <c r="A165" s="14" t="s">
        <v>181</v>
      </c>
      <c r="B165" s="141" t="s">
        <v>182</v>
      </c>
      <c r="C165" s="142"/>
      <c r="D165" s="142"/>
      <c r="E165" s="142"/>
      <c r="F165" s="142"/>
      <c r="G165" s="142"/>
      <c r="H165" s="142"/>
      <c r="I165" s="142"/>
      <c r="J165" s="142"/>
      <c r="K165" s="143"/>
      <c r="L165" s="149">
        <f>M46</f>
        <v>0</v>
      </c>
      <c r="M165" s="45"/>
    </row>
    <row r="166" spans="1:13" ht="13.8" x14ac:dyDescent="0.25">
      <c r="A166" s="14" t="s">
        <v>183</v>
      </c>
      <c r="B166" s="141" t="s">
        <v>184</v>
      </c>
      <c r="C166" s="142"/>
      <c r="D166" s="142"/>
      <c r="E166" s="142"/>
      <c r="F166" s="142"/>
      <c r="G166" s="142"/>
      <c r="H166" s="142"/>
      <c r="I166" s="142"/>
      <c r="J166" s="142"/>
      <c r="K166" s="143"/>
      <c r="L166" s="149">
        <f>M57</f>
        <v>0</v>
      </c>
      <c r="M166" s="45"/>
    </row>
    <row r="167" spans="1:13" ht="13.8" x14ac:dyDescent="0.25">
      <c r="A167" s="14" t="s">
        <v>185</v>
      </c>
      <c r="B167" s="141" t="s">
        <v>186</v>
      </c>
      <c r="C167" s="142"/>
      <c r="D167" s="142"/>
      <c r="E167" s="142"/>
      <c r="F167" s="142"/>
      <c r="G167" s="142"/>
      <c r="H167" s="142"/>
      <c r="I167" s="142"/>
      <c r="J167" s="142"/>
      <c r="K167" s="143"/>
      <c r="L167" s="149">
        <f>M137</f>
        <v>0</v>
      </c>
      <c r="M167" s="45"/>
    </row>
    <row r="168" spans="1:13" ht="13.8" x14ac:dyDescent="0.25">
      <c r="A168" s="14" t="s">
        <v>187</v>
      </c>
      <c r="B168" s="141" t="s">
        <v>188</v>
      </c>
      <c r="C168" s="142"/>
      <c r="D168" s="142"/>
      <c r="E168" s="142"/>
      <c r="F168" s="142"/>
      <c r="G168" s="142"/>
      <c r="H168" s="142"/>
      <c r="I168" s="142"/>
      <c r="J168" s="142"/>
      <c r="K168" s="143"/>
      <c r="L168" s="149">
        <f>M144</f>
        <v>0</v>
      </c>
      <c r="M168" s="45"/>
    </row>
    <row r="169" spans="1:13" ht="13.8" x14ac:dyDescent="0.25">
      <c r="A169" s="14" t="s">
        <v>189</v>
      </c>
      <c r="B169" s="141" t="s">
        <v>190</v>
      </c>
      <c r="C169" s="142"/>
      <c r="D169" s="142"/>
      <c r="E169" s="142"/>
      <c r="F169" s="142"/>
      <c r="G169" s="142"/>
      <c r="H169" s="142"/>
      <c r="I169" s="142"/>
      <c r="J169" s="142"/>
      <c r="K169" s="143"/>
      <c r="L169" s="149">
        <f>M152</f>
        <v>0</v>
      </c>
      <c r="M169" s="45"/>
    </row>
    <row r="170" spans="1:13" ht="13.8" x14ac:dyDescent="0.25">
      <c r="A170" s="14" t="s">
        <v>191</v>
      </c>
      <c r="B170" s="211" t="s">
        <v>192</v>
      </c>
      <c r="C170" s="212"/>
      <c r="D170" s="212"/>
      <c r="E170" s="212"/>
      <c r="F170" s="212"/>
      <c r="G170" s="212"/>
      <c r="H170" s="212"/>
      <c r="I170" s="212"/>
      <c r="J170" s="212"/>
      <c r="K170" s="213"/>
      <c r="L170" s="149">
        <f>M160</f>
        <v>0</v>
      </c>
      <c r="M170" s="45"/>
    </row>
    <row r="171" spans="1:13" ht="13.8" x14ac:dyDescent="0.25">
      <c r="A171" s="144" t="s">
        <v>193</v>
      </c>
      <c r="B171" s="145"/>
      <c r="C171" s="145"/>
      <c r="D171" s="145"/>
      <c r="E171" s="145"/>
      <c r="F171" s="145"/>
      <c r="G171" s="145"/>
      <c r="H171" s="145"/>
      <c r="I171" s="145"/>
      <c r="J171" s="145"/>
      <c r="K171" s="146"/>
      <c r="L171" s="138">
        <f>L165+L166+L167+L168+L169+L170</f>
        <v>0</v>
      </c>
      <c r="M171" s="139"/>
    </row>
    <row r="172" spans="1:13" s="17" customFormat="1" ht="16.5" customHeight="1" x14ac:dyDescent="0.35">
      <c r="A172" s="217" t="s">
        <v>194</v>
      </c>
      <c r="B172" s="217"/>
      <c r="C172" s="217"/>
      <c r="D172" s="217"/>
      <c r="E172" s="217"/>
      <c r="F172" s="217"/>
      <c r="G172" s="217"/>
      <c r="H172" s="217"/>
      <c r="I172" s="217"/>
      <c r="J172" s="38"/>
    </row>
    <row r="173" spans="1:13" s="17" customFormat="1" ht="13.5" customHeight="1" x14ac:dyDescent="0.3">
      <c r="A173" s="18" t="s">
        <v>195</v>
      </c>
    </row>
    <row r="175" spans="1:13" ht="13.8" x14ac:dyDescent="0.25">
      <c r="A175" s="209" t="s">
        <v>196</v>
      </c>
      <c r="B175" s="209"/>
      <c r="C175" s="209"/>
      <c r="D175" s="209"/>
      <c r="E175" s="209"/>
      <c r="F175" s="209"/>
      <c r="G175" s="209"/>
      <c r="H175" s="209"/>
      <c r="I175" s="209"/>
      <c r="J175" s="209"/>
      <c r="K175" s="209"/>
    </row>
    <row r="176" spans="1:13" ht="13.8" x14ac:dyDescent="0.25">
      <c r="A176" s="209" t="s">
        <v>197</v>
      </c>
      <c r="B176" s="209"/>
      <c r="C176" s="209"/>
      <c r="D176" s="209"/>
      <c r="E176" s="209"/>
      <c r="F176" s="209"/>
      <c r="G176" s="209"/>
      <c r="H176" s="209"/>
      <c r="I176" s="209"/>
      <c r="J176" s="209"/>
      <c r="K176" s="209"/>
    </row>
    <row r="177" spans="1:13" ht="13.8" x14ac:dyDescent="0.25">
      <c r="A177" s="209" t="s">
        <v>198</v>
      </c>
      <c r="B177" s="209"/>
      <c r="C177" s="209"/>
      <c r="D177" s="209"/>
      <c r="E177" s="209"/>
      <c r="F177" s="209"/>
      <c r="G177" s="209"/>
      <c r="H177" s="209"/>
      <c r="I177" s="209"/>
      <c r="J177" s="209"/>
      <c r="K177" s="209"/>
    </row>
    <row r="178" spans="1:13" ht="13.8" x14ac:dyDescent="0.25">
      <c r="A178" s="209" t="s">
        <v>199</v>
      </c>
      <c r="B178" s="209"/>
      <c r="C178" s="209"/>
      <c r="D178" s="209"/>
      <c r="E178" s="209"/>
      <c r="F178" s="209"/>
      <c r="G178" s="209"/>
      <c r="H178" s="209"/>
      <c r="I178" s="209"/>
      <c r="J178" s="209"/>
      <c r="K178" s="209"/>
    </row>
    <row r="179" spans="1:13" ht="13.8" x14ac:dyDescent="0.25">
      <c r="A179" s="209" t="s">
        <v>200</v>
      </c>
      <c r="B179" s="209"/>
      <c r="C179" s="209"/>
      <c r="D179" s="209"/>
      <c r="E179" s="209"/>
      <c r="F179" s="209"/>
      <c r="G179" s="209"/>
      <c r="H179" s="209"/>
      <c r="I179" s="209"/>
      <c r="J179" s="209"/>
      <c r="K179" s="209"/>
    </row>
    <row r="180" spans="1:13" ht="13.8" x14ac:dyDescent="0.25">
      <c r="A180" s="209" t="s">
        <v>201</v>
      </c>
      <c r="B180" s="209"/>
      <c r="C180" s="209"/>
      <c r="D180" s="209"/>
      <c r="E180" s="209"/>
      <c r="F180" s="209"/>
      <c r="G180" s="209"/>
      <c r="H180" s="209"/>
      <c r="I180" s="209"/>
      <c r="J180" s="209"/>
      <c r="K180" s="209"/>
    </row>
    <row r="181" spans="1:13" ht="13.8" x14ac:dyDescent="0.25">
      <c r="A181" s="19"/>
      <c r="B181" s="19"/>
      <c r="C181" s="19"/>
      <c r="D181" s="19"/>
      <c r="E181" s="19"/>
      <c r="F181" s="19"/>
      <c r="G181" s="19"/>
      <c r="H181" s="19"/>
      <c r="I181" s="19"/>
      <c r="J181" s="19"/>
      <c r="K181" s="19"/>
    </row>
    <row r="182" spans="1:13" ht="13.8" x14ac:dyDescent="0.25">
      <c r="A182" s="88" t="s">
        <v>202</v>
      </c>
      <c r="B182" s="88"/>
      <c r="C182" s="88"/>
      <c r="D182" s="88"/>
      <c r="E182" s="88"/>
      <c r="F182" s="88"/>
      <c r="G182" s="88"/>
      <c r="H182" s="88"/>
      <c r="I182" s="88"/>
      <c r="J182" s="88"/>
      <c r="K182" s="88"/>
    </row>
    <row r="183" spans="1:13" ht="13.8" x14ac:dyDescent="0.25">
      <c r="A183" s="6" t="s">
        <v>30</v>
      </c>
      <c r="B183" s="218" t="s">
        <v>203</v>
      </c>
      <c r="C183" s="223"/>
      <c r="D183" s="223"/>
      <c r="E183" s="223"/>
      <c r="F183" s="223"/>
      <c r="G183" s="223"/>
      <c r="H183" s="223"/>
      <c r="I183" s="223"/>
      <c r="J183" s="223"/>
      <c r="K183" s="219"/>
      <c r="L183" s="44" t="s">
        <v>204</v>
      </c>
      <c r="M183" s="45"/>
    </row>
    <row r="184" spans="1:13" ht="13.8" x14ac:dyDescent="0.25">
      <c r="A184" s="6" t="s">
        <v>22</v>
      </c>
      <c r="B184" s="44"/>
      <c r="C184" s="81"/>
      <c r="D184" s="81"/>
      <c r="E184" s="81"/>
      <c r="F184" s="81"/>
      <c r="G184" s="81"/>
      <c r="H184" s="81"/>
      <c r="I184" s="81"/>
      <c r="J184" s="81"/>
      <c r="K184" s="45"/>
      <c r="L184" s="44"/>
      <c r="M184" s="45"/>
    </row>
    <row r="185" spans="1:13" ht="13.8" x14ac:dyDescent="0.25">
      <c r="A185" s="6" t="s">
        <v>23</v>
      </c>
      <c r="B185" s="44"/>
      <c r="C185" s="81"/>
      <c r="D185" s="81"/>
      <c r="E185" s="81"/>
      <c r="F185" s="81"/>
      <c r="G185" s="81"/>
      <c r="H185" s="81"/>
      <c r="I185" s="81"/>
      <c r="J185" s="81"/>
      <c r="K185" s="45"/>
      <c r="L185" s="44"/>
      <c r="M185" s="45"/>
    </row>
    <row r="187" spans="1:13" ht="13.8" x14ac:dyDescent="0.25">
      <c r="A187" s="88" t="s">
        <v>205</v>
      </c>
      <c r="B187" s="88"/>
      <c r="C187" s="88"/>
      <c r="D187" s="88"/>
      <c r="E187" s="88"/>
      <c r="F187" s="88"/>
      <c r="G187" s="88"/>
      <c r="H187" s="88"/>
      <c r="I187" s="88"/>
      <c r="J187" s="88"/>
      <c r="K187" s="88"/>
    </row>
    <row r="188" spans="1:13" ht="31.5" customHeight="1" x14ac:dyDescent="0.25">
      <c r="A188" s="6" t="s">
        <v>19</v>
      </c>
      <c r="B188" s="155" t="s">
        <v>206</v>
      </c>
      <c r="C188" s="155"/>
      <c r="D188" s="155"/>
      <c r="E188" s="155"/>
      <c r="F188" s="155"/>
      <c r="G188" s="155"/>
      <c r="H188" s="155"/>
      <c r="I188" s="155"/>
      <c r="J188" s="26"/>
      <c r="K188" s="224" t="s">
        <v>207</v>
      </c>
      <c r="L188" s="224"/>
      <c r="M188" s="224"/>
    </row>
    <row r="189" spans="1:13" ht="13.8" x14ac:dyDescent="0.25">
      <c r="A189" s="6" t="s">
        <v>22</v>
      </c>
      <c r="B189" s="161"/>
      <c r="C189" s="161"/>
      <c r="D189" s="161"/>
      <c r="E189" s="161"/>
      <c r="F189" s="161"/>
      <c r="G189" s="161"/>
      <c r="H189" s="161"/>
      <c r="I189" s="161"/>
      <c r="J189" s="14"/>
      <c r="K189" s="161"/>
      <c r="L189" s="161"/>
      <c r="M189" s="161"/>
    </row>
    <row r="190" spans="1:13" ht="13.8" x14ac:dyDescent="0.25">
      <c r="A190" s="6" t="s">
        <v>23</v>
      </c>
      <c r="B190" s="161"/>
      <c r="C190" s="161"/>
      <c r="D190" s="161"/>
      <c r="E190" s="161"/>
      <c r="F190" s="161"/>
      <c r="G190" s="161"/>
      <c r="H190" s="161"/>
      <c r="I190" s="161"/>
      <c r="J190" s="14"/>
      <c r="K190" s="161"/>
      <c r="L190" s="161"/>
      <c r="M190" s="161"/>
    </row>
    <row r="191" spans="1:13" ht="28.5" customHeight="1" x14ac:dyDescent="0.25">
      <c r="A191" s="225" t="s">
        <v>208</v>
      </c>
      <c r="B191" s="225"/>
      <c r="C191" s="225"/>
      <c r="D191" s="225"/>
      <c r="E191" s="225"/>
      <c r="F191" s="225"/>
      <c r="G191" s="225"/>
      <c r="H191" s="225"/>
      <c r="I191" s="225"/>
      <c r="J191" s="225"/>
      <c r="K191" s="225"/>
      <c r="L191" s="225"/>
      <c r="M191" s="225"/>
    </row>
    <row r="192" spans="1:13" ht="13.8" x14ac:dyDescent="0.25">
      <c r="A192" s="20"/>
      <c r="B192" s="20"/>
      <c r="C192" s="20"/>
      <c r="D192" s="20"/>
      <c r="E192" s="20"/>
      <c r="F192" s="20"/>
      <c r="G192" s="20"/>
      <c r="H192" s="20"/>
      <c r="I192" s="20"/>
      <c r="J192" s="20"/>
      <c r="K192" s="20"/>
    </row>
    <row r="193" spans="1:11" ht="13.8" x14ac:dyDescent="0.25">
      <c r="A193" s="82"/>
      <c r="B193" s="82"/>
      <c r="C193" s="82"/>
      <c r="E193" s="82"/>
      <c r="F193" s="82"/>
      <c r="I193" s="82"/>
      <c r="J193" s="82"/>
      <c r="K193" s="82"/>
    </row>
    <row r="194" spans="1:11" ht="13.8" x14ac:dyDescent="0.25">
      <c r="A194" s="158" t="s">
        <v>209</v>
      </c>
      <c r="B194" s="158"/>
      <c r="C194" s="158"/>
      <c r="E194" s="158" t="s">
        <v>210</v>
      </c>
      <c r="F194" s="158"/>
      <c r="I194" s="222" t="s">
        <v>211</v>
      </c>
      <c r="J194" s="222"/>
      <c r="K194" s="222"/>
    </row>
  </sheetData>
  <sheetProtection selectLockedCells="1"/>
  <mergeCells count="328">
    <mergeCell ref="B148:H148"/>
    <mergeCell ref="B149:H149"/>
    <mergeCell ref="F118:H118"/>
    <mergeCell ref="F119:H119"/>
    <mergeCell ref="F120:H120"/>
    <mergeCell ref="F123:H123"/>
    <mergeCell ref="F124:H124"/>
    <mergeCell ref="F125:H125"/>
    <mergeCell ref="F126:H126"/>
    <mergeCell ref="F127:H127"/>
    <mergeCell ref="F128:H128"/>
    <mergeCell ref="B123:E124"/>
    <mergeCell ref="B125:E126"/>
    <mergeCell ref="B127:E128"/>
    <mergeCell ref="A132:M132"/>
    <mergeCell ref="F104:H104"/>
    <mergeCell ref="F105:H105"/>
    <mergeCell ref="F107:H107"/>
    <mergeCell ref="F108:H108"/>
    <mergeCell ref="F109:H109"/>
    <mergeCell ref="B136:H136"/>
    <mergeCell ref="B140:H140"/>
    <mergeCell ref="B141:H141"/>
    <mergeCell ref="B142:H142"/>
    <mergeCell ref="A194:C194"/>
    <mergeCell ref="E193:F193"/>
    <mergeCell ref="E194:F194"/>
    <mergeCell ref="I193:K193"/>
    <mergeCell ref="I194:K194"/>
    <mergeCell ref="A182:K182"/>
    <mergeCell ref="A187:K187"/>
    <mergeCell ref="B183:K183"/>
    <mergeCell ref="B184:K184"/>
    <mergeCell ref="B185:K185"/>
    <mergeCell ref="K188:M188"/>
    <mergeCell ref="A193:C193"/>
    <mergeCell ref="B190:I190"/>
    <mergeCell ref="A191:M191"/>
    <mergeCell ref="L184:M184"/>
    <mergeCell ref="K189:M189"/>
    <mergeCell ref="K190:M190"/>
    <mergeCell ref="L185:M185"/>
    <mergeCell ref="L183:M183"/>
    <mergeCell ref="B188:I188"/>
    <mergeCell ref="B189:I189"/>
    <mergeCell ref="A180:K180"/>
    <mergeCell ref="A154:M154"/>
    <mergeCell ref="B170:K170"/>
    <mergeCell ref="L170:M170"/>
    <mergeCell ref="A160:L160"/>
    <mergeCell ref="A179:K179"/>
    <mergeCell ref="A147:M147"/>
    <mergeCell ref="A135:M135"/>
    <mergeCell ref="A177:K177"/>
    <mergeCell ref="A172:I172"/>
    <mergeCell ref="A178:K178"/>
    <mergeCell ref="A152:L152"/>
    <mergeCell ref="A175:K175"/>
    <mergeCell ref="A162:K162"/>
    <mergeCell ref="A176:K176"/>
    <mergeCell ref="B159:H159"/>
    <mergeCell ref="I142:J142"/>
    <mergeCell ref="I143:J143"/>
    <mergeCell ref="I148:J148"/>
    <mergeCell ref="I149:J149"/>
    <mergeCell ref="I150:J150"/>
    <mergeCell ref="I151:J151"/>
    <mergeCell ref="I155:J155"/>
    <mergeCell ref="L169:M169"/>
    <mergeCell ref="F77:H77"/>
    <mergeCell ref="I70:J71"/>
    <mergeCell ref="I72:J73"/>
    <mergeCell ref="I74:J75"/>
    <mergeCell ref="I76:J77"/>
    <mergeCell ref="A70:A71"/>
    <mergeCell ref="A72:A73"/>
    <mergeCell ref="A74:A75"/>
    <mergeCell ref="F70:H70"/>
    <mergeCell ref="F71:H71"/>
    <mergeCell ref="F72:H72"/>
    <mergeCell ref="F73:H73"/>
    <mergeCell ref="F74:H74"/>
    <mergeCell ref="F75:H75"/>
    <mergeCell ref="A76:A77"/>
    <mergeCell ref="B76:E77"/>
    <mergeCell ref="F60:H60"/>
    <mergeCell ref="F61:H61"/>
    <mergeCell ref="F63:H63"/>
    <mergeCell ref="F64:H64"/>
    <mergeCell ref="F65:H65"/>
    <mergeCell ref="F66:H66"/>
    <mergeCell ref="F67:H67"/>
    <mergeCell ref="F68:H68"/>
    <mergeCell ref="F76:H76"/>
    <mergeCell ref="A59:M59"/>
    <mergeCell ref="A69:M69"/>
    <mergeCell ref="A78:M78"/>
    <mergeCell ref="A57:L57"/>
    <mergeCell ref="A46:L46"/>
    <mergeCell ref="A62:M62"/>
    <mergeCell ref="B79:E80"/>
    <mergeCell ref="B81:E82"/>
    <mergeCell ref="K38:K40"/>
    <mergeCell ref="B53:B56"/>
    <mergeCell ref="A49:A51"/>
    <mergeCell ref="B49:B51"/>
    <mergeCell ref="C49:C51"/>
    <mergeCell ref="B70:E71"/>
    <mergeCell ref="B72:E73"/>
    <mergeCell ref="B74:E75"/>
    <mergeCell ref="B65:E66"/>
    <mergeCell ref="B63:E64"/>
    <mergeCell ref="B67:E68"/>
    <mergeCell ref="K49:K51"/>
    <mergeCell ref="D52:E52"/>
    <mergeCell ref="A63:A64"/>
    <mergeCell ref="A65:A66"/>
    <mergeCell ref="A67:A68"/>
    <mergeCell ref="B38:D40"/>
    <mergeCell ref="B42:D42"/>
    <mergeCell ref="B41:D41"/>
    <mergeCell ref="B43:D43"/>
    <mergeCell ref="B44:D44"/>
    <mergeCell ref="B45:D45"/>
    <mergeCell ref="D49:E51"/>
    <mergeCell ref="A48:M48"/>
    <mergeCell ref="L49:L51"/>
    <mergeCell ref="M49:M51"/>
    <mergeCell ref="L38:L40"/>
    <mergeCell ref="M38:M40"/>
    <mergeCell ref="A38:A40"/>
    <mergeCell ref="E38:E40"/>
    <mergeCell ref="B61:E61"/>
    <mergeCell ref="D2:G2"/>
    <mergeCell ref="A9:M9"/>
    <mergeCell ref="A10:M10"/>
    <mergeCell ref="A8:B8"/>
    <mergeCell ref="A16:K16"/>
    <mergeCell ref="A17:D17"/>
    <mergeCell ref="A18:D18"/>
    <mergeCell ref="A36:M36"/>
    <mergeCell ref="A37:M37"/>
    <mergeCell ref="A23:M23"/>
    <mergeCell ref="A24:D24"/>
    <mergeCell ref="A25:D25"/>
    <mergeCell ref="A26:D26"/>
    <mergeCell ref="E24:M24"/>
    <mergeCell ref="E25:M25"/>
    <mergeCell ref="E26:M26"/>
    <mergeCell ref="A28:M28"/>
    <mergeCell ref="B29:E29"/>
    <mergeCell ref="F29:M29"/>
    <mergeCell ref="E20:M20"/>
    <mergeCell ref="E21:M21"/>
    <mergeCell ref="A4:M4"/>
    <mergeCell ref="A19:D19"/>
    <mergeCell ref="A20:D20"/>
    <mergeCell ref="A21:D21"/>
    <mergeCell ref="B60:E60"/>
    <mergeCell ref="A53:A56"/>
    <mergeCell ref="D55:E56"/>
    <mergeCell ref="D53:E54"/>
    <mergeCell ref="B30:E30"/>
    <mergeCell ref="K1:M1"/>
    <mergeCell ref="A6:C6"/>
    <mergeCell ref="A7:C7"/>
    <mergeCell ref="D13:G13"/>
    <mergeCell ref="D14:G14"/>
    <mergeCell ref="E17:M17"/>
    <mergeCell ref="E18:M18"/>
    <mergeCell ref="E19:M19"/>
    <mergeCell ref="A33:M33"/>
    <mergeCell ref="A34:M34"/>
    <mergeCell ref="A35:M35"/>
    <mergeCell ref="D12:G12"/>
    <mergeCell ref="F30:M30"/>
    <mergeCell ref="B31:E31"/>
    <mergeCell ref="F31:M31"/>
    <mergeCell ref="A32:M32"/>
    <mergeCell ref="F86:H86"/>
    <mergeCell ref="F79:H79"/>
    <mergeCell ref="F80:H80"/>
    <mergeCell ref="L171:M171"/>
    <mergeCell ref="B163:K163"/>
    <mergeCell ref="B164:K164"/>
    <mergeCell ref="B165:K165"/>
    <mergeCell ref="B166:K166"/>
    <mergeCell ref="B167:K167"/>
    <mergeCell ref="B168:K168"/>
    <mergeCell ref="B169:K169"/>
    <mergeCell ref="A171:K171"/>
    <mergeCell ref="L163:M163"/>
    <mergeCell ref="L164:M164"/>
    <mergeCell ref="L165:M165"/>
    <mergeCell ref="L166:M166"/>
    <mergeCell ref="L167:M167"/>
    <mergeCell ref="L168:M168"/>
    <mergeCell ref="A79:A80"/>
    <mergeCell ref="A81:A82"/>
    <mergeCell ref="A83:A84"/>
    <mergeCell ref="F100:H100"/>
    <mergeCell ref="F101:H101"/>
    <mergeCell ref="F102:H102"/>
    <mergeCell ref="F112:H112"/>
    <mergeCell ref="F113:H113"/>
    <mergeCell ref="F114:H114"/>
    <mergeCell ref="F116:H116"/>
    <mergeCell ref="F117:H117"/>
    <mergeCell ref="B91:E92"/>
    <mergeCell ref="A133:A134"/>
    <mergeCell ref="B133:E134"/>
    <mergeCell ref="A130:A131"/>
    <mergeCell ref="B130:E131"/>
    <mergeCell ref="A123:A124"/>
    <mergeCell ref="A125:A126"/>
    <mergeCell ref="A127:A128"/>
    <mergeCell ref="A116:A117"/>
    <mergeCell ref="A118:A119"/>
    <mergeCell ref="A120:A121"/>
    <mergeCell ref="B116:E117"/>
    <mergeCell ref="B118:E119"/>
    <mergeCell ref="B120:E121"/>
    <mergeCell ref="A106:M106"/>
    <mergeCell ref="F91:H91"/>
    <mergeCell ref="F92:H92"/>
    <mergeCell ref="F94:H94"/>
    <mergeCell ref="F95:H95"/>
    <mergeCell ref="A104:A105"/>
    <mergeCell ref="B94:E95"/>
    <mergeCell ref="B96:E97"/>
    <mergeCell ref="B98:E99"/>
    <mergeCell ref="B100:E101"/>
    <mergeCell ref="B102:E103"/>
    <mergeCell ref="B104:E105"/>
    <mergeCell ref="A94:A95"/>
    <mergeCell ref="A96:A97"/>
    <mergeCell ref="A98:A99"/>
    <mergeCell ref="A100:A101"/>
    <mergeCell ref="A85:A86"/>
    <mergeCell ref="A91:A92"/>
    <mergeCell ref="F38:J38"/>
    <mergeCell ref="F39:J39"/>
    <mergeCell ref="F49:J49"/>
    <mergeCell ref="F50:J50"/>
    <mergeCell ref="I60:J60"/>
    <mergeCell ref="I61:J61"/>
    <mergeCell ref="I63:J64"/>
    <mergeCell ref="I65:J66"/>
    <mergeCell ref="I67:J68"/>
    <mergeCell ref="I79:J80"/>
    <mergeCell ref="I81:J82"/>
    <mergeCell ref="I83:J84"/>
    <mergeCell ref="I85:J86"/>
    <mergeCell ref="I88:J89"/>
    <mergeCell ref="I91:J92"/>
    <mergeCell ref="B83:E84"/>
    <mergeCell ref="B85:E86"/>
    <mergeCell ref="F81:H81"/>
    <mergeCell ref="F82:H82"/>
    <mergeCell ref="F83:H83"/>
    <mergeCell ref="F84:H84"/>
    <mergeCell ref="F85:H85"/>
    <mergeCell ref="I94:J95"/>
    <mergeCell ref="I96:J97"/>
    <mergeCell ref="I98:J99"/>
    <mergeCell ref="A87:M87"/>
    <mergeCell ref="A90:M90"/>
    <mergeCell ref="A88:A89"/>
    <mergeCell ref="B88:E89"/>
    <mergeCell ref="F99:H99"/>
    <mergeCell ref="I102:J103"/>
    <mergeCell ref="I100:J101"/>
    <mergeCell ref="F88:H88"/>
    <mergeCell ref="F89:H89"/>
    <mergeCell ref="A102:A103"/>
    <mergeCell ref="F96:H96"/>
    <mergeCell ref="F97:H97"/>
    <mergeCell ref="A93:M93"/>
    <mergeCell ref="F98:H98"/>
    <mergeCell ref="F103:H103"/>
    <mergeCell ref="I104:J105"/>
    <mergeCell ref="I107:J108"/>
    <mergeCell ref="I109:J110"/>
    <mergeCell ref="I111:J112"/>
    <mergeCell ref="I113:J114"/>
    <mergeCell ref="I116:J117"/>
    <mergeCell ref="I118:J119"/>
    <mergeCell ref="I156:J156"/>
    <mergeCell ref="I157:J157"/>
    <mergeCell ref="A115:M115"/>
    <mergeCell ref="A122:M122"/>
    <mergeCell ref="A139:M139"/>
    <mergeCell ref="F121:H121"/>
    <mergeCell ref="A107:A108"/>
    <mergeCell ref="A109:A110"/>
    <mergeCell ref="A111:A112"/>
    <mergeCell ref="A113:A114"/>
    <mergeCell ref="B107:E108"/>
    <mergeCell ref="B109:E110"/>
    <mergeCell ref="B111:E112"/>
    <mergeCell ref="B113:E114"/>
    <mergeCell ref="A137:L137"/>
    <mergeCell ref="F110:H110"/>
    <mergeCell ref="F111:H111"/>
    <mergeCell ref="I158:J158"/>
    <mergeCell ref="I159:J159"/>
    <mergeCell ref="I120:J121"/>
    <mergeCell ref="I123:J124"/>
    <mergeCell ref="I125:J126"/>
    <mergeCell ref="I127:J128"/>
    <mergeCell ref="I130:J131"/>
    <mergeCell ref="I133:J134"/>
    <mergeCell ref="I136:J136"/>
    <mergeCell ref="I140:J140"/>
    <mergeCell ref="I141:J141"/>
    <mergeCell ref="A144:L144"/>
    <mergeCell ref="F130:H130"/>
    <mergeCell ref="F131:H131"/>
    <mergeCell ref="F133:H133"/>
    <mergeCell ref="B150:H150"/>
    <mergeCell ref="B151:H151"/>
    <mergeCell ref="B155:H155"/>
    <mergeCell ref="B156:H156"/>
    <mergeCell ref="B157:H157"/>
    <mergeCell ref="B158:H158"/>
    <mergeCell ref="F134:H134"/>
    <mergeCell ref="A129:M129"/>
    <mergeCell ref="B143:H143"/>
  </mergeCells>
  <pageMargins left="0.19685039370078741" right="0" top="0.55118110236220474" bottom="0.15748031496062992" header="0.11811023622047245" footer="0.11811023622047245"/>
  <pageSetup paperSize="9" scale="9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C13:C66"/>
  <sheetViews>
    <sheetView topLeftCell="B28" workbookViewId="0">
      <selection activeCell="H17" sqref="H17"/>
    </sheetView>
  </sheetViews>
  <sheetFormatPr defaultRowHeight="14.4" x14ac:dyDescent="0.3"/>
  <sheetData>
    <row r="13" spans="3:3" x14ac:dyDescent="0.3">
      <c r="C13" s="1"/>
    </row>
    <row r="20" spans="3:3" x14ac:dyDescent="0.3">
      <c r="C20" s="1"/>
    </row>
    <row r="27" spans="3:3" x14ac:dyDescent="0.3">
      <c r="C27" s="1"/>
    </row>
    <row r="36" spans="3:3" x14ac:dyDescent="0.3">
      <c r="C36" s="1"/>
    </row>
    <row r="43" spans="3:3" x14ac:dyDescent="0.3">
      <c r="C43" s="1"/>
    </row>
    <row r="50" spans="3:3" x14ac:dyDescent="0.3">
      <c r="C50" s="1"/>
    </row>
    <row r="59" spans="3:3" x14ac:dyDescent="0.3">
      <c r="C59" s="1"/>
    </row>
    <row r="66" spans="3:3" x14ac:dyDescent="0.3">
      <c r="C66" s="1"/>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pasiūlymo forma-I daliai</vt:lpstr>
      <vt:lpstr>Lapas2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Lina Plieniūtė</dc:creator>
  <cp:keywords/>
  <dc:description/>
  <cp:lastModifiedBy>Jurgita Makarienė</cp:lastModifiedBy>
  <cp:revision/>
  <dcterms:created xsi:type="dcterms:W3CDTF">2019-11-12T09:39:04Z</dcterms:created>
  <dcterms:modified xsi:type="dcterms:W3CDTF">2025-07-28T13:32:57Z</dcterms:modified>
  <cp:category/>
  <cp:contentStatus/>
</cp:coreProperties>
</file>