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lukosevicius\Downloads\"/>
    </mc:Choice>
  </mc:AlternateContent>
  <xr:revisionPtr revIDLastSave="0" documentId="13_ncr:1_{1450DBBC-1126-4CCD-BFFE-E03AC81C642D}" xr6:coauthVersionLast="47" xr6:coauthVersionMax="47" xr10:uidLastSave="{00000000-0000-0000-0000-000000000000}"/>
  <bookViews>
    <workbookView xWindow="-108" yWindow="-108" windowWidth="23256" windowHeight="12456" xr2:uid="{0B86C646-8471-4942-82ED-D13C37C672AB}"/>
  </bookViews>
  <sheets>
    <sheet name="Sheet1" sheetId="1" r:id="rId1"/>
    <sheet name="Sheet3" sheetId="3" r:id="rId2"/>
    <sheet name="Sheet2" sheetId="2" r:id="rId3"/>
  </sheets>
  <definedNames>
    <definedName name="IKAINIS">Sheet1!$B$14:$B$9999</definedName>
    <definedName name="Is_viso">Sheet1!$G$14:$G$9999</definedName>
    <definedName name="Kaina">Sheet1!$F$14:$F$9999</definedName>
    <definedName name="kiekis">Sheet1!$E$14:$E$9999</definedName>
    <definedName name="Mvnt">Sheet1!$D$14:$D$9999</definedName>
    <definedName name="pavadinimas">Sheet1!$C$14:$C$9999</definedName>
    <definedName name="_xlnm.Print_Titles" localSheetId="0">Sheet1!$12:$13</definedName>
    <definedName name="sam_eil">Sheet1!$A$14:$A$9999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G23" i="1"/>
  <c r="G16" i="1"/>
  <c r="G17" i="1"/>
  <c r="G18" i="1"/>
  <c r="G19" i="1"/>
  <c r="G20" i="1"/>
  <c r="G21" i="1"/>
  <c r="G22" i="1"/>
  <c r="G15" i="1"/>
  <c r="G24" i="1" l="1"/>
  <c r="G25" i="1" l="1"/>
  <c r="G26" i="1" s="1"/>
</calcChain>
</file>

<file path=xl/sharedStrings.xml><?xml version="1.0" encoding="utf-8"?>
<sst xmlns="http://schemas.openxmlformats.org/spreadsheetml/2006/main" count="74" uniqueCount="58">
  <si>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</si>
  <si>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</si>
  <si>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</si>
  <si>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</si>
  <si>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</si>
  <si>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</si>
  <si>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</si>
  <si>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</si>
  <si>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</si>
  <si>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</si>
  <si>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</si>
  <si>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</si>
  <si>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</si>
  <si>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</si>
  <si>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D25-04-14a Druskininkų sav. Grūto k.v. Randamonių k. melioracijos griovių G-1, G-1-1 remontas</t>
  </si>
  <si>
    <t>Statinys                1 Melioracijos griovių remontas</t>
  </si>
  <si>
    <t>Žiniaraštis             1 Griovių remonto darbai</t>
  </si>
  <si>
    <t>2025.07.15</t>
  </si>
  <si>
    <t xml:space="preserve">EUR       </t>
  </si>
  <si>
    <t xml:space="preserve">   1</t>
  </si>
  <si>
    <t/>
  </si>
  <si>
    <t>MN7P-0120</t>
  </si>
  <si>
    <t>.Krūmų ant griovių šlaitų pjovimas rankiniu būdu , kai krūmai tankūs  k9=1.15</t>
  </si>
  <si>
    <t>100m2</t>
  </si>
  <si>
    <t xml:space="preserve">   2</t>
  </si>
  <si>
    <t>MN4P-0119</t>
  </si>
  <si>
    <t>Krūmų surinkimas ir išvežimas (krūmai tankūs, transportavimo atstumas  1000.00 m)  k9=1.15</t>
  </si>
  <si>
    <t>ha</t>
  </si>
  <si>
    <t xml:space="preserve">   3</t>
  </si>
  <si>
    <t>MN7P-0101</t>
  </si>
  <si>
    <t>Griovių valymas vienakaušiais ekskavatoriais , kai valomo sluoksnio storis iki 0,4 m  (100 m griovio)  k9=1.15</t>
  </si>
  <si>
    <t>100m</t>
  </si>
  <si>
    <t xml:space="preserve">   4</t>
  </si>
  <si>
    <t>Griovių valymas vienakaušiais ekskavatoriais , kai valomo sluoksnio storis daugiau  0,4 m  (100 m griovio)  k9=1.15</t>
  </si>
  <si>
    <t xml:space="preserve">   5</t>
  </si>
  <si>
    <t>MN1P-0303</t>
  </si>
  <si>
    <t>Sampylų lyginimas 59 kW (80 AG) galios buldozeriais, perstumiant gruntą (atstumas 10 m , gruntas I-II grupės)  k9=1.15</t>
  </si>
  <si>
    <t>t. m3</t>
  </si>
  <si>
    <t xml:space="preserve">   6</t>
  </si>
  <si>
    <t>MN7P-0104</t>
  </si>
  <si>
    <t>Pagriovių išartų žemių susmulkinimas ir išlyginimas, lėkščiuojant 2 kartus  k9=1.15</t>
  </si>
  <si>
    <t xml:space="preserve">   7</t>
  </si>
  <si>
    <t>R61P-0312</t>
  </si>
  <si>
    <t>Kelmų, šaknų išvežimas, pakraunant ir iškraunant rankiniu būdu, kai transportavimo atstumas  1.00 km</t>
  </si>
  <si>
    <t>100m3</t>
  </si>
  <si>
    <t xml:space="preserve">   8</t>
  </si>
  <si>
    <t>MN1P-0104</t>
  </si>
  <si>
    <t>Dirbtinių kliuvinių kasimas 0,4 m3 kaušo talpos vienakaušiais ekskavatoriais, suverčiant į sankasą  k9=1.15</t>
  </si>
  <si>
    <t xml:space="preserve">   9</t>
  </si>
  <si>
    <t>Dirbtinių kliuvinių lyginimas 59 kW (80 AG) galios buldozeriais, perstumiant gruntą (atstumas 10 m)  k9=1.15</t>
  </si>
  <si>
    <t xml:space="preserve">                         Pridėtinės vertės mokestis  21.00%</t>
  </si>
  <si>
    <t xml:space="preserve">                         Iš viso žiniaraštyje   1</t>
  </si>
  <si>
    <t xml:space="preserve">             (vardas, pavardė, parašas)                               </t>
  </si>
  <si>
    <t xml:space="preserve">                                                                      </t>
  </si>
  <si>
    <t xml:space="preserve">Sudarė:  ________________________________          </t>
  </si>
  <si>
    <t xml:space="preserve">                         Žiniaraštyje     1</t>
  </si>
  <si>
    <t xml:space="preserve">Suma žiniaraščiui   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</si>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</sst>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0" fontId="10" fillId="0" borderId="3" xfId="0" applyFont="1" applyBorder="1" applyAlignment="1">
      <alignment horizontal="right"/>
    </xf>
    <xf numFmtId="170" fontId="1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2" fontId="0" fillId="0" borderId="3" xfId="0" applyNumberFormat="1" applyBorder="1" applyAlignment="1"/>
    <xf numFmtId="2" fontId="12" fillId="0" borderId="0" xfId="0" applyNumberFormat="1" applyFont="1" applyAlignment="1">
      <alignment horizontal="right" vertical="top"/>
    </xf>
    <xf numFmtId="2" fontId="14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A6C7-B28D-479C-8F4E-A4C991F6D31B}">
  <sheetPr codeName="Sheet1"/>
  <dimension ref="A1:K101"/>
  <sheetViews>
    <sheetView tabSelected="1" workbookViewId="0">
      <selection activeCell="D11" sqref="D11:E11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7" t="s">
        <v>14</v>
      </c>
      <c r="B5" s="38"/>
      <c r="C5" s="38"/>
      <c r="D5" s="38"/>
      <c r="E5" s="38"/>
      <c r="F5" s="38"/>
      <c r="G5" s="38"/>
      <c r="H5"/>
    </row>
    <row r="6" spans="1:11" ht="13.5" customHeight="1">
      <c r="A6" s="38"/>
      <c r="B6" s="38"/>
      <c r="C6" s="38"/>
      <c r="D6" s="38"/>
      <c r="E6" s="38"/>
      <c r="F6" s="38"/>
      <c r="G6" s="38"/>
      <c r="H6"/>
    </row>
    <row r="7" spans="1:11" ht="13.5" customHeight="1">
      <c r="A7" s="37" t="s">
        <v>15</v>
      </c>
      <c r="B7" s="38"/>
      <c r="C7" s="38"/>
      <c r="D7" s="38"/>
      <c r="E7" s="38"/>
      <c r="F7" s="38"/>
      <c r="G7" s="38"/>
      <c r="H7"/>
    </row>
    <row r="8" spans="1:11" ht="13.5" customHeight="1">
      <c r="A8" s="38"/>
      <c r="B8" s="38"/>
      <c r="C8" s="38"/>
      <c r="D8" s="38"/>
      <c r="E8" s="38"/>
      <c r="F8" s="38"/>
      <c r="G8" s="38"/>
      <c r="H8"/>
    </row>
    <row r="9" spans="1:11" ht="13.5" customHeight="1">
      <c r="A9" s="37" t="s">
        <v>16</v>
      </c>
      <c r="B9" s="38"/>
      <c r="C9" s="38"/>
      <c r="D9" s="38"/>
      <c r="E9" s="38"/>
      <c r="F9" s="38"/>
      <c r="G9" s="38"/>
      <c r="H9"/>
    </row>
    <row r="10" spans="1:11" ht="13.5" customHeight="1">
      <c r="A10" s="38"/>
      <c r="B10" s="38"/>
      <c r="C10" s="38"/>
      <c r="D10" s="38"/>
      <c r="E10" s="38"/>
      <c r="F10" s="38"/>
      <c r="G10" s="38"/>
      <c r="H10"/>
    </row>
    <row r="11" spans="1:11">
      <c r="A11" s="14"/>
      <c r="B11" s="20" t="s">
        <v>17</v>
      </c>
      <c r="C11" s="5"/>
      <c r="D11" s="39" t="s">
        <v>56</v>
      </c>
      <c r="E11" s="39"/>
      <c r="F11" s="46">
        <f>+G26</f>
        <v>0</v>
      </c>
      <c r="G11" s="32" t="s">
        <v>57</v>
      </c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5" t="s">
        <v>4</v>
      </c>
      <c r="F12" s="17" t="s">
        <v>11</v>
      </c>
      <c r="G12" s="21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6"/>
      <c r="F13" s="15" t="s">
        <v>9</v>
      </c>
      <c r="G13" s="16" t="s">
        <v>10</v>
      </c>
    </row>
    <row r="14" spans="1:11">
      <c r="A14" s="22"/>
      <c r="B14" s="22" t="s">
        <v>19</v>
      </c>
      <c r="C14" s="40" t="s">
        <v>20</v>
      </c>
      <c r="D14" s="41"/>
      <c r="E14" s="41"/>
      <c r="F14" s="41"/>
      <c r="G14" s="41"/>
      <c r="I14" s="4"/>
      <c r="J14" s="4"/>
      <c r="K14" s="4"/>
    </row>
    <row r="15" spans="1:11" ht="22.8">
      <c r="A15" s="23" t="s">
        <v>19</v>
      </c>
      <c r="B15" s="24" t="s">
        <v>21</v>
      </c>
      <c r="C15" s="25" t="s">
        <v>22</v>
      </c>
      <c r="D15" s="24" t="s">
        <v>23</v>
      </c>
      <c r="E15" s="27">
        <v>129</v>
      </c>
      <c r="F15" s="29"/>
      <c r="G15" s="47">
        <f>ROUND(E15*F15,2)</f>
        <v>0</v>
      </c>
      <c r="I15" s="26"/>
      <c r="J15" s="4"/>
      <c r="K15" s="4"/>
    </row>
    <row r="16" spans="1:11" ht="22.8">
      <c r="A16" s="23" t="s">
        <v>24</v>
      </c>
      <c r="B16" s="24" t="s">
        <v>25</v>
      </c>
      <c r="C16" s="25" t="s">
        <v>26</v>
      </c>
      <c r="D16" s="24" t="s">
        <v>27</v>
      </c>
      <c r="E16" s="27">
        <v>1.29</v>
      </c>
      <c r="F16" s="29"/>
      <c r="G16" s="47">
        <f t="shared" ref="G16:G23" si="0">ROUND(E16*F16,2)</f>
        <v>0</v>
      </c>
      <c r="I16" s="26"/>
      <c r="J16" s="4"/>
      <c r="K16" s="4"/>
    </row>
    <row r="17" spans="1:11" ht="34.200000000000003">
      <c r="A17" s="23" t="s">
        <v>28</v>
      </c>
      <c r="B17" s="24" t="s">
        <v>29</v>
      </c>
      <c r="C17" s="25" t="s">
        <v>30</v>
      </c>
      <c r="D17" s="24" t="s">
        <v>31</v>
      </c>
      <c r="E17" s="27">
        <v>7.44</v>
      </c>
      <c r="F17" s="29"/>
      <c r="G17" s="47">
        <f t="shared" si="0"/>
        <v>0</v>
      </c>
      <c r="I17" s="26"/>
      <c r="J17" s="4"/>
      <c r="K17" s="4"/>
    </row>
    <row r="18" spans="1:11" ht="34.200000000000003">
      <c r="A18" s="23" t="s">
        <v>32</v>
      </c>
      <c r="B18" s="24" t="s">
        <v>29</v>
      </c>
      <c r="C18" s="25" t="s">
        <v>33</v>
      </c>
      <c r="D18" s="24" t="s">
        <v>31</v>
      </c>
      <c r="E18" s="27">
        <v>8.09</v>
      </c>
      <c r="F18" s="29"/>
      <c r="G18" s="47">
        <f t="shared" si="0"/>
        <v>0</v>
      </c>
      <c r="I18" s="26"/>
      <c r="J18" s="4"/>
      <c r="K18" s="4"/>
    </row>
    <row r="19" spans="1:11" ht="34.200000000000003">
      <c r="A19" s="23" t="s">
        <v>34</v>
      </c>
      <c r="B19" s="24" t="s">
        <v>35</v>
      </c>
      <c r="C19" s="25" t="s">
        <v>36</v>
      </c>
      <c r="D19" s="24" t="s">
        <v>37</v>
      </c>
      <c r="E19" s="27">
        <v>1.65</v>
      </c>
      <c r="F19" s="29"/>
      <c r="G19" s="47">
        <f t="shared" si="0"/>
        <v>0</v>
      </c>
      <c r="I19" s="26"/>
      <c r="J19" s="4"/>
      <c r="K19" s="4"/>
    </row>
    <row r="20" spans="1:11" ht="22.8">
      <c r="A20" s="23" t="s">
        <v>38</v>
      </c>
      <c r="B20" s="24" t="s">
        <v>39</v>
      </c>
      <c r="C20" s="25" t="s">
        <v>40</v>
      </c>
      <c r="D20" s="24" t="s">
        <v>27</v>
      </c>
      <c r="E20" s="27">
        <v>1.54</v>
      </c>
      <c r="F20" s="29"/>
      <c r="G20" s="47">
        <f t="shared" si="0"/>
        <v>0</v>
      </c>
      <c r="I20" s="30"/>
    </row>
    <row r="21" spans="1:11" ht="34.200000000000003">
      <c r="A21" s="23" t="s">
        <v>41</v>
      </c>
      <c r="B21" s="24" t="s">
        <v>42</v>
      </c>
      <c r="C21" s="25" t="s">
        <v>43</v>
      </c>
      <c r="D21" s="24" t="s">
        <v>44</v>
      </c>
      <c r="E21" s="31">
        <v>5.8200000000000002E-2</v>
      </c>
      <c r="F21" s="29"/>
      <c r="G21" s="47">
        <f t="shared" si="0"/>
        <v>0</v>
      </c>
      <c r="I21" s="30"/>
    </row>
    <row r="22" spans="1:11" ht="34.200000000000003">
      <c r="A22" s="23" t="s">
        <v>45</v>
      </c>
      <c r="B22" s="24" t="s">
        <v>46</v>
      </c>
      <c r="C22" s="25" t="s">
        <v>47</v>
      </c>
      <c r="D22" s="24" t="s">
        <v>37</v>
      </c>
      <c r="E22" s="31">
        <v>5.6000000000000001E-2</v>
      </c>
      <c r="F22" s="29"/>
      <c r="G22" s="47">
        <f t="shared" si="0"/>
        <v>0</v>
      </c>
      <c r="I22" s="30"/>
    </row>
    <row r="23" spans="1:11" ht="34.200000000000003">
      <c r="A23" s="23" t="s">
        <v>48</v>
      </c>
      <c r="B23" s="24" t="s">
        <v>35</v>
      </c>
      <c r="C23" s="25" t="s">
        <v>49</v>
      </c>
      <c r="D23" s="24" t="s">
        <v>37</v>
      </c>
      <c r="E23" s="31">
        <v>5.04E-2</v>
      </c>
      <c r="F23" s="29"/>
      <c r="G23" s="47">
        <f t="shared" si="0"/>
        <v>0</v>
      </c>
      <c r="I23" s="30"/>
    </row>
    <row r="24" spans="1:11">
      <c r="A24" s="13"/>
      <c r="B24" s="13"/>
      <c r="C24" s="42" t="s">
        <v>55</v>
      </c>
      <c r="D24" s="43"/>
      <c r="E24" s="43"/>
      <c r="F24" s="28"/>
      <c r="G24" s="48">
        <f>SUM(G15:G23)</f>
        <v>0</v>
      </c>
    </row>
    <row r="25" spans="1:11">
      <c r="A25" s="13"/>
      <c r="B25" s="13"/>
      <c r="C25" s="44" t="s">
        <v>50</v>
      </c>
      <c r="D25" s="45"/>
      <c r="E25" s="45"/>
      <c r="F25" s="28"/>
      <c r="G25" s="47">
        <f>G24*0.21</f>
        <v>0</v>
      </c>
    </row>
    <row r="26" spans="1:11">
      <c r="A26" s="13"/>
      <c r="B26" s="13"/>
      <c r="C26" s="42" t="s">
        <v>51</v>
      </c>
      <c r="D26" s="43"/>
      <c r="E26" s="43"/>
      <c r="F26" s="28"/>
      <c r="G26" s="48">
        <f>SUM(G24,G25)</f>
        <v>0</v>
      </c>
    </row>
    <row r="27" spans="1:11">
      <c r="A27" s="13"/>
      <c r="B27" s="13"/>
      <c r="G27" s="33"/>
    </row>
    <row r="28" spans="1:11">
      <c r="A28" s="13"/>
      <c r="B28" s="13"/>
    </row>
    <row r="29" spans="1:11">
      <c r="A29" s="13"/>
      <c r="B29" s="34" t="s">
        <v>54</v>
      </c>
      <c r="C29" s="34"/>
      <c r="D29" s="34"/>
      <c r="E29" s="34"/>
      <c r="F29" s="34"/>
      <c r="G29" s="34"/>
    </row>
    <row r="30" spans="1:11">
      <c r="A30" s="13"/>
      <c r="B30" s="34" t="s">
        <v>52</v>
      </c>
      <c r="C30" s="34"/>
      <c r="D30" s="34"/>
      <c r="E30" s="34"/>
      <c r="F30" s="34"/>
      <c r="G30" s="34"/>
    </row>
    <row r="31" spans="1:11">
      <c r="A31" s="13"/>
      <c r="B31" s="13"/>
    </row>
    <row r="32" spans="1:11">
      <c r="A32" s="13"/>
      <c r="B32" s="34" t="s">
        <v>53</v>
      </c>
      <c r="C32" s="34"/>
      <c r="D32" s="34"/>
      <c r="E32" s="34"/>
      <c r="F32" s="34"/>
      <c r="G32" s="34"/>
    </row>
    <row r="33" spans="1:7">
      <c r="A33" s="13"/>
      <c r="B33" s="34" t="s">
        <v>53</v>
      </c>
      <c r="C33" s="34"/>
      <c r="D33" s="34"/>
      <c r="E33" s="34"/>
      <c r="F33" s="34"/>
      <c r="G33" s="34"/>
    </row>
    <row r="34" spans="1:7">
      <c r="A34" s="13"/>
      <c r="B34" s="34" t="s">
        <v>53</v>
      </c>
      <c r="C34" s="34"/>
      <c r="D34" s="34"/>
      <c r="E34" s="34"/>
      <c r="F34" s="34"/>
      <c r="G34" s="34"/>
    </row>
    <row r="35" spans="1:7">
      <c r="A35" s="13"/>
      <c r="B35" s="34" t="s">
        <v>53</v>
      </c>
      <c r="C35" s="34"/>
      <c r="D35" s="34"/>
      <c r="E35" s="34"/>
      <c r="F35" s="34"/>
      <c r="G35" s="34"/>
    </row>
    <row r="36" spans="1:7">
      <c r="A36" s="13"/>
      <c r="B36" s="34" t="s">
        <v>53</v>
      </c>
      <c r="C36" s="34"/>
      <c r="D36" s="34"/>
      <c r="E36" s="34"/>
      <c r="F36" s="34"/>
      <c r="G36" s="34"/>
    </row>
    <row r="37" spans="1:7">
      <c r="A37" s="13"/>
      <c r="B37" s="34" t="s">
        <v>53</v>
      </c>
      <c r="C37" s="34"/>
      <c r="D37" s="34"/>
      <c r="E37" s="34"/>
      <c r="F37" s="34"/>
      <c r="G37" s="34"/>
    </row>
    <row r="38" spans="1:7">
      <c r="A38" s="13"/>
      <c r="B38" s="34" t="s">
        <v>53</v>
      </c>
      <c r="C38" s="34"/>
      <c r="D38" s="34"/>
      <c r="E38" s="34"/>
      <c r="F38" s="34"/>
      <c r="G38" s="34"/>
    </row>
    <row r="39" spans="1:7">
      <c r="A39" s="13"/>
      <c r="B39" s="34" t="s">
        <v>53</v>
      </c>
      <c r="C39" s="34"/>
      <c r="D39" s="34"/>
      <c r="E39" s="34"/>
      <c r="F39" s="34"/>
      <c r="G39" s="34"/>
    </row>
    <row r="40" spans="1:7">
      <c r="A40" s="13"/>
      <c r="B40" s="34" t="s">
        <v>53</v>
      </c>
      <c r="C40" s="34"/>
      <c r="D40" s="34"/>
      <c r="E40" s="34"/>
      <c r="F40" s="34"/>
      <c r="G40" s="34"/>
    </row>
    <row r="41" spans="1:7">
      <c r="A41" s="13"/>
      <c r="B41" s="34" t="s">
        <v>53</v>
      </c>
      <c r="C41" s="34"/>
      <c r="D41" s="34"/>
      <c r="E41" s="34"/>
      <c r="F41" s="34"/>
      <c r="G41" s="34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</sheetData>
  <mergeCells count="21">
    <mergeCell ref="B30:G30"/>
    <mergeCell ref="E12:E13"/>
    <mergeCell ref="A5:G6"/>
    <mergeCell ref="A7:G8"/>
    <mergeCell ref="A9:G10"/>
    <mergeCell ref="C14:G14"/>
    <mergeCell ref="C24:E24"/>
    <mergeCell ref="C25:E25"/>
    <mergeCell ref="C26:E26"/>
    <mergeCell ref="B29:G29"/>
    <mergeCell ref="D11:E11"/>
    <mergeCell ref="B38:G38"/>
    <mergeCell ref="B39:G39"/>
    <mergeCell ref="B40:G40"/>
    <mergeCell ref="B41:G41"/>
    <mergeCell ref="B32:G32"/>
    <mergeCell ref="B33:G33"/>
    <mergeCell ref="B34:G34"/>
    <mergeCell ref="B35:G35"/>
    <mergeCell ref="B36:G36"/>
    <mergeCell ref="B37:G3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1ECFA-6D28-4D99-84A2-CEEDD478CBBB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5FAE-803F-4521-BA3E-AF6FDA131EF7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Edvardas Nacevičius</dc:creator>
  <cp:lastModifiedBy>Dangirdas Lukoševičius</cp:lastModifiedBy>
  <cp:lastPrinted>2006-10-19T11:08:30Z</cp:lastPrinted>
  <dcterms:created xsi:type="dcterms:W3CDTF">2000-03-15T14:19:55Z</dcterms:created>
  <dcterms:modified xsi:type="dcterms:W3CDTF">2025-07-29T05:53:16Z</dcterms:modified>
</cp:coreProperties>
</file>