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dlukosevicius\Downloads\"/>
    </mc:Choice>
  </mc:AlternateContent>
  <xr:revisionPtr revIDLastSave="0" documentId="13_ncr:1_{D47583D6-C91D-494B-8F58-810EDA81A0D2}" xr6:coauthVersionLast="47" xr6:coauthVersionMax="47" xr10:uidLastSave="{00000000-0000-0000-0000-000000000000}"/>
  <bookViews>
    <workbookView xWindow="-108" yWindow="-108" windowWidth="23256" windowHeight="12456" xr2:uid="{A13D0849-7535-49CA-B3B3-3D85F6604207}"/>
  </bookViews>
  <sheets>
    <sheet name="Sheet1" sheetId="1" r:id="rId1"/>
    <sheet name="Sheet3" sheetId="3" r:id="rId2"/>
    <sheet name="Sheet2" sheetId="2" r:id="rId3"/>
  </sheets>
  <definedNames>
    <definedName name="IKAINIS">Sheet1!$B$14:$B$9999</definedName>
    <definedName name="Is_viso">Sheet1!$G$14:$G$9999</definedName>
    <definedName name="Kaina">Sheet1!$F$14:$F$9999</definedName>
    <definedName name="kiekis">Sheet1!$E$14:$E$9999</definedName>
    <definedName name="Mvnt">Sheet1!$D$14:$D$9999</definedName>
    <definedName name="pavadinimas">Sheet1!$C$14:$C$9999</definedName>
    <definedName name="_xlnm.Print_Titles" localSheetId="0">Sheet1!$12:$13</definedName>
    <definedName name="sam_eil">Sheet1!$A$14:$A$9999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1" i="1" l="1"/>
  <c r="F11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15" i="1"/>
  <c r="G34" i="1" l="1"/>
  <c r="G35" i="1" l="1"/>
  <c r="G36" i="1" s="1"/>
</calcChain>
</file>

<file path=xl/sharedStrings.xml><?xml version="1.0" encoding="utf-8"?>
<sst xmlns="http://schemas.openxmlformats.org/spreadsheetml/2006/main" count="113" uniqueCount="89">
  <si>
    <t>Sąm.</t>
  </si>
  <si>
    <t>eil.</t>
  </si>
  <si>
    <t xml:space="preserve">Darbų ir išlaidų </t>
  </si>
  <si>
    <t>aprašymai</t>
  </si>
  <si>
    <t>Kiekis</t>
  </si>
  <si>
    <t>Mato</t>
  </si>
  <si>
    <t>vnt</t>
  </si>
  <si>
    <t>Darbo</t>
  </si>
  <si>
    <t>kodas</t>
  </si>
  <si>
    <t xml:space="preserve">Vieneto kaina </t>
  </si>
  <si>
    <t>Iš  viso</t>
  </si>
  <si>
    <t xml:space="preserve">Kaina  </t>
  </si>
  <si>
    <t>DARBŲ  KIEKIŲ  ŽINIARAŠTIS</t>
  </si>
  <si>
    <t>Sudaryta pagal 2025.04 kainas</t>
  </si>
  <si>
    <t>Statinių grupė D25-04-14a Druskininkų sav. Grūto k.v. Randamonių k. melioracijos griovių G-1, G-1-1 remontas</t>
  </si>
  <si>
    <t>Statinys                1 Melioracijos griovių remontas</t>
  </si>
  <si>
    <t>Žiniaraštis             3 Pralaidos remonto darbai</t>
  </si>
  <si>
    <t xml:space="preserve">EUR       </t>
  </si>
  <si>
    <t xml:space="preserve">   1</t>
  </si>
  <si>
    <t/>
  </si>
  <si>
    <t>MN6P-0102</t>
  </si>
  <si>
    <t>600 mm skersmens 10 m ilgio gelžbetoninių vandens pralaidų demontavimas  k1=0.60,k2=0.60,k3=0.000,k9=1.15</t>
  </si>
  <si>
    <t>vnt.</t>
  </si>
  <si>
    <t xml:space="preserve">   2</t>
  </si>
  <si>
    <t>MN1P-0104</t>
  </si>
  <si>
    <t>Grunto kasimas 0,4 m3 kaušo talpos vienakaušiais ekskavatoriais, suverčiant gruntą į sankasą , kai gruntas II grupės  k9=1.15</t>
  </si>
  <si>
    <t>t. m3</t>
  </si>
  <si>
    <t xml:space="preserve">   3</t>
  </si>
  <si>
    <t>MN1P-0502</t>
  </si>
  <si>
    <t>II grupės grunto kasimas rankiniu būdu nesutvirtintose tranšėjose , kai kasimo gylis iki 1,0 m  k1=1.30,k9=1.15</t>
  </si>
  <si>
    <t>100m3</t>
  </si>
  <si>
    <t xml:space="preserve">   4</t>
  </si>
  <si>
    <t>MN6P-0503</t>
  </si>
  <si>
    <t>Vandens pralaidos plastikinių vamzdžių montavimas ant natūralių pagrindų , kai vamzdžių skersmuo 0,6 m  k9=1.15</t>
  </si>
  <si>
    <t>10m</t>
  </si>
  <si>
    <t xml:space="preserve">   5</t>
  </si>
  <si>
    <t>H14K-3</t>
  </si>
  <si>
    <t>Žvyro pagrindo įrengimas  k9=1.15</t>
  </si>
  <si>
    <t>m3</t>
  </si>
  <si>
    <t xml:space="preserve">   6</t>
  </si>
  <si>
    <t>MN8-43</t>
  </si>
  <si>
    <t>.Įeinamų ir išeinamų antgalių iš monolitinio betono ir gelžbetonoio įrengimas, kai statinyje iki 3000 m3 betono (MA-6)  k9=1.15</t>
  </si>
  <si>
    <t xml:space="preserve">   7</t>
  </si>
  <si>
    <t xml:space="preserve">   8</t>
  </si>
  <si>
    <t>N1P-1302</t>
  </si>
  <si>
    <t>Grunto transportavimas 6t autosavivarčiais 1km atstumu, pakraunant 0,4m3 kaušo talpos ekskavatoriumi , kai gruntas II grupės</t>
  </si>
  <si>
    <t xml:space="preserve">   9</t>
  </si>
  <si>
    <t>N1P-1314</t>
  </si>
  <si>
    <t>Grunto transportavimo sąnaudų pokytis už papildomą 9km atstumą, vežant 6t autosavivarčiais , kai gruntas I-II grupės  k4=9.000</t>
  </si>
  <si>
    <t xml:space="preserve">  10</t>
  </si>
  <si>
    <t>MN8P-1101</t>
  </si>
  <si>
    <t>Dugno ir šlaitų tvirtinimas, betonuojant iki 0,2 m storio sluoksniu , kai sluoksnis betono  k9=1.15</t>
  </si>
  <si>
    <t xml:space="preserve">  11</t>
  </si>
  <si>
    <t>MN8-76</t>
  </si>
  <si>
    <t>Skaldos (5-70 mm frakcija) prizmių įrengimas  k9=1.15</t>
  </si>
  <si>
    <t xml:space="preserve">  12</t>
  </si>
  <si>
    <t>MN1P-0201</t>
  </si>
  <si>
    <t>Iškasų arba pylimų šlaitų lyginimas 0,4 m3 vienakaušiais ekskavatoriais, supilant gruntą į sampylas , kai gruntas II grupės  k9=1.15</t>
  </si>
  <si>
    <t>t.m2</t>
  </si>
  <si>
    <t xml:space="preserve">  13</t>
  </si>
  <si>
    <t>N1P-0907</t>
  </si>
  <si>
    <t>Iškasų arba pylimų paviršių planiravimas rankiniu būdu , kai gruntas II grupės  k9=1.15</t>
  </si>
  <si>
    <t>100m2</t>
  </si>
  <si>
    <t xml:space="preserve">  14</t>
  </si>
  <si>
    <t>MN2P-0111</t>
  </si>
  <si>
    <t>Šlaitų tvirtinimas, apsėjant daugiametėmis žolėmis rankiniu būdu , užpilant gruntą  k9=1.15</t>
  </si>
  <si>
    <t xml:space="preserve">  15</t>
  </si>
  <si>
    <t>MN3P-0802</t>
  </si>
  <si>
    <t>Melioracinių plastikinių stulpelių pastatymas , kai duobės gręžiamos rankiniais grąžtais  k9=1.15</t>
  </si>
  <si>
    <t xml:space="preserve">  16</t>
  </si>
  <si>
    <t>MN5-24</t>
  </si>
  <si>
    <t>Ūkio vidaus traktorinio kelio ŪVK-T-23 optimalaus žvyro mišinio dangos įrengimas, kai smėlio sluoksnio storis 20 cm, o š  k9=1.15</t>
  </si>
  <si>
    <t>100m</t>
  </si>
  <si>
    <t xml:space="preserve">  17</t>
  </si>
  <si>
    <t>Laikinų gruntinių užtvarų įrengimas 0,4 m3 kaušo talpos vienakaušiais ekskavatoriais  k9=1.15</t>
  </si>
  <si>
    <t xml:space="preserve">  18</t>
  </si>
  <si>
    <t>Laikinų gruntinių užtvarų išardymas 0,4 m3 kaušo talpos vienakaušiais ekskavatoriais  k9=1.15</t>
  </si>
  <si>
    <t xml:space="preserve">  19</t>
  </si>
  <si>
    <t>MN1P-0801</t>
  </si>
  <si>
    <t>Vandens pašalinimas iš tranšėjų ir iškasų siurbliais  k9=1.15</t>
  </si>
  <si>
    <t>val.</t>
  </si>
  <si>
    <t xml:space="preserve">                         Pridėtinės vertės mokestis  21.00%</t>
  </si>
  <si>
    <t xml:space="preserve">                         Iš viso žiniaraštyje   3</t>
  </si>
  <si>
    <t xml:space="preserve">             (vardas, pavardė, parašas)                               </t>
  </si>
  <si>
    <t xml:space="preserve">                                                                      </t>
  </si>
  <si>
    <t xml:space="preserve">Sudarė:  ________________________________          </t>
  </si>
  <si>
    <t xml:space="preserve">                         Žiniaraštyje     3</t>
  </si>
  <si>
    <t xml:space="preserve">Suma žiniaraščiui    </t>
  </si>
  <si>
    <t>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</si>
</sst>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?????0.0?;\-????0.0?;?"/>
    <numFmt numFmtId="165" formatCode="??????0.0?;\-?????0.0?;?"/>
    <numFmt numFmtId="166" formatCode="???????0.0?;\-??????0.0?;?"/>
    <numFmt numFmtId="167" formatCode="?????0.0??;\-????0.0??;?"/>
    <numFmt numFmtId="168" formatCode="??????0.0?????;\-?????0.0?????;?"/>
    <numFmt numFmtId="169" formatCode="??????0.0???;\-?????0.0???;?"/>
    <numFmt numFmtId="170" formatCode="??0.0?????;\-?0.0?????;?"/>
  </numFmts>
  <fonts count="16">
    <font>
      <sz val="10"/>
      <name val="Arial"/>
      <charset val="186"/>
    </font>
    <font>
      <b/>
      <sz val="11"/>
      <color indexed="8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8"/>
      <name val="Courier New Baltic"/>
      <family val="3"/>
      <charset val="186"/>
    </font>
    <font>
      <b/>
      <sz val="10"/>
      <name val="Arial"/>
      <family val="2"/>
    </font>
    <font>
      <b/>
      <sz val="12"/>
      <name val="Arial Baltic"/>
      <charset val="186"/>
    </font>
    <font>
      <sz val="8"/>
      <name val="Arial Baltic"/>
      <charset val="186"/>
    </font>
    <font>
      <sz val="9"/>
      <name val="Arial Baltic"/>
      <charset val="186"/>
    </font>
    <font>
      <b/>
      <sz val="9"/>
      <name val="Arial Baltic"/>
      <charset val="186"/>
    </font>
    <font>
      <b/>
      <sz val="8"/>
      <name val="Arial Baltic"/>
      <charset val="186"/>
    </font>
    <font>
      <b/>
      <sz val="8"/>
      <name val="Arial"/>
      <family val="2"/>
      <charset val="186"/>
    </font>
    <font>
      <sz val="8"/>
      <name val="MonospaceLT"/>
    </font>
    <font>
      <b/>
      <sz val="10"/>
      <name val="Arial"/>
      <family val="2"/>
      <charset val="186"/>
    </font>
    <font>
      <b/>
      <sz val="8"/>
      <name val="MonospaceLT"/>
      <charset val="186"/>
    </font>
    <font>
      <sz val="8"/>
      <name val="MonospaceLT"/>
      <charset val="186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left" vertical="top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49" fontId="2" fillId="0" borderId="0" xfId="0" applyNumberFormat="1" applyFont="1" applyAlignment="1">
      <alignment horizontal="left" vertical="top" wrapText="1"/>
    </xf>
    <xf numFmtId="166" fontId="4" fillId="0" borderId="0" xfId="0" applyNumberFormat="1" applyFont="1" applyAlignment="1">
      <alignment horizontal="right" vertical="top"/>
    </xf>
    <xf numFmtId="164" fontId="4" fillId="0" borderId="0" xfId="0" applyNumberFormat="1" applyFont="1" applyAlignment="1">
      <alignment horizontal="right" vertical="top"/>
    </xf>
    <xf numFmtId="168" fontId="4" fillId="0" borderId="0" xfId="0" applyNumberFormat="1" applyFont="1" applyAlignment="1">
      <alignment horizontal="right" vertical="top"/>
    </xf>
    <xf numFmtId="49" fontId="2" fillId="0" borderId="0" xfId="0" applyNumberFormat="1" applyFont="1" applyAlignment="1">
      <alignment horizontal="right" vertical="top" wrapText="1"/>
    </xf>
    <xf numFmtId="49" fontId="2" fillId="0" borderId="0" xfId="0" applyNumberFormat="1" applyFont="1" applyAlignment="1">
      <alignment horizontal="right" vertical="top"/>
    </xf>
    <xf numFmtId="14" fontId="2" fillId="0" borderId="3" xfId="0" applyNumberFormat="1" applyFont="1" applyBorder="1" applyAlignment="1">
      <alignment horizontal="center" vertical="top"/>
    </xf>
    <xf numFmtId="165" fontId="2" fillId="0" borderId="4" xfId="0" applyNumberFormat="1" applyFont="1" applyBorder="1" applyAlignment="1">
      <alignment horizontal="center" vertical="top"/>
    </xf>
    <xf numFmtId="0" fontId="2" fillId="0" borderId="2" xfId="0" applyFont="1" applyBorder="1" applyAlignment="1">
      <alignment horizontal="center" vertical="center"/>
    </xf>
    <xf numFmtId="165" fontId="2" fillId="0" borderId="6" xfId="0" applyNumberFormat="1" applyFont="1" applyBorder="1" applyAlignment="1">
      <alignment horizontal="right" vertic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14" fontId="10" fillId="0" borderId="3" xfId="0" applyNumberFormat="1" applyFont="1" applyBorder="1" applyAlignment="1">
      <alignment horizontal="left"/>
    </xf>
    <xf numFmtId="164" fontId="7" fillId="0" borderId="5" xfId="0" applyNumberFormat="1" applyFont="1" applyBorder="1" applyAlignment="1">
      <alignment horizontal="left" vertical="center"/>
    </xf>
    <xf numFmtId="49" fontId="11" fillId="0" borderId="0" xfId="0" applyNumberFormat="1" applyFont="1" applyAlignment="1">
      <alignment horizontal="right" vertical="top"/>
    </xf>
    <xf numFmtId="49" fontId="7" fillId="0" borderId="0" xfId="0" applyNumberFormat="1" applyFont="1" applyAlignment="1">
      <alignment horizontal="right" vertical="top"/>
    </xf>
    <xf numFmtId="49" fontId="7" fillId="0" borderId="0" xfId="0" applyNumberFormat="1" applyFont="1" applyAlignment="1">
      <alignment horizontal="left" vertical="top" wrapText="1"/>
    </xf>
    <xf numFmtId="49" fontId="8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horizontal="center" vertical="top"/>
    </xf>
    <xf numFmtId="167" fontId="12" fillId="0" borderId="0" xfId="0" applyNumberFormat="1" applyFont="1" applyAlignment="1">
      <alignment horizontal="right" vertical="top"/>
    </xf>
    <xf numFmtId="164" fontId="12" fillId="0" borderId="0" xfId="0" applyNumberFormat="1" applyFont="1" applyAlignment="1">
      <alignment horizontal="right" vertical="top"/>
    </xf>
    <xf numFmtId="169" fontId="12" fillId="0" borderId="0" xfId="0" applyNumberFormat="1" applyFont="1" applyAlignment="1">
      <alignment horizontal="right" vertical="top"/>
    </xf>
    <xf numFmtId="170" fontId="12" fillId="0" borderId="0" xfId="0" applyNumberFormat="1" applyFont="1" applyAlignment="1">
      <alignment horizontal="right" vertical="top"/>
    </xf>
    <xf numFmtId="0" fontId="0" fillId="0" borderId="0" xfId="0" applyAlignment="1">
      <alignment vertical="top"/>
    </xf>
    <xf numFmtId="0" fontId="10" fillId="0" borderId="3" xfId="0" applyFont="1" applyBorder="1" applyAlignment="1">
      <alignment horizontal="right"/>
    </xf>
    <xf numFmtId="2" fontId="12" fillId="0" borderId="0" xfId="0" applyNumberFormat="1" applyFont="1" applyAlignment="1">
      <alignment horizontal="right" vertical="top"/>
    </xf>
    <xf numFmtId="2" fontId="14" fillId="0" borderId="0" xfId="0" applyNumberFormat="1" applyFont="1" applyAlignment="1">
      <alignment horizontal="right" vertical="top"/>
    </xf>
    <xf numFmtId="2" fontId="15" fillId="0" borderId="0" xfId="0" applyNumberFormat="1" applyFont="1" applyAlignment="1">
      <alignment horizontal="right" vertical="top"/>
    </xf>
    <xf numFmtId="2" fontId="0" fillId="0" borderId="3" xfId="0" applyNumberFormat="1" applyBorder="1"/>
    <xf numFmtId="49" fontId="2" fillId="0" borderId="0" xfId="0" applyNumberFormat="1" applyFont="1" applyAlignment="1">
      <alignment horizontal="left" vertical="top"/>
    </xf>
    <xf numFmtId="49" fontId="2" fillId="0" borderId="1" xfId="0" applyNumberFormat="1" applyFont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0" fontId="9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11" fillId="0" borderId="7" xfId="0" applyNumberFormat="1" applyFont="1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49" fontId="10" fillId="0" borderId="0" xfId="0" applyNumberFormat="1" applyFont="1" applyAlignment="1">
      <alignment horizontal="left" vertical="top"/>
    </xf>
    <xf numFmtId="0" fontId="13" fillId="0" borderId="0" xfId="0" applyFont="1" applyAlignment="1">
      <alignment vertical="top"/>
    </xf>
    <xf numFmtId="49" fontId="7" fillId="0" borderId="0" xfId="0" applyNumberFormat="1" applyFont="1" applyAlignment="1">
      <alignment horizontal="left" vertical="top"/>
    </xf>
    <xf numFmtId="0" fontId="0" fillId="0" borderId="0" xfId="0" applyAlignment="1">
      <alignment vertical="top"/>
    </xf>
    <xf numFmtId="0" fontId="10" fillId="0" borderId="3" xfId="0" applyFont="1" applyBorder="1" applyAlignment="1">
      <alignment horizontal="right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786483-DB9D-4D95-97DC-88869A0B408C}">
  <sheetPr codeName="Sheet1"/>
  <dimension ref="A1:K101"/>
  <sheetViews>
    <sheetView tabSelected="1" workbookViewId="0">
      <selection activeCell="K16" sqref="K16"/>
    </sheetView>
  </sheetViews>
  <sheetFormatPr defaultRowHeight="13.2"/>
  <cols>
    <col min="1" max="1" width="4" style="12" customWidth="1"/>
    <col min="2" max="2" width="9.44140625" style="12" customWidth="1"/>
    <col min="3" max="3" width="36.6640625" style="8" customWidth="1"/>
    <col min="4" max="4" width="5.88671875" style="8" customWidth="1"/>
    <col min="5" max="5" width="14.88671875" style="11" customWidth="1"/>
    <col min="6" max="6" width="12.6640625" style="10" customWidth="1"/>
    <col min="7" max="7" width="12.77734375" style="9" customWidth="1"/>
    <col min="8" max="8" width="11.88671875" style="9" customWidth="1"/>
  </cols>
  <sheetData>
    <row r="1" spans="1:11">
      <c r="A1"/>
      <c r="B1"/>
      <c r="C1"/>
      <c r="D1"/>
      <c r="E1"/>
      <c r="F1"/>
      <c r="G1"/>
      <c r="H1"/>
    </row>
    <row r="2" spans="1:11" ht="15.6">
      <c r="A2"/>
      <c r="B2"/>
      <c r="C2"/>
      <c r="D2" s="7"/>
      <c r="E2" s="18" t="s">
        <v>12</v>
      </c>
      <c r="F2"/>
      <c r="G2"/>
      <c r="H2"/>
    </row>
    <row r="3" spans="1:11" ht="13.5" customHeight="1">
      <c r="A3"/>
      <c r="B3"/>
      <c r="C3"/>
      <c r="D3" s="6"/>
      <c r="E3" s="19" t="s">
        <v>13</v>
      </c>
      <c r="F3"/>
      <c r="G3"/>
      <c r="H3"/>
    </row>
    <row r="4" spans="1:11" ht="13.5" customHeight="1">
      <c r="A4"/>
      <c r="B4"/>
      <c r="C4"/>
      <c r="D4" s="1"/>
      <c r="E4"/>
      <c r="F4"/>
      <c r="G4"/>
      <c r="H4"/>
    </row>
    <row r="5" spans="1:11" ht="13.5" customHeight="1">
      <c r="A5" s="40" t="s">
        <v>14</v>
      </c>
      <c r="B5" s="41"/>
      <c r="C5" s="41"/>
      <c r="D5" s="41"/>
      <c r="E5" s="41"/>
      <c r="F5" s="41"/>
      <c r="G5" s="41"/>
      <c r="H5"/>
    </row>
    <row r="6" spans="1:11" ht="13.5" customHeight="1">
      <c r="A6" s="41"/>
      <c r="B6" s="41"/>
      <c r="C6" s="41"/>
      <c r="D6" s="41"/>
      <c r="E6" s="41"/>
      <c r="F6" s="41"/>
      <c r="G6" s="41"/>
      <c r="H6"/>
    </row>
    <row r="7" spans="1:11" ht="13.5" customHeight="1">
      <c r="A7" s="40" t="s">
        <v>15</v>
      </c>
      <c r="B7" s="41"/>
      <c r="C7" s="41"/>
      <c r="D7" s="41"/>
      <c r="E7" s="41"/>
      <c r="F7" s="41"/>
      <c r="G7" s="41"/>
      <c r="H7"/>
    </row>
    <row r="8" spans="1:11" ht="13.5" customHeight="1">
      <c r="A8" s="41"/>
      <c r="B8" s="41"/>
      <c r="C8" s="41"/>
      <c r="D8" s="41"/>
      <c r="E8" s="41"/>
      <c r="F8" s="41"/>
      <c r="G8" s="41"/>
      <c r="H8"/>
    </row>
    <row r="9" spans="1:11" ht="13.5" customHeight="1">
      <c r="A9" s="40" t="s">
        <v>16</v>
      </c>
      <c r="B9" s="41"/>
      <c r="C9" s="41"/>
      <c r="D9" s="41"/>
      <c r="E9" s="41"/>
      <c r="F9" s="41"/>
      <c r="G9" s="41"/>
      <c r="H9"/>
    </row>
    <row r="10" spans="1:11" ht="13.5" customHeight="1">
      <c r="A10" s="41"/>
      <c r="B10" s="41"/>
      <c r="C10" s="41"/>
      <c r="D10" s="41"/>
      <c r="E10" s="41"/>
      <c r="F10" s="41"/>
      <c r="G10" s="41"/>
      <c r="H10"/>
    </row>
    <row r="11" spans="1:11">
      <c r="A11" s="14"/>
      <c r="B11" s="20">
        <f ca="1">TODAY()</f>
        <v>45867</v>
      </c>
      <c r="C11" s="5"/>
      <c r="D11" s="48" t="s">
        <v>87</v>
      </c>
      <c r="E11" s="48"/>
      <c r="F11" s="36">
        <f>+G36</f>
        <v>0</v>
      </c>
      <c r="G11" s="32" t="s">
        <v>88</v>
      </c>
      <c r="H11" s="5"/>
    </row>
    <row r="12" spans="1:11" ht="12.75" customHeight="1">
      <c r="A12" s="2" t="s">
        <v>0</v>
      </c>
      <c r="B12" s="2" t="s">
        <v>7</v>
      </c>
      <c r="C12" s="2" t="s">
        <v>2</v>
      </c>
      <c r="D12" s="2" t="s">
        <v>5</v>
      </c>
      <c r="E12" s="38" t="s">
        <v>4</v>
      </c>
      <c r="F12" s="17" t="s">
        <v>11</v>
      </c>
      <c r="G12" s="21" t="s">
        <v>17</v>
      </c>
      <c r="H12" s="6"/>
    </row>
    <row r="13" spans="1:11">
      <c r="A13" s="3" t="s">
        <v>1</v>
      </c>
      <c r="B13" s="3" t="s">
        <v>8</v>
      </c>
      <c r="C13" s="3" t="s">
        <v>3</v>
      </c>
      <c r="D13" s="3" t="s">
        <v>6</v>
      </c>
      <c r="E13" s="39"/>
      <c r="F13" s="15" t="s">
        <v>9</v>
      </c>
      <c r="G13" s="16" t="s">
        <v>10</v>
      </c>
    </row>
    <row r="14" spans="1:11">
      <c r="A14" s="22"/>
      <c r="B14" s="22" t="s">
        <v>18</v>
      </c>
      <c r="C14" s="42" t="s">
        <v>19</v>
      </c>
      <c r="D14" s="43"/>
      <c r="E14" s="43"/>
      <c r="F14" s="43"/>
      <c r="G14" s="43"/>
      <c r="I14" s="4"/>
      <c r="J14" s="4"/>
      <c r="K14" s="4"/>
    </row>
    <row r="15" spans="1:11" ht="34.200000000000003">
      <c r="A15" s="23" t="s">
        <v>18</v>
      </c>
      <c r="B15" s="24" t="s">
        <v>20</v>
      </c>
      <c r="C15" s="25" t="s">
        <v>21</v>
      </c>
      <c r="D15" s="24" t="s">
        <v>22</v>
      </c>
      <c r="E15" s="27">
        <v>1</v>
      </c>
      <c r="F15" s="29"/>
      <c r="G15" s="33">
        <f>ROUND(E15*F15,2)</f>
        <v>0</v>
      </c>
      <c r="I15" s="26"/>
      <c r="J15" s="4"/>
      <c r="K15" s="4"/>
    </row>
    <row r="16" spans="1:11" ht="34.200000000000003">
      <c r="A16" s="23" t="s">
        <v>23</v>
      </c>
      <c r="B16" s="24" t="s">
        <v>24</v>
      </c>
      <c r="C16" s="25" t="s">
        <v>25</v>
      </c>
      <c r="D16" s="24" t="s">
        <v>26</v>
      </c>
      <c r="E16" s="30">
        <v>3.6400000000000002E-2</v>
      </c>
      <c r="F16" s="29"/>
      <c r="G16" s="33">
        <f t="shared" ref="G16:G33" si="0">ROUND(E16*F16,2)</f>
        <v>0</v>
      </c>
      <c r="I16" s="26"/>
      <c r="J16" s="4"/>
      <c r="K16" s="4"/>
    </row>
    <row r="17" spans="1:11" ht="34.200000000000003">
      <c r="A17" s="23" t="s">
        <v>27</v>
      </c>
      <c r="B17" s="24" t="s">
        <v>28</v>
      </c>
      <c r="C17" s="25" t="s">
        <v>29</v>
      </c>
      <c r="D17" s="24" t="s">
        <v>30</v>
      </c>
      <c r="E17" s="30">
        <v>2.5000000000000001E-2</v>
      </c>
      <c r="F17" s="29"/>
      <c r="G17" s="33">
        <f t="shared" si="0"/>
        <v>0</v>
      </c>
      <c r="I17" s="26"/>
      <c r="J17" s="4"/>
      <c r="K17" s="4"/>
    </row>
    <row r="18" spans="1:11" ht="34.200000000000003">
      <c r="A18" s="23" t="s">
        <v>31</v>
      </c>
      <c r="B18" s="24" t="s">
        <v>32</v>
      </c>
      <c r="C18" s="25" t="s">
        <v>33</v>
      </c>
      <c r="D18" s="24" t="s">
        <v>34</v>
      </c>
      <c r="E18" s="30">
        <v>0.97199999999999998</v>
      </c>
      <c r="F18" s="29"/>
      <c r="G18" s="33">
        <f t="shared" si="0"/>
        <v>0</v>
      </c>
      <c r="I18" s="26"/>
      <c r="J18" s="4"/>
      <c r="K18" s="4"/>
    </row>
    <row r="19" spans="1:11">
      <c r="A19" s="23" t="s">
        <v>35</v>
      </c>
      <c r="B19" s="24" t="s">
        <v>36</v>
      </c>
      <c r="C19" s="25" t="s">
        <v>37</v>
      </c>
      <c r="D19" s="24" t="s">
        <v>38</v>
      </c>
      <c r="E19" s="27">
        <v>3.8</v>
      </c>
      <c r="F19" s="29"/>
      <c r="G19" s="33">
        <f t="shared" si="0"/>
        <v>0</v>
      </c>
      <c r="I19" s="26"/>
      <c r="J19" s="4"/>
      <c r="K19" s="4"/>
    </row>
    <row r="20" spans="1:11" ht="34.200000000000003">
      <c r="A20" s="23" t="s">
        <v>39</v>
      </c>
      <c r="B20" s="24" t="s">
        <v>40</v>
      </c>
      <c r="C20" s="25" t="s">
        <v>41</v>
      </c>
      <c r="D20" s="24" t="s">
        <v>30</v>
      </c>
      <c r="E20" s="30">
        <v>3.2399999999999998E-2</v>
      </c>
      <c r="F20" s="29"/>
      <c r="G20" s="33">
        <f t="shared" si="0"/>
        <v>0</v>
      </c>
      <c r="I20" s="31"/>
    </row>
    <row r="21" spans="1:11" ht="34.200000000000003">
      <c r="A21" s="23" t="s">
        <v>42</v>
      </c>
      <c r="B21" s="24" t="s">
        <v>24</v>
      </c>
      <c r="C21" s="25" t="s">
        <v>25</v>
      </c>
      <c r="D21" s="24" t="s">
        <v>26</v>
      </c>
      <c r="E21" s="30">
        <v>3.5999999999999997E-2</v>
      </c>
      <c r="F21" s="29"/>
      <c r="G21" s="33">
        <f t="shared" si="0"/>
        <v>0</v>
      </c>
      <c r="I21" s="31"/>
    </row>
    <row r="22" spans="1:11" ht="34.200000000000003">
      <c r="A22" s="23" t="s">
        <v>43</v>
      </c>
      <c r="B22" s="24" t="s">
        <v>44</v>
      </c>
      <c r="C22" s="25" t="s">
        <v>45</v>
      </c>
      <c r="D22" s="24" t="s">
        <v>30</v>
      </c>
      <c r="E22" s="30">
        <v>0.16</v>
      </c>
      <c r="F22" s="29"/>
      <c r="G22" s="33">
        <f t="shared" si="0"/>
        <v>0</v>
      </c>
      <c r="I22" s="31"/>
    </row>
    <row r="23" spans="1:11" ht="45.6">
      <c r="A23" s="23" t="s">
        <v>46</v>
      </c>
      <c r="B23" s="24" t="s">
        <v>47</v>
      </c>
      <c r="C23" s="25" t="s">
        <v>48</v>
      </c>
      <c r="D23" s="24" t="s">
        <v>30</v>
      </c>
      <c r="E23" s="30">
        <v>0.16</v>
      </c>
      <c r="F23" s="29"/>
      <c r="G23" s="33">
        <f t="shared" si="0"/>
        <v>0</v>
      </c>
      <c r="I23" s="31"/>
    </row>
    <row r="24" spans="1:11" ht="22.8">
      <c r="A24" s="23" t="s">
        <v>49</v>
      </c>
      <c r="B24" s="24" t="s">
        <v>50</v>
      </c>
      <c r="C24" s="25" t="s">
        <v>51</v>
      </c>
      <c r="D24" s="24" t="s">
        <v>30</v>
      </c>
      <c r="E24" s="30">
        <v>1.6E-2</v>
      </c>
      <c r="F24" s="29"/>
      <c r="G24" s="33">
        <f t="shared" si="0"/>
        <v>0</v>
      </c>
      <c r="I24" s="31"/>
    </row>
    <row r="25" spans="1:11" ht="22.8">
      <c r="A25" s="23" t="s">
        <v>52</v>
      </c>
      <c r="B25" s="24" t="s">
        <v>53</v>
      </c>
      <c r="C25" s="25" t="s">
        <v>54</v>
      </c>
      <c r="D25" s="24" t="s">
        <v>30</v>
      </c>
      <c r="E25" s="30">
        <v>2.1999999999999999E-2</v>
      </c>
      <c r="F25" s="29"/>
      <c r="G25" s="33">
        <f t="shared" si="0"/>
        <v>0</v>
      </c>
      <c r="I25" s="31"/>
    </row>
    <row r="26" spans="1:11" ht="34.200000000000003">
      <c r="A26" s="23" t="s">
        <v>55</v>
      </c>
      <c r="B26" s="24" t="s">
        <v>56</v>
      </c>
      <c r="C26" s="25" t="s">
        <v>57</v>
      </c>
      <c r="D26" s="24" t="s">
        <v>58</v>
      </c>
      <c r="E26" s="30">
        <v>7.3999999999999996E-2</v>
      </c>
      <c r="F26" s="29"/>
      <c r="G26" s="33">
        <f t="shared" si="0"/>
        <v>0</v>
      </c>
      <c r="I26" s="31"/>
    </row>
    <row r="27" spans="1:11" ht="22.8">
      <c r="A27" s="23" t="s">
        <v>59</v>
      </c>
      <c r="B27" s="24" t="s">
        <v>60</v>
      </c>
      <c r="C27" s="25" t="s">
        <v>61</v>
      </c>
      <c r="D27" s="24" t="s">
        <v>62</v>
      </c>
      <c r="E27" s="30">
        <v>8.5999999999999993E-2</v>
      </c>
      <c r="F27" s="29"/>
      <c r="G27" s="33">
        <f t="shared" si="0"/>
        <v>0</v>
      </c>
      <c r="I27" s="31"/>
    </row>
    <row r="28" spans="1:11" ht="22.8">
      <c r="A28" s="23" t="s">
        <v>63</v>
      </c>
      <c r="B28" s="24" t="s">
        <v>64</v>
      </c>
      <c r="C28" s="25" t="s">
        <v>65</v>
      </c>
      <c r="D28" s="24" t="s">
        <v>62</v>
      </c>
      <c r="E28" s="30">
        <v>0.74</v>
      </c>
      <c r="F28" s="29"/>
      <c r="G28" s="33">
        <f t="shared" si="0"/>
        <v>0</v>
      </c>
      <c r="I28" s="31"/>
    </row>
    <row r="29" spans="1:11" ht="22.8">
      <c r="A29" s="23" t="s">
        <v>66</v>
      </c>
      <c r="B29" s="24" t="s">
        <v>67</v>
      </c>
      <c r="C29" s="25" t="s">
        <v>68</v>
      </c>
      <c r="D29" s="24" t="s">
        <v>22</v>
      </c>
      <c r="E29" s="27">
        <v>4</v>
      </c>
      <c r="F29" s="29"/>
      <c r="G29" s="33">
        <f t="shared" si="0"/>
        <v>0</v>
      </c>
      <c r="I29" s="31"/>
    </row>
    <row r="30" spans="1:11" ht="34.200000000000003">
      <c r="A30" s="23" t="s">
        <v>69</v>
      </c>
      <c r="B30" s="24" t="s">
        <v>70</v>
      </c>
      <c r="C30" s="25" t="s">
        <v>71</v>
      </c>
      <c r="D30" s="24" t="s">
        <v>72</v>
      </c>
      <c r="E30" s="30">
        <v>0.1</v>
      </c>
      <c r="F30" s="29"/>
      <c r="G30" s="33">
        <f t="shared" si="0"/>
        <v>0</v>
      </c>
      <c r="I30" s="31"/>
    </row>
    <row r="31" spans="1:11" ht="22.8">
      <c r="A31" s="23" t="s">
        <v>73</v>
      </c>
      <c r="B31" s="24" t="s">
        <v>24</v>
      </c>
      <c r="C31" s="25" t="s">
        <v>74</v>
      </c>
      <c r="D31" s="24" t="s">
        <v>26</v>
      </c>
      <c r="E31" s="30">
        <v>3.4000000000000002E-2</v>
      </c>
      <c r="F31" s="29"/>
      <c r="G31" s="33">
        <f t="shared" si="0"/>
        <v>0</v>
      </c>
      <c r="I31" s="31"/>
    </row>
    <row r="32" spans="1:11" ht="34.200000000000003">
      <c r="A32" s="23" t="s">
        <v>75</v>
      </c>
      <c r="B32" s="24" t="s">
        <v>24</v>
      </c>
      <c r="C32" s="25" t="s">
        <v>76</v>
      </c>
      <c r="D32" s="24" t="s">
        <v>26</v>
      </c>
      <c r="E32" s="30">
        <v>3.4000000000000002E-2</v>
      </c>
      <c r="F32" s="29"/>
      <c r="G32" s="33">
        <f t="shared" si="0"/>
        <v>0</v>
      </c>
      <c r="I32" s="31"/>
    </row>
    <row r="33" spans="1:9" ht="22.8">
      <c r="A33" s="23" t="s">
        <v>77</v>
      </c>
      <c r="B33" s="24" t="s">
        <v>78</v>
      </c>
      <c r="C33" s="25" t="s">
        <v>79</v>
      </c>
      <c r="D33" s="24" t="s">
        <v>80</v>
      </c>
      <c r="E33" s="27">
        <v>12</v>
      </c>
      <c r="F33" s="29"/>
      <c r="G33" s="33">
        <f t="shared" si="0"/>
        <v>0</v>
      </c>
      <c r="I33" s="31"/>
    </row>
    <row r="34" spans="1:9">
      <c r="A34" s="13"/>
      <c r="B34" s="13"/>
      <c r="C34" s="44" t="s">
        <v>86</v>
      </c>
      <c r="D34" s="45"/>
      <c r="E34" s="45"/>
      <c r="F34" s="28"/>
      <c r="G34" s="34">
        <f>SUM(G15:G33)</f>
        <v>0</v>
      </c>
    </row>
    <row r="35" spans="1:9">
      <c r="A35" s="13"/>
      <c r="B35" s="13"/>
      <c r="C35" s="46" t="s">
        <v>81</v>
      </c>
      <c r="D35" s="47"/>
      <c r="E35" s="47"/>
      <c r="F35" s="28"/>
      <c r="G35" s="35">
        <f>G34*0.21</f>
        <v>0</v>
      </c>
    </row>
    <row r="36" spans="1:9">
      <c r="A36" s="13"/>
      <c r="B36" s="13"/>
      <c r="C36" s="44" t="s">
        <v>82</v>
      </c>
      <c r="D36" s="45"/>
      <c r="E36" s="45"/>
      <c r="F36" s="28"/>
      <c r="G36" s="34">
        <f>SUM(G34,G35)</f>
        <v>0</v>
      </c>
    </row>
    <row r="37" spans="1:9">
      <c r="A37" s="13"/>
      <c r="B37" s="13"/>
    </row>
    <row r="38" spans="1:9">
      <c r="A38" s="13"/>
      <c r="B38" s="13"/>
    </row>
    <row r="39" spans="1:9">
      <c r="A39" s="13"/>
      <c r="B39" s="37" t="s">
        <v>85</v>
      </c>
      <c r="C39" s="37"/>
      <c r="D39" s="37"/>
      <c r="E39" s="37"/>
      <c r="F39" s="37"/>
      <c r="G39" s="37"/>
    </row>
    <row r="40" spans="1:9">
      <c r="A40" s="13"/>
      <c r="B40" s="37" t="s">
        <v>83</v>
      </c>
      <c r="C40" s="37"/>
      <c r="D40" s="37"/>
      <c r="E40" s="37"/>
      <c r="F40" s="37"/>
      <c r="G40" s="37"/>
    </row>
    <row r="41" spans="1:9">
      <c r="A41" s="13"/>
      <c r="B41" s="13"/>
    </row>
    <row r="42" spans="1:9">
      <c r="A42" s="13"/>
      <c r="B42" s="37" t="s">
        <v>84</v>
      </c>
      <c r="C42" s="37"/>
      <c r="D42" s="37"/>
      <c r="E42" s="37"/>
      <c r="F42" s="37"/>
      <c r="G42" s="37"/>
    </row>
    <row r="43" spans="1:9">
      <c r="A43" s="13"/>
      <c r="B43" s="37" t="s">
        <v>84</v>
      </c>
      <c r="C43" s="37"/>
      <c r="D43" s="37"/>
      <c r="E43" s="37"/>
      <c r="F43" s="37"/>
      <c r="G43" s="37"/>
    </row>
    <row r="44" spans="1:9">
      <c r="A44" s="13"/>
      <c r="B44" s="37" t="s">
        <v>84</v>
      </c>
      <c r="C44" s="37"/>
      <c r="D44" s="37"/>
      <c r="E44" s="37"/>
      <c r="F44" s="37"/>
      <c r="G44" s="37"/>
    </row>
    <row r="45" spans="1:9">
      <c r="A45" s="13"/>
      <c r="B45" s="37" t="s">
        <v>84</v>
      </c>
      <c r="C45" s="37"/>
      <c r="D45" s="37"/>
      <c r="E45" s="37"/>
      <c r="F45" s="37"/>
      <c r="G45" s="37"/>
    </row>
    <row r="46" spans="1:9">
      <c r="A46" s="13"/>
      <c r="B46" s="37" t="s">
        <v>84</v>
      </c>
      <c r="C46" s="37"/>
      <c r="D46" s="37"/>
      <c r="E46" s="37"/>
      <c r="F46" s="37"/>
      <c r="G46" s="37"/>
    </row>
    <row r="47" spans="1:9">
      <c r="A47" s="13"/>
      <c r="B47" s="37" t="s">
        <v>84</v>
      </c>
      <c r="C47" s="37"/>
      <c r="D47" s="37"/>
      <c r="E47" s="37"/>
      <c r="F47" s="37"/>
      <c r="G47" s="37"/>
    </row>
    <row r="48" spans="1:9">
      <c r="A48" s="13"/>
      <c r="B48" s="37" t="s">
        <v>84</v>
      </c>
      <c r="C48" s="37"/>
      <c r="D48" s="37"/>
      <c r="E48" s="37"/>
      <c r="F48" s="37"/>
      <c r="G48" s="37"/>
    </row>
    <row r="49" spans="1:7">
      <c r="A49" s="13"/>
      <c r="B49" s="37" t="s">
        <v>84</v>
      </c>
      <c r="C49" s="37"/>
      <c r="D49" s="37"/>
      <c r="E49" s="37"/>
      <c r="F49" s="37"/>
      <c r="G49" s="37"/>
    </row>
    <row r="50" spans="1:7">
      <c r="A50" s="13"/>
      <c r="B50" s="37" t="s">
        <v>84</v>
      </c>
      <c r="C50" s="37"/>
      <c r="D50" s="37"/>
      <c r="E50" s="37"/>
      <c r="F50" s="37"/>
      <c r="G50" s="37"/>
    </row>
    <row r="51" spans="1:7">
      <c r="A51" s="13"/>
      <c r="B51" s="37" t="s">
        <v>84</v>
      </c>
      <c r="C51" s="37"/>
      <c r="D51" s="37"/>
      <c r="E51" s="37"/>
      <c r="F51" s="37"/>
      <c r="G51" s="37"/>
    </row>
    <row r="52" spans="1:7">
      <c r="A52" s="13"/>
      <c r="B52" s="13"/>
    </row>
    <row r="53" spans="1:7">
      <c r="A53" s="13"/>
      <c r="B53" s="13"/>
    </row>
    <row r="54" spans="1:7">
      <c r="A54" s="13"/>
      <c r="B54" s="13"/>
    </row>
    <row r="55" spans="1:7">
      <c r="A55" s="13"/>
      <c r="B55" s="13"/>
    </row>
    <row r="56" spans="1:7">
      <c r="A56" s="13"/>
      <c r="B56" s="13"/>
    </row>
    <row r="57" spans="1:7">
      <c r="A57" s="13"/>
      <c r="B57" s="13"/>
    </row>
    <row r="58" spans="1:7">
      <c r="A58" s="13"/>
      <c r="B58" s="13"/>
    </row>
    <row r="59" spans="1:7">
      <c r="A59" s="13"/>
      <c r="B59" s="13"/>
    </row>
    <row r="60" spans="1:7">
      <c r="A60" s="13"/>
      <c r="B60" s="13"/>
    </row>
    <row r="61" spans="1:7">
      <c r="A61" s="13"/>
      <c r="B61" s="13"/>
    </row>
    <row r="62" spans="1:7">
      <c r="A62" s="13"/>
      <c r="B62" s="13"/>
    </row>
    <row r="63" spans="1:7">
      <c r="A63" s="13"/>
      <c r="B63" s="13"/>
    </row>
    <row r="64" spans="1:7">
      <c r="A64" s="13"/>
      <c r="B64" s="13"/>
    </row>
    <row r="65" spans="1:2">
      <c r="A65" s="13"/>
      <c r="B65" s="13"/>
    </row>
    <row r="66" spans="1:2">
      <c r="A66" s="13"/>
      <c r="B66" s="13"/>
    </row>
    <row r="67" spans="1:2">
      <c r="A67" s="13"/>
      <c r="B67" s="13"/>
    </row>
    <row r="68" spans="1:2">
      <c r="A68" s="13"/>
      <c r="B68" s="13"/>
    </row>
    <row r="69" spans="1:2">
      <c r="A69" s="13"/>
      <c r="B69" s="13"/>
    </row>
    <row r="70" spans="1:2">
      <c r="A70" s="13"/>
      <c r="B70" s="13"/>
    </row>
    <row r="71" spans="1:2">
      <c r="A71" s="13"/>
      <c r="B71" s="13"/>
    </row>
    <row r="72" spans="1:2">
      <c r="A72" s="13"/>
      <c r="B72" s="13"/>
    </row>
    <row r="73" spans="1:2">
      <c r="A73" s="13"/>
      <c r="B73" s="13"/>
    </row>
    <row r="74" spans="1:2">
      <c r="A74" s="13"/>
      <c r="B74" s="13"/>
    </row>
    <row r="75" spans="1:2">
      <c r="A75" s="13"/>
      <c r="B75" s="13"/>
    </row>
    <row r="76" spans="1:2">
      <c r="A76" s="13"/>
      <c r="B76" s="13"/>
    </row>
    <row r="77" spans="1:2">
      <c r="A77" s="13"/>
      <c r="B77" s="13"/>
    </row>
    <row r="78" spans="1:2">
      <c r="A78" s="13"/>
      <c r="B78" s="13"/>
    </row>
    <row r="79" spans="1:2">
      <c r="A79" s="13"/>
      <c r="B79" s="13"/>
    </row>
    <row r="80" spans="1:2">
      <c r="A80" s="13"/>
      <c r="B80" s="13"/>
    </row>
    <row r="81" spans="1:2">
      <c r="A81" s="13"/>
      <c r="B81" s="13"/>
    </row>
    <row r="82" spans="1:2">
      <c r="A82" s="13"/>
      <c r="B82" s="13"/>
    </row>
    <row r="83" spans="1:2">
      <c r="A83" s="13"/>
      <c r="B83" s="13"/>
    </row>
    <row r="84" spans="1:2">
      <c r="A84" s="13"/>
      <c r="B84" s="13"/>
    </row>
    <row r="85" spans="1:2">
      <c r="A85" s="13"/>
      <c r="B85" s="13"/>
    </row>
    <row r="86" spans="1:2">
      <c r="A86" s="13"/>
      <c r="B86" s="13"/>
    </row>
    <row r="87" spans="1:2">
      <c r="A87" s="13"/>
      <c r="B87" s="13"/>
    </row>
    <row r="88" spans="1:2">
      <c r="A88" s="13"/>
      <c r="B88" s="13"/>
    </row>
    <row r="89" spans="1:2">
      <c r="A89" s="13"/>
      <c r="B89" s="13"/>
    </row>
    <row r="90" spans="1:2">
      <c r="A90" s="13"/>
      <c r="B90" s="13"/>
    </row>
    <row r="91" spans="1:2">
      <c r="A91" s="13"/>
      <c r="B91" s="13"/>
    </row>
    <row r="92" spans="1:2">
      <c r="A92" s="13"/>
      <c r="B92" s="13"/>
    </row>
    <row r="93" spans="1:2">
      <c r="A93" s="13"/>
      <c r="B93" s="13"/>
    </row>
    <row r="94" spans="1:2">
      <c r="A94" s="13"/>
      <c r="B94" s="13"/>
    </row>
    <row r="95" spans="1:2">
      <c r="A95" s="13"/>
      <c r="B95" s="13"/>
    </row>
    <row r="96" spans="1:2">
      <c r="A96" s="13"/>
      <c r="B96" s="13"/>
    </row>
    <row r="97" spans="1:2">
      <c r="A97" s="13"/>
      <c r="B97" s="13"/>
    </row>
    <row r="98" spans="1:2">
      <c r="A98" s="13"/>
      <c r="B98" s="13"/>
    </row>
    <row r="99" spans="1:2">
      <c r="A99" s="13"/>
      <c r="B99" s="13"/>
    </row>
    <row r="100" spans="1:2">
      <c r="A100" s="13"/>
      <c r="B100" s="13"/>
    </row>
    <row r="101" spans="1:2">
      <c r="A101" s="13"/>
      <c r="B101" s="13"/>
    </row>
  </sheetData>
  <mergeCells count="21">
    <mergeCell ref="B40:G40"/>
    <mergeCell ref="E12:E13"/>
    <mergeCell ref="A5:G6"/>
    <mergeCell ref="A7:G8"/>
    <mergeCell ref="A9:G10"/>
    <mergeCell ref="C14:G14"/>
    <mergeCell ref="C34:E34"/>
    <mergeCell ref="C35:E35"/>
    <mergeCell ref="C36:E36"/>
    <mergeCell ref="B39:G39"/>
    <mergeCell ref="D11:E11"/>
    <mergeCell ref="B48:G48"/>
    <mergeCell ref="B49:G49"/>
    <mergeCell ref="B50:G50"/>
    <mergeCell ref="B51:G51"/>
    <mergeCell ref="B42:G42"/>
    <mergeCell ref="B43:G43"/>
    <mergeCell ref="B44:G44"/>
    <mergeCell ref="B45:G45"/>
    <mergeCell ref="B46:G46"/>
    <mergeCell ref="B47:G47"/>
  </mergeCells>
  <phoneticPr fontId="0" type="noConversion"/>
  <pageMargins left="0.31496062992125984" right="0.19685039370078741" top="0.47244094488188981" bottom="0.19685039370078741" header="0" footer="0.31496062992125984"/>
  <pageSetup paperSize="9" orientation="portrait" useFirstPageNumber="1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C2AA62-D74D-48E7-9EE6-FEBE9C8C4B29}">
  <sheetPr codeName="Sheet2"/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A0BAC3-6D8E-4932-98AD-785C55703BA0}">
  <sheetPr codeName="Sheet3"/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Įvardytieji diapazonai</vt:lpstr>
      </vt:variant>
      <vt:variant>
        <vt:i4>8</vt:i4>
      </vt:variant>
    </vt:vector>
  </HeadingPairs>
  <TitlesOfParts>
    <vt:vector size="11" baseType="lpstr">
      <vt:lpstr>Sheet1</vt:lpstr>
      <vt:lpstr>Sheet3</vt:lpstr>
      <vt:lpstr>Sheet2</vt:lpstr>
      <vt:lpstr>IKAINIS</vt:lpstr>
      <vt:lpstr>Is_viso</vt:lpstr>
      <vt:lpstr>Kaina</vt:lpstr>
      <vt:lpstr>kiekis</vt:lpstr>
      <vt:lpstr>Mvnt</vt:lpstr>
      <vt:lpstr>pavadinimas</vt:lpstr>
      <vt:lpstr>Sheet1!Print_Titles</vt:lpstr>
      <vt:lpstr>sam_eil</vt:lpstr>
    </vt:vector>
  </TitlesOfParts>
  <Company>sistela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Edvardas Nacevičius</dc:creator>
  <cp:lastModifiedBy>Dangirdas Lukoševičius</cp:lastModifiedBy>
  <cp:lastPrinted>2006-10-19T11:08:30Z</cp:lastPrinted>
  <dcterms:created xsi:type="dcterms:W3CDTF">2000-03-15T14:19:55Z</dcterms:created>
  <dcterms:modified xsi:type="dcterms:W3CDTF">2025-07-29T05:54:25Z</dcterms:modified>
</cp:coreProperties>
</file>