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lglt-my.sharepoint.com/personal/ruta_vickackaite_ltgkc_lt/Documents/Desktop/Kabeliai ir laidai/PD/"/>
    </mc:Choice>
  </mc:AlternateContent>
  <xr:revisionPtr revIDLastSave="41" documentId="13_ncr:1_{956131A4-A8BE-4EAE-9BBD-170D7BAD6EBD}" xr6:coauthVersionLast="47" xr6:coauthVersionMax="47" xr10:uidLastSave="{3604773E-E017-450D-9E58-81C9A1B6124B}"/>
  <bookViews>
    <workbookView xWindow="-28920" yWindow="45" windowWidth="29040" windowHeight="15720" xr2:uid="{C91084A7-B1F4-4EB7-A1DC-A077D2153793}"/>
  </bookViews>
  <sheets>
    <sheet name="Pasiulymas" sheetId="2" r:id="rId1"/>
  </sheets>
  <definedNames>
    <definedName name="_xlnm.Print_Area" localSheetId="0">Pasiulymas!$A$1:$N$60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4" i="2" l="1"/>
  <c r="I25" i="2"/>
  <c r="I24" i="2"/>
  <c r="I23" i="2"/>
  <c r="I22" i="2"/>
  <c r="I21" i="2"/>
  <c r="I13" i="2"/>
  <c r="I9" i="2"/>
  <c r="I19" i="2"/>
  <c r="I18" i="2"/>
  <c r="I17" i="2"/>
  <c r="I16" i="2"/>
  <c r="I15" i="2"/>
  <c r="I14" i="2"/>
  <c r="I12" i="2"/>
  <c r="I11" i="2"/>
  <c r="I10" i="2"/>
  <c r="I8" i="2"/>
  <c r="I7" i="2"/>
  <c r="I20" i="2" l="1"/>
  <c r="I26" i="2"/>
  <c r="I27" i="2" l="1"/>
  <c r="I28" i="2"/>
  <c r="I29" i="2"/>
  <c r="I30" i="2"/>
  <c r="I31" i="2"/>
  <c r="I32" i="2"/>
  <c r="I33" i="2"/>
  <c r="I36" i="2" l="1"/>
</calcChain>
</file>

<file path=xl/sharedStrings.xml><?xml version="1.0" encoding="utf-8"?>
<sst xmlns="http://schemas.openxmlformats.org/spreadsheetml/2006/main" count="100" uniqueCount="75">
  <si>
    <t>Pasiūlymo formos priedas Nr. 1. Pasiūlymo kaina ir informacija apie siūlomas prekes</t>
  </si>
  <si>
    <t>Eil. Nr.</t>
  </si>
  <si>
    <t>Prekių grupė</t>
  </si>
  <si>
    <t>SAP Nr. [3]</t>
  </si>
  <si>
    <t>Pirkimo objektas</t>
  </si>
  <si>
    <t>Mato vnt.</t>
  </si>
  <si>
    <t>Preliminarus kiekis[4]</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</si>
  <si>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</si>
  <si>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</si>
  <si>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</si>
  <si>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</si>
  <si>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</si>
  <si>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</si>
  <si>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t xml:space="preserve">vnt. </t>
  </si>
  <si>
    <t>Nuolaida N% - kintamo įkainio fiksuota dalis, taikoma visoms techninėje specifikacijoje numatytoms įsigyti Nurodytoms ir kitoms prekėms esančioms toje pačioje prekių grupėje</t>
  </si>
  <si>
    <t xml:space="preserve">Pasiūlymo kaina P apskaičiuojama pagal žemiau nurodytą formulę ir naudojama vertinimui </t>
  </si>
  <si>
    <t>PASIŪLYMO KAINA SU NUOLAIDA (be PVM, Eur (P)[1]</t>
  </si>
  <si>
    <r>
      <t xml:space="preserve">PVM </t>
    </r>
    <r>
      <rPr>
        <i/>
        <sz val="10"/>
        <rFont val="Arial"/>
        <family val="2"/>
        <charset val="186"/>
      </rPr>
      <t>(pildoma, jei taikoma)</t>
    </r>
  </si>
  <si>
    <t xml:space="preserve"> Pasiūlymo kaina EUR su PVM[2] </t>
  </si>
  <si>
    <t>PASIŪLYMO KAINOS (P) APSKAIČIAVIMO FORMULĖ</t>
  </si>
  <si>
    <t>kur:</t>
  </si>
  <si>
    <t>[3] Stulpelio informacija nurodoma sutarties sudarymo metu</t>
  </si>
  <si>
    <r>
      <t xml:space="preserve">[4] Pirkėjas neįsipareigoja išpirkti prekių visai Sutarties vertei ar bet kokiai jos daliai. Prekės bus perkamos pagal poreikį. Tiekėjui bus mokama už faktiškai pristatytas prekes. </t>
    </r>
    <r>
      <rPr>
        <b/>
        <sz val="10"/>
        <rFont val="Arial"/>
        <family val="2"/>
        <charset val="186"/>
      </rPr>
      <t>Esant poreikiui, Pirkėjas turi teisę pirkti prekes, esančias laimėjusio Tiekėjo asortimente, kurios patenka į nurodytų Prekių grupės apimtį iki maksimalios sutarties kainos pritaikant nuolaidą.</t>
    </r>
  </si>
  <si>
    <t>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t>
  </si>
  <si>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</si>
  <si>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</si>
  <si>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*nuolaida nuo fiksuoto įkainio kainodara perkamų prekių taikoma tik pasiūlymo vertinimo tikslais. Pasiūlyta nuolaida bus taikoma perkant Kitas prekes,kurioms taikoma kintamo įkainio kainodara.</t>
  </si>
  <si>
    <t>Pasiūlymo kaina EUR  be PVM (K)</t>
  </si>
  <si>
    <t>[1] Pasiūlymo kaina EUR be PVM su NUOLAIDA bus naudojama pasiūlymų vertinimui. Pasiūlymo kaina EUR be PVM turi apimti visas tiekėjo išlaidas, visus mokesčius, išskyrus PVM mokestį, mokėtinus pagal galiojančius Lietuvos Respublikos įstatymus, įskaitant sąskaitų pateikimo kaštus per SABIS sistemą.</t>
  </si>
  <si>
    <t>P -  Pasiūlymo kaina  EUR be PVM su nuolaida</t>
  </si>
  <si>
    <t>N% - Nuolaida, kuriai suteikiamas svoris 0,2</t>
  </si>
  <si>
    <r>
      <t>Kontroliuojantis asmuo suprantamas taip, kaip tai apibrėžta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</si>
  <si>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K -  Pasiūlymo kaina EUR be PVM, kuriai netaikoma bendra nuolaida ir suteikiamas 0,8 svoris</t>
  </si>
  <si>
    <t>[5] Jeigu gamintoją kontroliuojantis asmuo yra fizinis asmuo, nurodoma 1) nuolatinė gyvenamoji vieta ir 2) pilietybė.</t>
  </si>
  <si>
    <t>1) tiesiogiai ar netiesiogiai valdo daugiau kaip 50 procentų akcijų, pajų, dalių, įnašų ar (ir) balsų juridinio asmens dalyvių susirinkime arba</t>
  </si>
  <si>
    <t>P = K*0,8 - ((K * N%)*0,2)</t>
  </si>
  <si>
    <t>Kabeliai ir laidai</t>
  </si>
  <si>
    <t>Elektros linijų įranga</t>
  </si>
  <si>
    <t>Kabelių priedai</t>
  </si>
  <si>
    <t>Įžeminimo įranga</t>
  </si>
  <si>
    <t>Oro kabelis AMKA 3x16+25 arba lygiavertis</t>
  </si>
  <si>
    <t>24 kV trigyslis kabelis plastikine izoliacija, skirtas kloti žemėje ir atvirame ore arba lygiavertis</t>
  </si>
  <si>
    <t>1 – 35 kV neizoliuoti aliuminiai plieniniai laidai AS-35 arba lygiaverčiai</t>
  </si>
  <si>
    <t>Viengyslis laidas H07V-K 1x1,5 arba lygiavertis</t>
  </si>
  <si>
    <t>Instaliacinis kabelis BVV-LL 3x1,5 arba lygiavertis</t>
  </si>
  <si>
    <t>0,4-10 kV elektros oro linijų universalūs gnybtai neizoliuotiems laidams arba lygiavertis</t>
  </si>
  <si>
    <t>Sujungiklis varžtinis arba lygiavertis</t>
  </si>
  <si>
    <t>Smaiginis izoliatorius 10 kV oro linijų laidams su apvalkalu ir neizoliuotiems laidams arba lygiavertis</t>
  </si>
  <si>
    <t>Iki 1 kV plastikine izoliacija galinė mova arba lygiavertis</t>
  </si>
  <si>
    <t>Iki 1 kV plastikine izoliacija jungiamoji mova arba lygiavertis</t>
  </si>
  <si>
    <t>12 kV trigyslių kabelių su popierine izoliacija jungiamoji mova arba lygiavertis</t>
  </si>
  <si>
    <t xml:space="preserve"> Kabelių mova Raychem XAGA-500-55/12-300Z   arba lygiavertė</t>
  </si>
  <si>
    <t>Šviesolaidinio kabelio mova Fosc 400B4S24-1/6NNN arba lygiavertė</t>
  </si>
  <si>
    <t>Termofitas SMOUV-1120 arba lygiavertis</t>
  </si>
  <si>
    <t>Termo vamzdelis Raychem MWTM 50/16   arba lygiavertis</t>
  </si>
  <si>
    <t>Įžeminimo strypas arba lygiavertis</t>
  </si>
  <si>
    <t>Įžeminimo strypo jungiamoji mova arba lygiavertis</t>
  </si>
  <si>
    <t>Jungtis kyžminė įžeminimo strypams arba lygiavertis</t>
  </si>
  <si>
    <t>m</t>
  </si>
  <si>
    <t>1 – 35 kV neizoliuoti aliuminiai plieniniai laidai AS-50 arba lygiaverčiai</t>
  </si>
  <si>
    <t>Kabelis CYKY-L, Eca, 750 V, 3 x 2.5 mm² arba lygiavertis</t>
  </si>
  <si>
    <t>Kabelis CYKY-L, Eca, 750 V, 5 x 10 mm² arba lygiavertis</t>
  </si>
  <si>
    <t>Termosusitraukiantys vamzdelis su klijais 8/2 mm arba lygiavertis</t>
  </si>
  <si>
    <t>Termosusitraukiantys vamzdelis su klijais 12/3 mm arba lygiavertis</t>
  </si>
  <si>
    <t>Termosusitraukiantys vamzdelis su klijais 16/5 mm arba lygiavertis</t>
  </si>
  <si>
    <t>Termosusitraukiantys vamzdelis su klijais 22/6 mm arba lygiavertis</t>
  </si>
  <si>
    <t>Termosusitraukiantys vamzdelis su klijais 34/7 mm arba lygiavertis</t>
  </si>
  <si>
    <t>Kabelių mova Raychem XAGA-500-43/8-150Z   arba lygiavertė</t>
  </si>
  <si>
    <t xml:space="preserve">Siūloma Prekė / modelis </t>
  </si>
  <si>
    <t>1 mato vnt.  Įkainis EUR be PVM</t>
  </si>
  <si>
    <t>Siūloma nuolaida (N%), proc. (nuolaida turi būti vienoda visoms siūlomoms prekių grupėms. (N%)</t>
  </si>
  <si>
    <r>
      <t xml:space="preserve">[2] Į „Pasiūlymo kainą su PVM“ turi būti įskaityti visi mokesčiai ir visos tiekėjo išlaidos pagal pirkimo dokumentų reikalavimus. </t>
    </r>
    <r>
      <rPr>
        <b/>
        <sz val="10"/>
        <color rgb="FFFF0000"/>
        <rFont val="Arial"/>
        <family val="2"/>
      </rPr>
      <t>Nurodyti Fiksuoti galutiniai Prekių įkainiai (H stulpelis) negali būti keičiami Sutarties galiojimo laikotarpiu, išskyrus jei Sutartyje aiškiai bei tiksliai numatyta įkainių peržiūros procedūra. Šiems įkainiams pasiūlyta nuolaida (N) sutarties vykdymo metu nebus taikoma.</t>
    </r>
  </si>
  <si>
    <t xml:space="preserve">  PASTABA:
1.Vykdant  Sutartį už  nenurodytas, tačiau su pirkimo objektu susijusias šios pirkimo objekto dalies prekių grupės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</si>
  <si>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2. Tiekėjas turi užtikrinti, kad Sutarties vykdymo laikotarpiu turės prekių kataloge šių grupių prekes. Esant poreikiui, Pirkėjas turi teisę pirkti prekes, esančias laimėjusio Tiekėjo asortimente, kurios patenka į nurodytų Prekių grupių apimtį.</t>
  </si>
  <si>
    <t xml:space="preserve">3. Nurodoma Tiekėjo siūloma nuolaida, kuri bus taikoma prekėms, perkamoms pagal kintamo įkainio kainodarą, visą sutarties vykdymo laikotarpį.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</si>
</sst>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21" x14ac:knownFonts="1">
    <font>
      <sz val="11"/>
      <color theme="1"/>
      <name val="Calibri"/>
      <family val="2"/>
      <charset val="186"/>
      <scheme val="minor"/>
    </font>
    <font>
      <sz val="10"/>
      <name val="Arial"/>
      <family val="2"/>
      <charset val="186"/>
    </font>
    <font>
      <b/>
      <sz val="10"/>
      <name val="Arial"/>
      <family val="2"/>
      <charset val="186"/>
    </font>
    <font>
      <b/>
      <sz val="10"/>
      <color rgb="FFFF0000"/>
      <name val="Arial"/>
      <family val="2"/>
      <charset val="186"/>
    </font>
    <font>
      <b/>
      <sz val="10"/>
      <color theme="1"/>
      <name val="Arial"/>
      <family val="2"/>
      <charset val="186"/>
    </font>
    <font>
      <sz val="10"/>
      <color theme="1"/>
      <name val="Arial"/>
      <family val="2"/>
      <charset val="186"/>
    </font>
    <font>
      <sz val="11"/>
      <color rgb="FF000000"/>
      <name val="Calibri"/>
      <family val="2"/>
      <charset val="186"/>
    </font>
    <font>
      <i/>
      <sz val="10"/>
      <name val="Arial"/>
      <family val="2"/>
      <charset val="186"/>
    </font>
    <font>
      <b/>
      <sz val="10"/>
      <color rgb="FFFF0000"/>
      <name val="Arial"/>
      <family val="2"/>
    </font>
    <font>
      <b/>
      <sz val="10"/>
      <color rgb="FF000000"/>
      <name val="Arial"/>
      <family val="2"/>
      <charset val="186"/>
    </font>
    <font>
      <b/>
      <sz val="10"/>
      <color rgb="FF000000"/>
      <name val="Arial"/>
      <family val="2"/>
    </font>
    <font>
      <sz val="11"/>
      <name val="Calibri"/>
      <family val="2"/>
      <charset val="186"/>
      <scheme val="minor"/>
    </font>
    <font>
      <b/>
      <i/>
      <sz val="10"/>
      <color theme="1"/>
      <name val="Arial"/>
      <family val="2"/>
      <charset val="186"/>
    </font>
    <font>
      <b/>
      <sz val="10"/>
      <color rgb="FFFF0000"/>
      <name val="Arial"/>
      <family val="2"/>
      <charset val="186"/>
    </font>
    <font>
      <sz val="10"/>
      <name val="Arial"/>
      <family val="2"/>
      <charset val="186"/>
    </font>
    <font>
      <b/>
      <sz val="10"/>
      <name val="Arial"/>
      <family val="2"/>
      <charset val="186"/>
    </font>
    <font>
      <sz val="11"/>
      <color rgb="FF000000"/>
      <name val="Calibri"/>
      <family val="2"/>
      <charset val="186"/>
    </font>
    <font>
      <b/>
      <sz val="10"/>
      <color rgb="FFFF0000"/>
      <name val="Arial"/>
      <family val="2"/>
      <charset val="186"/>
    </font>
    <font>
      <sz val="11"/>
      <color rgb="FFFF0000"/>
      <name val="Calibri"/>
      <family val="2"/>
      <charset val="186"/>
    </font>
    <font>
      <sz val="11"/>
      <name val="Calibri"/>
      <family val="2"/>
      <charset val="186"/>
    </font>
    <font>
      <b/>
      <sz val="10"/>
      <name val="Arial"/>
      <family val="2"/>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0" fontId="6" fillId="0" borderId="0" applyNumberFormat="0" applyFont="0" applyBorder="0" applyProtection="0"/>
  </cellStyleXfs>
  <cellXfs count="70">
    <xf numFmtId="0" fontId="0" fillId="0" borderId="0" xfId="0"/>
    <xf numFmtId="0" fontId="1" fillId="0" borderId="0" xfId="0" applyFont="1" applyAlignment="1">
      <alignment horizontal="center" vertical="center"/>
    </xf>
    <xf numFmtId="0" fontId="1" fillId="0" borderId="0" xfId="0" applyFont="1"/>
    <xf numFmtId="0" fontId="5" fillId="0" borderId="1" xfId="1" applyFont="1" applyBorder="1" applyAlignment="1">
      <alignment horizontal="center" vertical="center"/>
    </xf>
    <xf numFmtId="0" fontId="7" fillId="0" borderId="0" xfId="0" applyFont="1" applyAlignment="1">
      <alignment wrapText="1"/>
    </xf>
    <xf numFmtId="0" fontId="2" fillId="0" borderId="0" xfId="0" applyFont="1" applyAlignment="1">
      <alignment horizontal="right" vertical="top" wrapText="1"/>
    </xf>
    <xf numFmtId="0" fontId="1" fillId="0" borderId="0" xfId="0" applyFont="1" applyAlignment="1">
      <alignment wrapText="1"/>
    </xf>
    <xf numFmtId="1" fontId="2" fillId="0" borderId="1" xfId="0" applyNumberFormat="1" applyFont="1" applyBorder="1" applyAlignment="1">
      <alignment horizontal="center" vertical="center" wrapText="1"/>
    </xf>
    <xf numFmtId="0" fontId="0" fillId="0" borderId="1" xfId="0" applyBorder="1"/>
    <xf numFmtId="0" fontId="5" fillId="2" borderId="1" xfId="0" applyFont="1" applyFill="1" applyBorder="1" applyAlignment="1">
      <alignment horizontal="center" vertical="center" wrapText="1"/>
    </xf>
    <xf numFmtId="0" fontId="0" fillId="0" borderId="2" xfId="0" applyBorder="1"/>
    <xf numFmtId="2" fontId="5" fillId="0" borderId="1" xfId="0" applyNumberFormat="1" applyFont="1" applyBorder="1" applyAlignment="1" applyProtection="1">
      <alignment horizontal="center"/>
      <protection locked="0"/>
    </xf>
    <xf numFmtId="0" fontId="2" fillId="0" borderId="1" xfId="0" applyFont="1" applyBorder="1" applyAlignment="1">
      <alignment horizontal="center" vertical="center" wrapText="1"/>
    </xf>
    <xf numFmtId="0" fontId="2" fillId="4" borderId="1" xfId="0" applyFont="1" applyFill="1" applyBorder="1" applyAlignment="1">
      <alignment horizontal="center" vertical="center"/>
    </xf>
    <xf numFmtId="0" fontId="9" fillId="5" borderId="1" xfId="0" applyFont="1" applyFill="1" applyBorder="1" applyAlignment="1">
      <alignment horizontal="center" vertical="center" wrapText="1"/>
    </xf>
    <xf numFmtId="164" fontId="9" fillId="0" borderId="1" xfId="0" applyNumberFormat="1" applyFont="1" applyBorder="1" applyAlignment="1">
      <alignment horizontal="center" vertical="center" wrapText="1"/>
    </xf>
    <xf numFmtId="0" fontId="10" fillId="5" borderId="1" xfId="0" applyFont="1" applyFill="1" applyBorder="1" applyAlignment="1">
      <alignment horizontal="center" vertical="center" wrapText="1"/>
    </xf>
    <xf numFmtId="0" fontId="11" fillId="0" borderId="0" xfId="0" applyFont="1"/>
    <xf numFmtId="0" fontId="12" fillId="0" borderId="0" xfId="0" applyFont="1" applyAlignment="1">
      <alignment horizontal="left" wrapText="1"/>
    </xf>
    <xf numFmtId="2" fontId="4" fillId="2" borderId="1" xfId="0" applyNumberFormat="1" applyFont="1" applyFill="1" applyBorder="1" applyAlignment="1">
      <alignment horizontal="center" vertical="center" wrapText="1"/>
    </xf>
    <xf numFmtId="0" fontId="2" fillId="0" borderId="0" xfId="0" applyFont="1"/>
    <xf numFmtId="0" fontId="11" fillId="6" borderId="1" xfId="0" applyFont="1" applyFill="1" applyBorder="1"/>
    <xf numFmtId="0" fontId="11" fillId="2" borderId="1" xfId="0" applyFont="1" applyFill="1" applyBorder="1"/>
    <xf numFmtId="0" fontId="11" fillId="2" borderId="1" xfId="0" applyFont="1" applyFill="1" applyBorder="1" applyAlignment="1">
      <alignment horizontal="center" vertical="center"/>
    </xf>
    <xf numFmtId="0" fontId="1" fillId="0" borderId="1" xfId="0" applyFont="1" applyBorder="1" applyAlignment="1">
      <alignment vertical="center" wrapText="1"/>
    </xf>
    <xf numFmtId="0" fontId="13" fillId="0" borderId="0" xfId="0" applyFont="1"/>
    <xf numFmtId="0" fontId="4" fillId="3" borderId="1" xfId="0" applyFont="1" applyFill="1" applyBorder="1" applyAlignment="1" applyProtection="1">
      <alignment horizontal="center" vertical="center" wrapText="1"/>
      <protection locked="0"/>
    </xf>
    <xf numFmtId="2" fontId="2" fillId="3" borderId="1" xfId="0" applyNumberFormat="1" applyFont="1" applyFill="1" applyBorder="1" applyAlignment="1">
      <alignment horizontal="center"/>
    </xf>
    <xf numFmtId="2" fontId="4" fillId="3" borderId="1" xfId="0" applyNumberFormat="1" applyFont="1" applyFill="1" applyBorder="1" applyAlignment="1">
      <alignment horizontal="center" vertical="center" wrapText="1"/>
    </xf>
    <xf numFmtId="2" fontId="4" fillId="3" borderId="1" xfId="0" applyNumberFormat="1" applyFont="1" applyFill="1" applyBorder="1" applyAlignment="1" applyProtection="1">
      <alignment horizontal="center" vertical="center" wrapText="1"/>
      <protection locked="0"/>
    </xf>
    <xf numFmtId="0" fontId="14" fillId="0" borderId="0" xfId="0" applyFont="1"/>
    <xf numFmtId="0" fontId="15" fillId="0" borderId="0" xfId="0" applyFont="1" applyAlignment="1">
      <alignment wrapText="1"/>
    </xf>
    <xf numFmtId="0" fontId="16" fillId="0" borderId="0" xfId="0" applyFont="1"/>
    <xf numFmtId="0" fontId="18" fillId="0" borderId="0" xfId="0" applyFont="1"/>
    <xf numFmtId="0" fontId="14" fillId="0" borderId="0" xfId="0" applyFont="1" applyAlignment="1">
      <alignment wrapText="1"/>
    </xf>
    <xf numFmtId="0" fontId="19" fillId="0" borderId="0" xfId="0" applyFont="1"/>
    <xf numFmtId="0" fontId="4" fillId="0" borderId="0" xfId="0" applyFont="1" applyAlignment="1" applyProtection="1">
      <alignment horizontal="center" vertical="center" wrapText="1"/>
      <protection locked="0"/>
    </xf>
    <xf numFmtId="0" fontId="1" fillId="0" borderId="1" xfId="0" applyFont="1" applyBorder="1" applyAlignment="1">
      <alignment horizontal="left" vertical="center" wrapText="1"/>
    </xf>
    <xf numFmtId="0" fontId="5" fillId="0" borderId="1" xfId="0" applyFont="1" applyBorder="1" applyAlignment="1">
      <alignment vertical="center" wrapText="1"/>
    </xf>
    <xf numFmtId="0" fontId="9" fillId="5" borderId="5"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2" fillId="0" borderId="0" xfId="0" applyFont="1" applyAlignment="1">
      <alignment wrapText="1"/>
    </xf>
    <xf numFmtId="0" fontId="15" fillId="0" borderId="0" xfId="0" applyFont="1" applyAlignment="1">
      <alignment wrapText="1"/>
    </xf>
    <xf numFmtId="0" fontId="14" fillId="0" borderId="0" xfId="0" applyFont="1" applyAlignment="1">
      <alignment wrapText="1"/>
    </xf>
    <xf numFmtId="0" fontId="1" fillId="0" borderId="0" xfId="0" applyFont="1" applyAlignment="1">
      <alignment wrapText="1"/>
    </xf>
    <xf numFmtId="0" fontId="3" fillId="0" borderId="0" xfId="0" applyFont="1" applyAlignment="1">
      <alignment horizontal="left" wrapText="1"/>
    </xf>
    <xf numFmtId="0" fontId="17" fillId="0" borderId="0" xfId="0" applyFont="1" applyAlignment="1">
      <alignment horizontal="left" wrapText="1"/>
    </xf>
    <xf numFmtId="0" fontId="1" fillId="0" borderId="0" xfId="0" applyFont="1" applyAlignment="1">
      <alignment horizontal="left" wrapText="1"/>
    </xf>
    <xf numFmtId="0" fontId="0" fillId="0" borderId="0" xfId="0" applyAlignment="1">
      <alignment wrapText="1"/>
    </xf>
    <xf numFmtId="0" fontId="1" fillId="0" borderId="0" xfId="0" applyFont="1" applyAlignment="1">
      <alignment horizontal="left"/>
    </xf>
    <xf numFmtId="0" fontId="2" fillId="0" borderId="0" xfId="0" applyFont="1" applyAlignment="1">
      <alignment horizontal="left"/>
    </xf>
    <xf numFmtId="0" fontId="2" fillId="0" borderId="0" xfId="0" applyFont="1" applyAlignment="1">
      <alignment horizontal="center" vertical="top"/>
    </xf>
    <xf numFmtId="0" fontId="9" fillId="5" borderId="5" xfId="0" applyFont="1" applyFill="1" applyBorder="1" applyAlignment="1">
      <alignment horizontal="center" vertical="center" wrapText="1"/>
    </xf>
    <xf numFmtId="0" fontId="15" fillId="0" borderId="0" xfId="0" applyFont="1" applyAlignment="1">
      <alignment horizontal="left" wrapText="1"/>
    </xf>
    <xf numFmtId="0" fontId="2" fillId="0" borderId="3" xfId="0" applyFont="1" applyBorder="1" applyAlignment="1">
      <alignment horizontal="right" vertical="top" wrapText="1"/>
    </xf>
    <xf numFmtId="0" fontId="2" fillId="0" borderId="4" xfId="0" applyFont="1" applyBorder="1" applyAlignment="1">
      <alignment horizontal="right" vertical="top" wrapText="1"/>
    </xf>
    <xf numFmtId="0" fontId="3" fillId="0" borderId="3" xfId="0" applyFont="1" applyBorder="1" applyAlignment="1">
      <alignment horizontal="left" wrapText="1"/>
    </xf>
    <xf numFmtId="0" fontId="3" fillId="0" borderId="4" xfId="0" applyFont="1" applyBorder="1" applyAlignment="1">
      <alignment horizontal="left" wrapText="1"/>
    </xf>
    <xf numFmtId="0" fontId="3" fillId="0" borderId="8" xfId="0" applyFont="1" applyBorder="1" applyAlignment="1">
      <alignment horizontal="left" wrapText="1"/>
    </xf>
    <xf numFmtId="0" fontId="2" fillId="0" borderId="3" xfId="0" applyFont="1" applyBorder="1" applyAlignment="1">
      <alignment horizontal="right" wrapText="1"/>
    </xf>
    <xf numFmtId="0" fontId="2" fillId="0" borderId="4" xfId="0" applyFont="1" applyBorder="1" applyAlignment="1">
      <alignment horizontal="right" wrapText="1"/>
    </xf>
    <xf numFmtId="0" fontId="2" fillId="0" borderId="3" xfId="0" applyFont="1" applyBorder="1" applyAlignment="1" applyProtection="1">
      <alignment horizontal="right" vertical="top" wrapText="1"/>
      <protection locked="0"/>
    </xf>
    <xf numFmtId="0" fontId="2" fillId="0" borderId="4" xfId="0" applyFont="1" applyBorder="1" applyAlignment="1" applyProtection="1">
      <alignment horizontal="right" vertical="top" wrapText="1"/>
      <protection locked="0"/>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8" fillId="0" borderId="0" xfId="0" applyFont="1" applyAlignment="1">
      <alignment wrapText="1"/>
    </xf>
    <xf numFmtId="0" fontId="8" fillId="0" borderId="0" xfId="0" applyFont="1" applyAlignment="1">
      <alignment wrapText="1"/>
    </xf>
    <xf numFmtId="0" fontId="20" fillId="0" borderId="0" xfId="0" applyFont="1" applyAlignment="1">
      <alignment wrapText="1"/>
    </xf>
    <xf numFmtId="0" fontId="20" fillId="0" borderId="0" xfId="0" applyFont="1" applyAlignment="1">
      <alignment wrapText="1"/>
    </xf>
  </cellXfs>
  <cellStyles count="2">
    <cellStyle name="Įprastas" xfId="0" builtinId="0"/>
    <cellStyle name="Normal 2" xfId="1" xr:uid="{1F91959A-AC4C-4581-B67B-03D2B9BC99E8}"/>
  </cellStyles>
  <dxfs count="9">
    <dxf>
      <font>
        <color theme="4"/>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390A9-B744-4A1F-AE7F-B5FD34D8A6BD}">
  <dimension ref="A1:O64"/>
  <sheetViews>
    <sheetView tabSelected="1" zoomScale="80" zoomScaleNormal="80" zoomScaleSheetLayoutView="90" workbookViewId="0">
      <selection activeCell="J47" sqref="J47"/>
    </sheetView>
  </sheetViews>
  <sheetFormatPr defaultRowHeight="15" x14ac:dyDescent="0.25"/>
  <cols>
    <col min="1" max="1" width="7.7109375" customWidth="1"/>
    <col min="2" max="2" width="24.5703125" customWidth="1"/>
    <col min="3" max="3" width="18.7109375" customWidth="1"/>
    <col min="4" max="4" width="46.140625" customWidth="1"/>
    <col min="5" max="5" width="10.140625" customWidth="1"/>
    <col min="6" max="6" width="14.140625" customWidth="1"/>
    <col min="7" max="7" width="24.7109375" customWidth="1"/>
    <col min="8" max="8" width="22.7109375" customWidth="1"/>
    <col min="9" max="9" width="15.42578125" customWidth="1"/>
    <col min="10" max="10" width="20" customWidth="1"/>
    <col min="11" max="11" width="25.42578125" customWidth="1"/>
    <col min="12" max="12" width="17.140625" customWidth="1"/>
    <col min="13" max="13" width="20.5703125" customWidth="1"/>
    <col min="14" max="14" width="16.42578125" customWidth="1"/>
  </cols>
  <sheetData>
    <row r="1" spans="1:14" x14ac:dyDescent="0.25">
      <c r="A1" s="50" t="s">
        <v>0</v>
      </c>
      <c r="B1" s="50"/>
      <c r="C1" s="50"/>
      <c r="D1" s="50"/>
      <c r="E1" s="50"/>
      <c r="F1" s="50"/>
      <c r="G1" s="50"/>
      <c r="H1" s="50"/>
      <c r="I1" s="50"/>
      <c r="J1" s="50"/>
      <c r="K1" s="50"/>
      <c r="L1" s="50"/>
      <c r="M1" s="50"/>
      <c r="N1" s="50"/>
    </row>
    <row r="2" spans="1:14" x14ac:dyDescent="0.25">
      <c r="A2" s="51"/>
      <c r="B2" s="51"/>
      <c r="C2" s="51"/>
      <c r="D2" s="51"/>
      <c r="E2" s="51"/>
      <c r="F2" s="51"/>
      <c r="G2" s="51"/>
      <c r="H2" s="51"/>
      <c r="I2" s="51"/>
      <c r="J2" s="51"/>
      <c r="K2" s="51"/>
      <c r="L2" s="51"/>
      <c r="M2" s="51"/>
      <c r="N2" s="51"/>
    </row>
    <row r="3" spans="1:14" ht="15" customHeight="1" x14ac:dyDescent="0.25">
      <c r="A3" s="18"/>
      <c r="B3" s="18"/>
      <c r="C3" s="18"/>
      <c r="D3" s="18"/>
      <c r="E3" s="18"/>
      <c r="F3" s="18"/>
      <c r="G3" s="18"/>
      <c r="H3" s="18"/>
      <c r="I3" s="18"/>
      <c r="J3" s="18"/>
      <c r="K3" s="18"/>
      <c r="L3" s="18"/>
      <c r="M3" s="18"/>
      <c r="N3" s="18"/>
    </row>
    <row r="4" spans="1:14" x14ac:dyDescent="0.25">
      <c r="A4" s="1"/>
      <c r="B4" s="1"/>
      <c r="C4" s="1"/>
      <c r="D4" s="2"/>
      <c r="E4" s="2"/>
      <c r="F4" s="2"/>
      <c r="G4" s="39"/>
      <c r="H4" s="52"/>
      <c r="I4" s="52"/>
      <c r="J4" s="52"/>
      <c r="K4" s="52"/>
      <c r="L4" s="52"/>
      <c r="M4" s="52"/>
      <c r="N4" s="52"/>
    </row>
    <row r="5" spans="1:14" ht="100.5" customHeight="1" x14ac:dyDescent="0.25">
      <c r="A5" s="12" t="s">
        <v>1</v>
      </c>
      <c r="B5" s="12" t="s">
        <v>2</v>
      </c>
      <c r="C5" s="40" t="s">
        <v>3</v>
      </c>
      <c r="D5" s="13" t="s">
        <v>4</v>
      </c>
      <c r="E5" s="12" t="s">
        <v>5</v>
      </c>
      <c r="F5" s="12" t="s">
        <v>6</v>
      </c>
      <c r="G5" s="14" t="s">
        <v>68</v>
      </c>
      <c r="H5" s="14" t="s">
        <v>69</v>
      </c>
      <c r="I5" s="15" t="s">
        <v>7</v>
      </c>
      <c r="J5" s="16" t="s">
        <v>8</v>
      </c>
      <c r="K5" s="16" t="s">
        <v>9</v>
      </c>
      <c r="L5" s="16" t="s">
        <v>10</v>
      </c>
      <c r="M5" s="16" t="s">
        <v>11</v>
      </c>
      <c r="N5" s="16" t="s">
        <v>12</v>
      </c>
    </row>
    <row r="6" spans="1:14" x14ac:dyDescent="0.25">
      <c r="A6" s="7">
        <v>1</v>
      </c>
      <c r="B6" s="7">
        <v>2</v>
      </c>
      <c r="C6" s="7">
        <v>3</v>
      </c>
      <c r="D6" s="7">
        <v>3</v>
      </c>
      <c r="E6" s="7">
        <v>5</v>
      </c>
      <c r="F6" s="7">
        <v>6</v>
      </c>
      <c r="G6" s="7">
        <v>7</v>
      </c>
      <c r="H6" s="7">
        <v>9</v>
      </c>
      <c r="I6" s="7">
        <v>10</v>
      </c>
      <c r="J6" s="7">
        <v>11</v>
      </c>
      <c r="K6" s="7">
        <v>12</v>
      </c>
      <c r="L6" s="7">
        <v>13</v>
      </c>
      <c r="M6" s="7">
        <v>14</v>
      </c>
      <c r="N6" s="7">
        <v>15</v>
      </c>
    </row>
    <row r="7" spans="1:14" ht="30.75" customHeight="1" x14ac:dyDescent="0.25">
      <c r="A7" s="9">
        <v>1</v>
      </c>
      <c r="B7" s="63" t="s">
        <v>36</v>
      </c>
      <c r="C7" s="21"/>
      <c r="D7" s="37" t="s">
        <v>41</v>
      </c>
      <c r="E7" s="3" t="s">
        <v>58</v>
      </c>
      <c r="F7" s="23">
        <v>100</v>
      </c>
      <c r="G7" s="23"/>
      <c r="H7" s="11"/>
      <c r="I7" s="19">
        <f t="shared" ref="I7:I33" si="0">F7*H7</f>
        <v>0</v>
      </c>
      <c r="J7" s="8"/>
      <c r="K7" s="8"/>
      <c r="L7" s="8"/>
      <c r="M7" s="8"/>
      <c r="N7" s="8"/>
    </row>
    <row r="8" spans="1:14" ht="15.6" customHeight="1" x14ac:dyDescent="0.25">
      <c r="A8" s="9">
        <v>2</v>
      </c>
      <c r="B8" s="64"/>
      <c r="C8" s="21"/>
      <c r="D8" s="37" t="s">
        <v>40</v>
      </c>
      <c r="E8" s="3" t="s">
        <v>58</v>
      </c>
      <c r="F8" s="23">
        <v>500</v>
      </c>
      <c r="G8" s="23"/>
      <c r="H8" s="11"/>
      <c r="I8" s="19">
        <f t="shared" si="0"/>
        <v>0</v>
      </c>
      <c r="J8" s="8"/>
      <c r="K8" s="8"/>
      <c r="L8" s="8"/>
      <c r="M8" s="8"/>
      <c r="N8" s="8"/>
    </row>
    <row r="9" spans="1:14" ht="27" customHeight="1" x14ac:dyDescent="0.25">
      <c r="A9" s="9">
        <v>3</v>
      </c>
      <c r="B9" s="64"/>
      <c r="C9" s="21"/>
      <c r="D9" s="24" t="s">
        <v>42</v>
      </c>
      <c r="E9" s="3" t="s">
        <v>58</v>
      </c>
      <c r="F9" s="23">
        <v>1100</v>
      </c>
      <c r="G9" s="23"/>
      <c r="H9" s="11"/>
      <c r="I9" s="19">
        <f t="shared" ref="I9" si="1">F9*H9</f>
        <v>0</v>
      </c>
      <c r="J9" s="8"/>
      <c r="K9" s="8"/>
      <c r="L9" s="8"/>
      <c r="M9" s="8"/>
      <c r="N9" s="8"/>
    </row>
    <row r="10" spans="1:14" ht="27" customHeight="1" x14ac:dyDescent="0.25">
      <c r="A10" s="9">
        <v>4</v>
      </c>
      <c r="B10" s="64"/>
      <c r="C10" s="21"/>
      <c r="D10" s="24" t="s">
        <v>59</v>
      </c>
      <c r="E10" s="3" t="s">
        <v>58</v>
      </c>
      <c r="F10" s="23">
        <v>1000</v>
      </c>
      <c r="G10" s="23"/>
      <c r="H10" s="11"/>
      <c r="I10" s="19">
        <f t="shared" si="0"/>
        <v>0</v>
      </c>
      <c r="J10" s="8"/>
      <c r="K10" s="8"/>
      <c r="L10" s="8"/>
      <c r="M10" s="8"/>
      <c r="N10" s="8"/>
    </row>
    <row r="11" spans="1:14" ht="33" customHeight="1" x14ac:dyDescent="0.25">
      <c r="A11" s="9">
        <v>5</v>
      </c>
      <c r="B11" s="64"/>
      <c r="C11" s="22"/>
      <c r="D11" s="24" t="s">
        <v>43</v>
      </c>
      <c r="E11" s="3" t="s">
        <v>58</v>
      </c>
      <c r="F11" s="23">
        <v>50</v>
      </c>
      <c r="G11" s="23"/>
      <c r="H11" s="11"/>
      <c r="I11" s="19">
        <f t="shared" si="0"/>
        <v>0</v>
      </c>
      <c r="J11" s="8"/>
      <c r="K11" s="8"/>
      <c r="L11" s="8"/>
      <c r="M11" s="8"/>
      <c r="N11" s="8"/>
    </row>
    <row r="12" spans="1:14" ht="15.6" customHeight="1" x14ac:dyDescent="0.25">
      <c r="A12" s="9">
        <v>6</v>
      </c>
      <c r="B12" s="64"/>
      <c r="C12" s="22"/>
      <c r="D12" s="38" t="s">
        <v>44</v>
      </c>
      <c r="E12" s="3" t="s">
        <v>58</v>
      </c>
      <c r="F12" s="23">
        <v>600</v>
      </c>
      <c r="G12" s="23"/>
      <c r="H12" s="11"/>
      <c r="I12" s="19">
        <f t="shared" si="0"/>
        <v>0</v>
      </c>
      <c r="J12" s="8"/>
      <c r="K12" s="8"/>
      <c r="L12" s="8"/>
      <c r="M12" s="8"/>
      <c r="N12" s="8"/>
    </row>
    <row r="13" spans="1:14" ht="28.5" customHeight="1" x14ac:dyDescent="0.25">
      <c r="A13" s="9">
        <v>7</v>
      </c>
      <c r="B13" s="64"/>
      <c r="C13" s="21"/>
      <c r="D13" s="38" t="s">
        <v>60</v>
      </c>
      <c r="E13" s="3" t="s">
        <v>58</v>
      </c>
      <c r="F13" s="23">
        <v>1000</v>
      </c>
      <c r="G13" s="23"/>
      <c r="H13" s="11"/>
      <c r="I13" s="19">
        <f t="shared" ref="I13" si="2">F13*H13</f>
        <v>0</v>
      </c>
      <c r="J13" s="8"/>
      <c r="K13" s="8"/>
      <c r="L13" s="8"/>
      <c r="M13" s="8"/>
      <c r="N13" s="8"/>
    </row>
    <row r="14" spans="1:14" ht="28.5" customHeight="1" x14ac:dyDescent="0.25">
      <c r="A14" s="9">
        <v>8</v>
      </c>
      <c r="B14" s="65"/>
      <c r="C14" s="21"/>
      <c r="D14" s="38" t="s">
        <v>61</v>
      </c>
      <c r="E14" s="3" t="s">
        <v>58</v>
      </c>
      <c r="F14" s="23">
        <v>320</v>
      </c>
      <c r="G14" s="23"/>
      <c r="H14" s="11"/>
      <c r="I14" s="19">
        <f t="shared" si="0"/>
        <v>0</v>
      </c>
      <c r="J14" s="8"/>
      <c r="K14" s="8"/>
      <c r="L14" s="8"/>
      <c r="M14" s="8"/>
      <c r="N14" s="8"/>
    </row>
    <row r="15" spans="1:14" ht="27" customHeight="1" x14ac:dyDescent="0.25">
      <c r="A15" s="9">
        <v>9</v>
      </c>
      <c r="B15" s="63" t="s">
        <v>37</v>
      </c>
      <c r="C15" s="21"/>
      <c r="D15" s="38" t="s">
        <v>45</v>
      </c>
      <c r="E15" s="3" t="s">
        <v>13</v>
      </c>
      <c r="F15" s="23">
        <v>350</v>
      </c>
      <c r="G15" s="23"/>
      <c r="H15" s="11"/>
      <c r="I15" s="19">
        <f t="shared" si="0"/>
        <v>0</v>
      </c>
      <c r="J15" s="8"/>
      <c r="K15" s="8"/>
      <c r="L15" s="8"/>
      <c r="M15" s="8"/>
      <c r="N15" s="8"/>
    </row>
    <row r="16" spans="1:14" ht="15.6" customHeight="1" x14ac:dyDescent="0.25">
      <c r="A16" s="9">
        <v>10</v>
      </c>
      <c r="B16" s="64"/>
      <c r="C16" s="21"/>
      <c r="D16" s="38" t="s">
        <v>46</v>
      </c>
      <c r="E16" s="3" t="s">
        <v>13</v>
      </c>
      <c r="F16" s="23">
        <v>120</v>
      </c>
      <c r="G16" s="23"/>
      <c r="H16" s="11"/>
      <c r="I16" s="19">
        <f t="shared" si="0"/>
        <v>0</v>
      </c>
      <c r="J16" s="8"/>
      <c r="K16" s="8"/>
      <c r="L16" s="8"/>
      <c r="M16" s="8"/>
      <c r="N16" s="8"/>
    </row>
    <row r="17" spans="1:14" ht="33" customHeight="1" x14ac:dyDescent="0.25">
      <c r="A17" s="9">
        <v>11</v>
      </c>
      <c r="B17" s="65"/>
      <c r="C17" s="21"/>
      <c r="D17" s="38" t="s">
        <v>47</v>
      </c>
      <c r="E17" s="3" t="s">
        <v>13</v>
      </c>
      <c r="F17" s="23">
        <v>120</v>
      </c>
      <c r="G17" s="23"/>
      <c r="H17" s="11"/>
      <c r="I17" s="19">
        <f t="shared" si="0"/>
        <v>0</v>
      </c>
      <c r="J17" s="8"/>
      <c r="K17" s="8"/>
      <c r="L17" s="8"/>
      <c r="M17" s="8"/>
      <c r="N17" s="8"/>
    </row>
    <row r="18" spans="1:14" ht="28.5" customHeight="1" x14ac:dyDescent="0.25">
      <c r="A18" s="9">
        <v>12</v>
      </c>
      <c r="B18" s="63" t="s">
        <v>38</v>
      </c>
      <c r="C18" s="21"/>
      <c r="D18" s="38" t="s">
        <v>48</v>
      </c>
      <c r="E18" s="3" t="s">
        <v>13</v>
      </c>
      <c r="F18" s="23">
        <v>14</v>
      </c>
      <c r="G18" s="23"/>
      <c r="H18" s="11"/>
      <c r="I18" s="19">
        <f t="shared" si="0"/>
        <v>0</v>
      </c>
      <c r="J18" s="8"/>
      <c r="K18" s="8"/>
      <c r="L18" s="8"/>
      <c r="M18" s="8"/>
      <c r="N18" s="8"/>
    </row>
    <row r="19" spans="1:14" ht="28.5" customHeight="1" x14ac:dyDescent="0.25">
      <c r="A19" s="9">
        <v>13</v>
      </c>
      <c r="B19" s="64"/>
      <c r="C19" s="21"/>
      <c r="D19" s="38" t="s">
        <v>49</v>
      </c>
      <c r="E19" s="3" t="s">
        <v>13</v>
      </c>
      <c r="F19" s="23">
        <v>24</v>
      </c>
      <c r="G19" s="23"/>
      <c r="H19" s="11"/>
      <c r="I19" s="19">
        <f t="shared" si="0"/>
        <v>0</v>
      </c>
      <c r="J19" s="8"/>
      <c r="K19" s="8"/>
      <c r="L19" s="8"/>
      <c r="M19" s="8"/>
      <c r="N19" s="8"/>
    </row>
    <row r="20" spans="1:14" ht="30.75" customHeight="1" x14ac:dyDescent="0.25">
      <c r="A20" s="9">
        <v>14</v>
      </c>
      <c r="B20" s="64"/>
      <c r="C20" s="21"/>
      <c r="D20" s="37" t="s">
        <v>50</v>
      </c>
      <c r="E20" s="3" t="s">
        <v>13</v>
      </c>
      <c r="F20" s="23">
        <v>10</v>
      </c>
      <c r="G20" s="23"/>
      <c r="H20" s="11"/>
      <c r="I20" s="19">
        <f t="shared" si="0"/>
        <v>0</v>
      </c>
      <c r="J20" s="8"/>
      <c r="K20" s="8"/>
      <c r="L20" s="8"/>
      <c r="M20" s="8"/>
      <c r="N20" s="8"/>
    </row>
    <row r="21" spans="1:14" ht="33" customHeight="1" x14ac:dyDescent="0.25">
      <c r="A21" s="9">
        <v>15</v>
      </c>
      <c r="B21" s="64"/>
      <c r="C21" s="21"/>
      <c r="D21" s="37" t="s">
        <v>67</v>
      </c>
      <c r="E21" s="3" t="s">
        <v>13</v>
      </c>
      <c r="F21" s="23">
        <v>1</v>
      </c>
      <c r="G21" s="23"/>
      <c r="H21" s="11"/>
      <c r="I21" s="19">
        <f t="shared" ref="I21:I25" si="3">F21*H21</f>
        <v>0</v>
      </c>
      <c r="J21" s="8"/>
      <c r="K21" s="8"/>
      <c r="L21" s="8"/>
      <c r="M21" s="8"/>
      <c r="N21" s="8"/>
    </row>
    <row r="22" spans="1:14" ht="30" customHeight="1" x14ac:dyDescent="0.25">
      <c r="A22" s="9">
        <v>16</v>
      </c>
      <c r="B22" s="64"/>
      <c r="C22" s="21"/>
      <c r="D22" s="24" t="s">
        <v>51</v>
      </c>
      <c r="E22" s="3" t="s">
        <v>13</v>
      </c>
      <c r="F22" s="23">
        <v>2</v>
      </c>
      <c r="G22" s="23"/>
      <c r="H22" s="11"/>
      <c r="I22" s="19">
        <f t="shared" si="3"/>
        <v>0</v>
      </c>
      <c r="J22" s="8"/>
      <c r="K22" s="8"/>
      <c r="L22" s="8"/>
      <c r="M22" s="8"/>
      <c r="N22" s="8"/>
    </row>
    <row r="23" spans="1:14" ht="33" customHeight="1" x14ac:dyDescent="0.25">
      <c r="A23" s="9">
        <v>17</v>
      </c>
      <c r="B23" s="64"/>
      <c r="C23" s="22"/>
      <c r="D23" s="24" t="s">
        <v>52</v>
      </c>
      <c r="E23" s="3" t="s">
        <v>13</v>
      </c>
      <c r="F23" s="23">
        <v>1</v>
      </c>
      <c r="G23" s="23"/>
      <c r="H23" s="11"/>
      <c r="I23" s="19">
        <f t="shared" si="3"/>
        <v>0</v>
      </c>
      <c r="J23" s="8"/>
      <c r="K23" s="8"/>
      <c r="L23" s="8"/>
      <c r="M23" s="8"/>
      <c r="N23" s="8"/>
    </row>
    <row r="24" spans="1:14" ht="15.6" customHeight="1" x14ac:dyDescent="0.25">
      <c r="A24" s="9">
        <v>18</v>
      </c>
      <c r="B24" s="64"/>
      <c r="C24" s="22"/>
      <c r="D24" s="38" t="s">
        <v>53</v>
      </c>
      <c r="E24" s="3" t="s">
        <v>13</v>
      </c>
      <c r="F24" s="23">
        <v>1</v>
      </c>
      <c r="G24" s="23"/>
      <c r="H24" s="11"/>
      <c r="I24" s="19">
        <f t="shared" si="3"/>
        <v>0</v>
      </c>
      <c r="J24" s="8"/>
      <c r="K24" s="8"/>
      <c r="L24" s="8"/>
      <c r="M24" s="8"/>
      <c r="N24" s="8"/>
    </row>
    <row r="25" spans="1:14" ht="30" customHeight="1" x14ac:dyDescent="0.25">
      <c r="A25" s="9">
        <v>19</v>
      </c>
      <c r="B25" s="64"/>
      <c r="C25" s="21"/>
      <c r="D25" s="38" t="s">
        <v>54</v>
      </c>
      <c r="E25" s="3" t="s">
        <v>13</v>
      </c>
      <c r="F25" s="23">
        <v>80</v>
      </c>
      <c r="G25" s="23"/>
      <c r="H25" s="11"/>
      <c r="I25" s="19">
        <f t="shared" si="3"/>
        <v>0</v>
      </c>
      <c r="J25" s="8"/>
      <c r="K25" s="8"/>
      <c r="L25" s="8"/>
      <c r="M25" s="8"/>
      <c r="N25" s="8"/>
    </row>
    <row r="26" spans="1:14" ht="33" customHeight="1" x14ac:dyDescent="0.25">
      <c r="A26" s="9">
        <v>20</v>
      </c>
      <c r="B26" s="64"/>
      <c r="C26" s="21"/>
      <c r="D26" s="37" t="s">
        <v>62</v>
      </c>
      <c r="E26" s="3" t="s">
        <v>13</v>
      </c>
      <c r="F26" s="23">
        <v>100</v>
      </c>
      <c r="G26" s="23"/>
      <c r="H26" s="11"/>
      <c r="I26" s="19">
        <f t="shared" si="0"/>
        <v>0</v>
      </c>
      <c r="J26" s="8"/>
      <c r="K26" s="8"/>
      <c r="L26" s="8"/>
      <c r="M26" s="8"/>
      <c r="N26" s="8"/>
    </row>
    <row r="27" spans="1:14" ht="30" customHeight="1" x14ac:dyDescent="0.25">
      <c r="A27" s="9">
        <v>21</v>
      </c>
      <c r="B27" s="64"/>
      <c r="C27" s="21"/>
      <c r="D27" s="24" t="s">
        <v>63</v>
      </c>
      <c r="E27" s="3" t="s">
        <v>13</v>
      </c>
      <c r="F27" s="23">
        <v>110</v>
      </c>
      <c r="G27" s="23"/>
      <c r="H27" s="11"/>
      <c r="I27" s="19">
        <f t="shared" si="0"/>
        <v>0</v>
      </c>
      <c r="J27" s="8"/>
      <c r="K27" s="8"/>
      <c r="L27" s="8"/>
      <c r="M27" s="8"/>
      <c r="N27" s="8"/>
    </row>
    <row r="28" spans="1:14" ht="33" customHeight="1" x14ac:dyDescent="0.25">
      <c r="A28" s="9">
        <v>22</v>
      </c>
      <c r="B28" s="64"/>
      <c r="C28" s="22"/>
      <c r="D28" s="24" t="s">
        <v>64</v>
      </c>
      <c r="E28" s="3" t="s">
        <v>13</v>
      </c>
      <c r="F28" s="23">
        <v>120</v>
      </c>
      <c r="G28" s="23"/>
      <c r="H28" s="11"/>
      <c r="I28" s="19">
        <f t="shared" si="0"/>
        <v>0</v>
      </c>
      <c r="J28" s="8"/>
      <c r="K28" s="8"/>
      <c r="L28" s="8"/>
      <c r="M28" s="8"/>
      <c r="N28" s="8"/>
    </row>
    <row r="29" spans="1:14" ht="37.5" customHeight="1" x14ac:dyDescent="0.25">
      <c r="A29" s="9">
        <v>23</v>
      </c>
      <c r="B29" s="64"/>
      <c r="C29" s="22"/>
      <c r="D29" s="38" t="s">
        <v>65</v>
      </c>
      <c r="E29" s="3" t="s">
        <v>13</v>
      </c>
      <c r="F29" s="23">
        <v>120</v>
      </c>
      <c r="G29" s="23"/>
      <c r="H29" s="11"/>
      <c r="I29" s="19">
        <f t="shared" si="0"/>
        <v>0</v>
      </c>
      <c r="J29" s="8"/>
      <c r="K29" s="8"/>
      <c r="L29" s="8"/>
      <c r="M29" s="8"/>
      <c r="N29" s="8"/>
    </row>
    <row r="30" spans="1:14" ht="30" customHeight="1" x14ac:dyDescent="0.25">
      <c r="A30" s="9">
        <v>24</v>
      </c>
      <c r="B30" s="65"/>
      <c r="C30" s="21"/>
      <c r="D30" s="38" t="s">
        <v>66</v>
      </c>
      <c r="E30" s="3" t="s">
        <v>13</v>
      </c>
      <c r="F30" s="23">
        <v>110</v>
      </c>
      <c r="G30" s="23"/>
      <c r="H30" s="11"/>
      <c r="I30" s="19">
        <f t="shared" si="0"/>
        <v>0</v>
      </c>
      <c r="J30" s="8"/>
      <c r="K30" s="8"/>
      <c r="L30" s="8"/>
      <c r="M30" s="8"/>
      <c r="N30" s="8"/>
    </row>
    <row r="31" spans="1:14" ht="15.6" customHeight="1" x14ac:dyDescent="0.25">
      <c r="A31" s="9">
        <v>25</v>
      </c>
      <c r="B31" s="63" t="s">
        <v>39</v>
      </c>
      <c r="C31" s="21"/>
      <c r="D31" s="38" t="s">
        <v>55</v>
      </c>
      <c r="E31" s="3" t="s">
        <v>13</v>
      </c>
      <c r="F31" s="23">
        <v>430</v>
      </c>
      <c r="G31" s="23"/>
      <c r="H31" s="11"/>
      <c r="I31" s="19">
        <f t="shared" si="0"/>
        <v>0</v>
      </c>
      <c r="J31" s="8"/>
      <c r="K31" s="8"/>
      <c r="L31" s="8"/>
      <c r="M31" s="8"/>
      <c r="N31" s="8"/>
    </row>
    <row r="32" spans="1:14" ht="15.6" customHeight="1" x14ac:dyDescent="0.25">
      <c r="A32" s="9">
        <v>26</v>
      </c>
      <c r="B32" s="64"/>
      <c r="C32" s="21"/>
      <c r="D32" s="38" t="s">
        <v>56</v>
      </c>
      <c r="E32" s="3" t="s">
        <v>13</v>
      </c>
      <c r="F32" s="23">
        <v>250</v>
      </c>
      <c r="G32" s="23"/>
      <c r="H32" s="11"/>
      <c r="I32" s="19">
        <f t="shared" si="0"/>
        <v>0</v>
      </c>
      <c r="J32" s="8"/>
      <c r="K32" s="8"/>
      <c r="L32" s="8"/>
      <c r="M32" s="8"/>
      <c r="N32" s="8"/>
    </row>
    <row r="33" spans="1:14" ht="15.6" customHeight="1" x14ac:dyDescent="0.25">
      <c r="A33" s="9">
        <v>27</v>
      </c>
      <c r="B33" s="65"/>
      <c r="C33" s="21"/>
      <c r="D33" s="38" t="s">
        <v>57</v>
      </c>
      <c r="E33" s="3" t="s">
        <v>13</v>
      </c>
      <c r="F33" s="23">
        <v>190</v>
      </c>
      <c r="G33" s="23"/>
      <c r="H33" s="11"/>
      <c r="I33" s="19">
        <f t="shared" si="0"/>
        <v>0</v>
      </c>
      <c r="J33" s="8"/>
      <c r="K33" s="8"/>
      <c r="L33" s="8"/>
      <c r="M33" s="8"/>
      <c r="N33" s="8"/>
    </row>
    <row r="34" spans="1:14" ht="15.75" customHeight="1" x14ac:dyDescent="0.25">
      <c r="A34" s="1"/>
      <c r="B34" s="1"/>
      <c r="C34" s="1"/>
      <c r="D34" s="2"/>
      <c r="E34" s="54" t="s">
        <v>27</v>
      </c>
      <c r="F34" s="55"/>
      <c r="G34" s="55"/>
      <c r="H34" s="55"/>
      <c r="I34" s="28">
        <f>SUM(I7:I33)</f>
        <v>0</v>
      </c>
      <c r="J34" s="10"/>
      <c r="K34" s="10"/>
      <c r="L34" s="10"/>
      <c r="M34" s="10"/>
      <c r="N34" s="10"/>
    </row>
    <row r="35" spans="1:14" ht="60.6" customHeight="1" x14ac:dyDescent="0.25">
      <c r="A35" s="2"/>
      <c r="B35" s="2"/>
      <c r="C35" s="2"/>
      <c r="D35" s="4" t="s">
        <v>14</v>
      </c>
      <c r="E35" s="56" t="s">
        <v>70</v>
      </c>
      <c r="F35" s="57"/>
      <c r="G35" s="57"/>
      <c r="H35" s="58"/>
      <c r="I35" s="26"/>
      <c r="J35" s="8"/>
      <c r="K35" s="8"/>
      <c r="L35" s="8"/>
      <c r="M35" s="8"/>
      <c r="N35" s="8"/>
    </row>
    <row r="36" spans="1:14" ht="30.6" customHeight="1" x14ac:dyDescent="0.25">
      <c r="A36" s="2"/>
      <c r="B36" s="2"/>
      <c r="C36" s="2"/>
      <c r="D36" s="4" t="s">
        <v>15</v>
      </c>
      <c r="E36" s="59" t="s">
        <v>16</v>
      </c>
      <c r="F36" s="60"/>
      <c r="G36" s="60"/>
      <c r="H36" s="60"/>
      <c r="I36" s="27">
        <f>(I34*0.8) - ((I34*I35%)*0.2)</f>
        <v>0</v>
      </c>
      <c r="J36" s="8"/>
      <c r="K36" s="8"/>
      <c r="L36" s="8"/>
      <c r="M36" s="8"/>
      <c r="N36" s="8"/>
    </row>
    <row r="37" spans="1:14" ht="14.45" customHeight="1" x14ac:dyDescent="0.25">
      <c r="A37" s="2"/>
      <c r="B37" s="2"/>
      <c r="C37" s="2"/>
      <c r="D37" s="2"/>
      <c r="E37" s="61" t="s">
        <v>17</v>
      </c>
      <c r="F37" s="62"/>
      <c r="G37" s="62"/>
      <c r="H37" s="62"/>
      <c r="I37" s="29"/>
      <c r="J37" s="8"/>
      <c r="K37" s="8"/>
      <c r="L37" s="8"/>
      <c r="M37" s="8"/>
      <c r="N37" s="8"/>
    </row>
    <row r="38" spans="1:14" ht="14.45" customHeight="1" x14ac:dyDescent="0.25">
      <c r="A38" s="2"/>
      <c r="B38" s="2"/>
      <c r="C38" s="2"/>
      <c r="D38" s="2"/>
      <c r="E38" s="61" t="s">
        <v>18</v>
      </c>
      <c r="F38" s="62"/>
      <c r="G38" s="62"/>
      <c r="H38" s="62"/>
      <c r="I38" s="29"/>
      <c r="J38" s="8"/>
      <c r="K38" s="8"/>
      <c r="L38" s="8"/>
      <c r="M38" s="8"/>
      <c r="N38" s="8"/>
    </row>
    <row r="39" spans="1:14" x14ac:dyDescent="0.25">
      <c r="A39" s="2"/>
      <c r="B39" s="2"/>
      <c r="C39" s="2"/>
      <c r="D39" s="2"/>
      <c r="E39" s="5"/>
      <c r="F39" s="5"/>
      <c r="G39" s="5"/>
      <c r="H39" s="5"/>
      <c r="I39" s="2"/>
    </row>
    <row r="40" spans="1:14" ht="7.5" customHeight="1" x14ac:dyDescent="0.25">
      <c r="A40" s="2"/>
      <c r="B40" s="2"/>
      <c r="C40" s="2"/>
      <c r="D40" s="2"/>
      <c r="E40" s="25"/>
      <c r="F40" s="5"/>
      <c r="G40" s="5"/>
      <c r="H40" s="5"/>
      <c r="I40" s="36"/>
    </row>
    <row r="41" spans="1:14" ht="15" customHeight="1" x14ac:dyDescent="0.25">
      <c r="A41" s="2"/>
      <c r="B41" s="2"/>
      <c r="C41" s="2"/>
      <c r="D41" s="2"/>
      <c r="E41" s="53" t="s">
        <v>19</v>
      </c>
      <c r="F41" s="53"/>
      <c r="G41" s="53"/>
      <c r="H41" s="53"/>
      <c r="I41" s="2"/>
    </row>
    <row r="42" spans="1:14" x14ac:dyDescent="0.25">
      <c r="A42" s="2"/>
      <c r="B42" s="2"/>
      <c r="C42" s="2"/>
      <c r="D42" s="2"/>
      <c r="E42" s="31"/>
      <c r="F42" s="41" t="s">
        <v>35</v>
      </c>
      <c r="G42" s="42"/>
      <c r="H42" s="42"/>
      <c r="I42" s="2"/>
    </row>
    <row r="43" spans="1:14" x14ac:dyDescent="0.25">
      <c r="A43" s="2"/>
      <c r="B43" s="2"/>
      <c r="C43" s="2"/>
      <c r="D43" s="2"/>
      <c r="E43" s="31"/>
      <c r="F43" s="31" t="s">
        <v>20</v>
      </c>
      <c r="G43" s="31"/>
      <c r="H43" s="31"/>
      <c r="I43" s="2"/>
    </row>
    <row r="44" spans="1:14" x14ac:dyDescent="0.25">
      <c r="A44" s="2"/>
      <c r="B44" s="2"/>
      <c r="C44" s="2"/>
      <c r="D44" s="2"/>
      <c r="E44" s="30" t="s">
        <v>29</v>
      </c>
      <c r="F44" s="30"/>
      <c r="G44" s="30"/>
      <c r="H44" s="30"/>
      <c r="I44" s="2"/>
    </row>
    <row r="45" spans="1:14" x14ac:dyDescent="0.25">
      <c r="A45" s="2"/>
      <c r="B45" s="2"/>
      <c r="C45" s="2"/>
      <c r="D45" s="2"/>
      <c r="E45" s="30" t="s">
        <v>32</v>
      </c>
      <c r="F45" s="30"/>
      <c r="G45" s="30"/>
      <c r="H45" s="30"/>
      <c r="I45" s="2"/>
    </row>
    <row r="46" spans="1:14" x14ac:dyDescent="0.25">
      <c r="A46" s="2"/>
      <c r="B46" s="2"/>
      <c r="C46" s="2"/>
      <c r="D46" s="2"/>
      <c r="E46" s="30" t="s">
        <v>30</v>
      </c>
      <c r="F46" s="30"/>
      <c r="G46" s="30"/>
      <c r="H46" s="30"/>
      <c r="I46" s="2"/>
    </row>
    <row r="47" spans="1:14" x14ac:dyDescent="0.25">
      <c r="A47" s="2"/>
      <c r="B47" s="2"/>
      <c r="C47" s="2"/>
      <c r="D47" s="2"/>
      <c r="E47" s="2"/>
      <c r="F47" s="2"/>
      <c r="G47" s="2"/>
      <c r="H47" s="2"/>
      <c r="I47" s="2"/>
    </row>
    <row r="48" spans="1:14" ht="6" customHeight="1" x14ac:dyDescent="0.25">
      <c r="A48" s="20"/>
      <c r="B48" s="20"/>
      <c r="C48" s="2"/>
      <c r="D48" s="2"/>
      <c r="E48" s="6"/>
      <c r="F48" s="6"/>
      <c r="G48" s="6"/>
      <c r="H48" s="6"/>
      <c r="I48" s="6"/>
    </row>
    <row r="49" spans="1:15" ht="26.25" customHeight="1" x14ac:dyDescent="0.25">
      <c r="A49" s="45" t="s">
        <v>26</v>
      </c>
      <c r="B49" s="46"/>
      <c r="C49" s="46"/>
      <c r="D49" s="46"/>
      <c r="E49" s="46"/>
      <c r="F49" s="46"/>
      <c r="G49" s="46"/>
      <c r="H49" s="46"/>
      <c r="I49" s="46"/>
      <c r="J49" s="33"/>
      <c r="K49" s="33"/>
      <c r="L49" s="32"/>
      <c r="M49" s="32"/>
      <c r="N49" s="32"/>
    </row>
    <row r="50" spans="1:15" s="17" customFormat="1" ht="30.6" customHeight="1" x14ac:dyDescent="0.25">
      <c r="A50" s="43" t="s">
        <v>28</v>
      </c>
      <c r="B50" s="43"/>
      <c r="C50" s="43"/>
      <c r="D50" s="43"/>
      <c r="E50" s="43"/>
      <c r="F50" s="43"/>
      <c r="G50" s="43"/>
      <c r="H50" s="43"/>
      <c r="I50" s="43"/>
      <c r="J50" s="35"/>
      <c r="K50" s="35"/>
      <c r="L50" s="35"/>
      <c r="M50" s="35"/>
      <c r="N50"/>
    </row>
    <row r="51" spans="1:15" s="17" customFormat="1" ht="42.75" customHeight="1" x14ac:dyDescent="0.25">
      <c r="A51" s="44" t="s">
        <v>71</v>
      </c>
      <c r="B51" s="48"/>
      <c r="C51" s="48"/>
      <c r="D51" s="48"/>
      <c r="E51" s="48"/>
      <c r="F51" s="48"/>
      <c r="G51" s="48"/>
      <c r="H51" s="48"/>
      <c r="I51" s="48"/>
      <c r="J51" s="30"/>
      <c r="K51" s="30"/>
      <c r="L51" s="35"/>
      <c r="M51" s="35"/>
      <c r="N51" s="35"/>
    </row>
    <row r="52" spans="1:15" s="17" customFormat="1" ht="19.5" customHeight="1" x14ac:dyDescent="0.25">
      <c r="A52" s="30" t="s">
        <v>21</v>
      </c>
      <c r="B52" s="30"/>
      <c r="C52" s="30"/>
      <c r="D52" s="30"/>
      <c r="E52" s="34"/>
      <c r="F52" s="34"/>
      <c r="G52" s="34"/>
      <c r="H52" s="34"/>
      <c r="I52" s="34"/>
      <c r="J52" s="34"/>
      <c r="K52" s="35"/>
      <c r="L52" s="35"/>
      <c r="M52" s="35"/>
      <c r="N52" s="35"/>
    </row>
    <row r="53" spans="1:15" s="17" customFormat="1" ht="28.9" customHeight="1" x14ac:dyDescent="0.25">
      <c r="A53" s="43" t="s">
        <v>22</v>
      </c>
      <c r="B53" s="43"/>
      <c r="C53" s="43"/>
      <c r="D53" s="43"/>
      <c r="E53" s="43"/>
      <c r="F53" s="43"/>
      <c r="G53" s="43"/>
      <c r="H53" s="43"/>
      <c r="I53" s="43"/>
      <c r="J53" s="35"/>
      <c r="K53" s="35"/>
      <c r="L53" s="35"/>
      <c r="M53" s="35"/>
      <c r="N53"/>
    </row>
    <row r="54" spans="1:15" s="17" customFormat="1" ht="20.100000000000001" customHeight="1" x14ac:dyDescent="0.25">
      <c r="A54" s="49" t="s">
        <v>33</v>
      </c>
      <c r="B54" s="49"/>
      <c r="C54" s="49"/>
      <c r="D54" s="49"/>
      <c r="E54" s="49"/>
      <c r="F54" s="49"/>
      <c r="G54" s="49"/>
      <c r="H54" s="49"/>
      <c r="I54" s="49"/>
      <c r="J54" s="6"/>
      <c r="K54" s="35"/>
      <c r="L54" s="35"/>
      <c r="M54" s="35"/>
      <c r="N54" s="35"/>
    </row>
    <row r="55" spans="1:15" ht="27.6" customHeight="1" x14ac:dyDescent="0.25">
      <c r="A55" s="44" t="s">
        <v>31</v>
      </c>
      <c r="B55" s="44"/>
      <c r="C55" s="44"/>
      <c r="D55" s="44"/>
      <c r="E55" s="44"/>
      <c r="F55" s="44"/>
      <c r="G55" s="44"/>
      <c r="H55" s="44"/>
      <c r="I55" s="44"/>
      <c r="J55" s="44"/>
      <c r="K55" s="44"/>
      <c r="L55" s="44"/>
      <c r="M55" s="44"/>
    </row>
    <row r="56" spans="1:15" ht="15.6" customHeight="1" x14ac:dyDescent="0.25">
      <c r="A56" s="47" t="s">
        <v>34</v>
      </c>
      <c r="B56" s="47"/>
      <c r="C56" s="47"/>
      <c r="D56" s="47"/>
      <c r="E56" s="47"/>
      <c r="F56" s="47"/>
      <c r="G56" s="47"/>
      <c r="H56" s="47"/>
      <c r="I56" s="47"/>
      <c r="J56" s="6"/>
      <c r="K56" s="6"/>
      <c r="L56" s="6"/>
      <c r="M56" s="6"/>
    </row>
    <row r="57" spans="1:15" ht="28.5" customHeight="1" x14ac:dyDescent="0.25">
      <c r="A57" s="43" t="s">
        <v>23</v>
      </c>
      <c r="B57" s="43"/>
      <c r="C57" s="43"/>
      <c r="D57" s="43"/>
      <c r="E57" s="43"/>
      <c r="F57" s="43"/>
      <c r="G57" s="43"/>
      <c r="H57" s="43"/>
      <c r="I57" s="43"/>
      <c r="J57" s="34"/>
      <c r="K57" s="34"/>
      <c r="L57" s="34"/>
      <c r="M57" s="34"/>
    </row>
    <row r="58" spans="1:15" ht="27.95" customHeight="1" x14ac:dyDescent="0.25">
      <c r="A58" s="44" t="s">
        <v>24</v>
      </c>
      <c r="B58" s="43"/>
      <c r="C58" s="43"/>
      <c r="D58" s="43"/>
      <c r="E58" s="43"/>
      <c r="F58" s="43"/>
      <c r="G58" s="43"/>
      <c r="H58" s="43"/>
      <c r="I58" s="43"/>
      <c r="J58" s="34"/>
      <c r="K58" s="34"/>
      <c r="L58" s="34"/>
      <c r="M58" s="34"/>
    </row>
    <row r="59" spans="1:15" x14ac:dyDescent="0.25">
      <c r="A59" s="43" t="s">
        <v>25</v>
      </c>
      <c r="B59" s="43"/>
      <c r="C59" s="43"/>
      <c r="D59" s="43"/>
      <c r="E59" s="43"/>
      <c r="F59" s="43"/>
      <c r="G59" s="43"/>
      <c r="H59" s="43"/>
      <c r="I59" s="43"/>
      <c r="J59" s="34"/>
      <c r="K59" s="34"/>
      <c r="L59" s="34"/>
      <c r="M59" s="34"/>
    </row>
    <row r="62" spans="1:15" ht="46.5" customHeight="1" x14ac:dyDescent="0.25">
      <c r="A62" s="66" t="s">
        <v>72</v>
      </c>
      <c r="B62" s="66"/>
      <c r="C62" s="66"/>
      <c r="D62" s="66"/>
      <c r="E62" s="66"/>
      <c r="F62" s="66"/>
      <c r="G62" s="66"/>
      <c r="H62" s="66"/>
      <c r="I62" s="66"/>
      <c r="J62" s="66"/>
      <c r="K62" s="66"/>
      <c r="L62" s="67"/>
      <c r="M62" s="67"/>
      <c r="N62" s="67"/>
      <c r="O62" s="67"/>
    </row>
    <row r="63" spans="1:15" ht="36.75" customHeight="1" x14ac:dyDescent="0.25">
      <c r="A63" s="68" t="s">
        <v>73</v>
      </c>
      <c r="B63" s="68"/>
      <c r="C63" s="68"/>
      <c r="D63" s="68"/>
      <c r="E63" s="68"/>
      <c r="F63" s="68"/>
      <c r="G63" s="68"/>
      <c r="H63" s="68"/>
      <c r="I63" s="68"/>
      <c r="J63" s="68"/>
      <c r="K63" s="68"/>
      <c r="L63" s="69"/>
      <c r="M63" s="69"/>
      <c r="N63" s="69"/>
      <c r="O63" s="69"/>
    </row>
    <row r="64" spans="1:15" x14ac:dyDescent="0.25">
      <c r="A64" s="68" t="s">
        <v>74</v>
      </c>
      <c r="B64" s="68"/>
      <c r="C64" s="68"/>
      <c r="D64" s="68"/>
      <c r="E64" s="68"/>
      <c r="F64" s="68"/>
      <c r="G64" s="68"/>
      <c r="H64" s="68"/>
      <c r="I64" s="68"/>
      <c r="J64" s="68"/>
      <c r="K64" s="68"/>
      <c r="L64" s="68"/>
      <c r="M64" s="68"/>
      <c r="N64" s="68"/>
      <c r="O64" s="68"/>
    </row>
  </sheetData>
  <protectedRanges>
    <protectedRange sqref="I37:I39 I41:I43" name="Range2_1"/>
  </protectedRanges>
  <mergeCells count="27">
    <mergeCell ref="A62:K62"/>
    <mergeCell ref="A63:K63"/>
    <mergeCell ref="A64:O64"/>
    <mergeCell ref="A1:N1"/>
    <mergeCell ref="A2:N2"/>
    <mergeCell ref="H4:N4"/>
    <mergeCell ref="E41:H41"/>
    <mergeCell ref="E34:H34"/>
    <mergeCell ref="E35:H35"/>
    <mergeCell ref="E36:H36"/>
    <mergeCell ref="E37:H37"/>
    <mergeCell ref="E38:H38"/>
    <mergeCell ref="B15:B17"/>
    <mergeCell ref="B18:B30"/>
    <mergeCell ref="B31:B33"/>
    <mergeCell ref="B7:B14"/>
    <mergeCell ref="F42:H42"/>
    <mergeCell ref="A57:I57"/>
    <mergeCell ref="A58:I58"/>
    <mergeCell ref="A59:I59"/>
    <mergeCell ref="A49:I49"/>
    <mergeCell ref="A56:I56"/>
    <mergeCell ref="A50:I50"/>
    <mergeCell ref="A53:I53"/>
    <mergeCell ref="A55:M55"/>
    <mergeCell ref="A51:I51"/>
    <mergeCell ref="A54:I54"/>
  </mergeCells>
  <conditionalFormatting sqref="C9:C10">
    <cfRule type="duplicateValues" dxfId="8" priority="5"/>
  </conditionalFormatting>
  <conditionalFormatting sqref="C11:C12">
    <cfRule type="duplicateValues" dxfId="7" priority="4"/>
  </conditionalFormatting>
  <conditionalFormatting sqref="C18">
    <cfRule type="duplicateValues" dxfId="6" priority="3"/>
  </conditionalFormatting>
  <conditionalFormatting sqref="C19">
    <cfRule type="duplicateValues" dxfId="5" priority="6"/>
  </conditionalFormatting>
  <conditionalFormatting sqref="C22">
    <cfRule type="duplicateValues" dxfId="4" priority="2"/>
  </conditionalFormatting>
  <conditionalFormatting sqref="C23:C24">
    <cfRule type="duplicateValues" dxfId="3" priority="1"/>
  </conditionalFormatting>
  <conditionalFormatting sqref="C27">
    <cfRule type="duplicateValues" dxfId="2" priority="12"/>
  </conditionalFormatting>
  <conditionalFormatting sqref="C28:C29">
    <cfRule type="duplicateValues" dxfId="1" priority="11"/>
  </conditionalFormatting>
  <conditionalFormatting sqref="F5">
    <cfRule type="cellIs" dxfId="0" priority="15" operator="equal">
      <formula>"Pasirinkti"</formula>
    </cfRule>
  </conditionalFormatting>
  <pageMargins left="0.23622047244094491" right="0.23622047244094491" top="0.74803149606299213" bottom="0.74803149606299213" header="0.31496062992125984" footer="0.31496062992125984"/>
  <pageSetup paperSize="8" scale="6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66766A1AA88C094A97724644B9FC40CF" ma:contentTypeVersion="0" ma:contentTypeDescription="Kurkite naują dokumentą." ma:contentTypeScope="" ma:versionID="63d3edd4aa556c34acb2667cc44f387b">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88A640-EB39-4243-913F-9AA5A21E342D}">
  <ds:schemaRefs>
    <ds:schemaRef ds:uri="http://purl.org/dc/terms/"/>
    <ds:schemaRef ds:uri="45067aa5-42d9-4a07-889c-fa8b628cac7e"/>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182ce634-4b57-48db-889b-d992674bd8c7"/>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476966F6-8538-48D1-A778-DFA94E088FDD}"/>
</file>

<file path=customXml/itemProps3.xml><?xml version="1.0" encoding="utf-8"?>
<ds:datastoreItem xmlns:ds="http://schemas.openxmlformats.org/officeDocument/2006/customXml" ds:itemID="{4EFD1AB8-085F-465A-9A9B-72854900620E}">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Pasiulymas</vt:lpstr>
      <vt:lpstr>Pasiulymas!Print_Area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Jelena Skėtrienė</dc:creator>
  <cp:keywords/>
  <dc:description/>
  <cp:lastModifiedBy>Rūta Vičkačkaitė</cp:lastModifiedBy>
  <cp:revision/>
  <cp:lastPrinted>2025-05-22T07:03:16Z</cp:lastPrinted>
  <dcterms:created xsi:type="dcterms:W3CDTF">2024-03-19T15:58:00Z</dcterms:created>
  <dcterms:modified xsi:type="dcterms:W3CDTF">2025-08-05T05:41:55Z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0x01010066766A1AA88C094A97724644B9FC40CF</vt:lpwstr>
  </property>
  <property fmtid="{D5CDD505-2E9C-101B-9397-08002B2CF9AE}" pid="3" name="_dlc_DocIdItemGuid">
    <vt:lpwstr>96422dd2-0404-4f41-8a21-b676088f1037</vt:lpwstr>
  </property>
  <property fmtid="{D5CDD505-2E9C-101B-9397-08002B2CF9AE}" pid="4" name="MediaServiceImageTags">
    <vt:lpwstr/>
  </property>
  <property fmtid="{D5CDD505-2E9C-101B-9397-08002B2CF9AE}" pid="5" name="MSIP_Label_cfcb905c-755b-4fd4-bd20-0d682d4f1d27_Enabled">
    <vt:lpwstr>true</vt:lpwstr>
  </property>
  <property fmtid="{D5CDD505-2E9C-101B-9397-08002B2CF9AE}" pid="6" name="MSIP_Label_cfcb905c-755b-4fd4-bd20-0d682d4f1d27_SetDate">
    <vt:lpwstr>2025-03-19T11:38:59Z</vt:lpwstr>
  </property>
  <property fmtid="{D5CDD505-2E9C-101B-9397-08002B2CF9AE}" pid="7" name="MSIP_Label_cfcb905c-755b-4fd4-bd20-0d682d4f1d27_Method">
    <vt:lpwstr>Standard</vt:lpwstr>
  </property>
  <property fmtid="{D5CDD505-2E9C-101B-9397-08002B2CF9AE}" pid="8" name="MSIP_Label_cfcb905c-755b-4fd4-bd20-0d682d4f1d27_Name">
    <vt:lpwstr>Internal</vt:lpwstr>
  </property>
  <property fmtid="{D5CDD505-2E9C-101B-9397-08002B2CF9AE}" pid="9" name="MSIP_Label_cfcb905c-755b-4fd4-bd20-0d682d4f1d27_SiteId">
    <vt:lpwstr>d91d5b65-9d38-4908-9bd1-ebc28a01cade</vt:lpwstr>
  </property>
  <property fmtid="{D5CDD505-2E9C-101B-9397-08002B2CF9AE}" pid="10" name="MSIP_Label_cfcb905c-755b-4fd4-bd20-0d682d4f1d27_ActionId">
    <vt:lpwstr>9ab5407f-904f-4f84-9b11-e3d034b1d228</vt:lpwstr>
  </property>
  <property fmtid="{D5CDD505-2E9C-101B-9397-08002B2CF9AE}" pid="11" name="MSIP_Label_cfcb905c-755b-4fd4-bd20-0d682d4f1d27_ContentBits">
    <vt:lpwstr>0</vt:lpwstr>
  </property>
  <property fmtid="{D5CDD505-2E9C-101B-9397-08002B2CF9AE}" pid="12" name="MSIP_Label_cfcb905c-755b-4fd4-bd20-0d682d4f1d27_Tag">
    <vt:lpwstr>10, 3, 0, 2</vt:lpwstr>
  </property>
</Properties>
</file>