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https://lglt.sharepoint.com/sites/Technologiniai_pirkimai/Bendrai naudojami dokumentai/Technologiniu_pirkimu_skyrius/Jelena_S/VYKDOMI/SSD_31832_Alyvos_tepalai/1_PD/"/>
    </mc:Choice>
  </mc:AlternateContent>
  <xr:revisionPtr revIDLastSave="326" documentId="8_{A4546FB1-78E2-4893-A329-384B42529C24}" xr6:coauthVersionLast="47" xr6:coauthVersionMax="47" xr10:uidLastSave="{9FBCC663-C6B6-46F7-8FB6-4FD7B878DCFE}"/>
  <bookViews>
    <workbookView xWindow="510" yWindow="975" windowWidth="20280" windowHeight="13305" xr2:uid="{F9E7994A-7ED6-4B70-A545-7196E8B7782E}"/>
  </bookViews>
  <sheets>
    <sheet name="Prekės" sheetId="1" r:id="rId1"/>
    <sheet name="Sheet1" sheetId="5" r:id="rId2"/>
  </sheets>
  <definedNames>
    <definedName name="_xlnm.Print_Area" localSheetId="0">Prekės!$A$1:$R$34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 i="1" l="1"/>
  <c r="I6" i="1"/>
  <c r="I7" i="1"/>
  <c r="I8" i="1"/>
  <c r="I9" i="1"/>
  <c r="I10" i="1"/>
  <c r="I11" i="1"/>
  <c r="I12" i="1"/>
  <c r="I13" i="1"/>
  <c r="I14" i="1"/>
  <c r="I15" i="1"/>
  <c r="I16" i="1"/>
  <c r="I17" i="1"/>
  <c r="I18" i="1"/>
  <c r="I19" i="1"/>
  <c r="I20" i="1"/>
  <c r="I4" i="1"/>
  <c r="I21" i="1" l="1"/>
  <c r="I23" i="1" s="1"/>
</calcChain>
</file>

<file path=xl/sharedStrings.xml><?xml version="1.0" encoding="utf-8"?>
<sst xmlns="http://schemas.openxmlformats.org/spreadsheetml/2006/main" count="107" uniqueCount="86">
  <si>
    <t>Pasiūlymo formos priedas Nr. 1. Pasiūlymo kaina ir informacija apie siūlomas prekes</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</si>
  <si>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</si>
  <si>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Pildo tiekėjas</t>
  </si>
  <si>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</si>
  <si>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</si>
  <si>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SAP Nr. [3]</t>
  </si>
  <si>
    <t>Pirkimo objektas</t>
  </si>
  <si>
    <t>Mato vnt.</t>
  </si>
  <si>
    <t>Pasirinkti</t>
  </si>
  <si>
    <t>1 mato vnt.  Įkainis EUR be PVM</t>
  </si>
  <si>
    <t>Kaina  EUR, be PVM</t>
  </si>
  <si>
    <t>Siūlomos prekės kilmės šalis</t>
  </si>
  <si>
    <r>
      <t>Siūlomos prekės Gamintojo pavadinimas ir įmonės kodas</t>
    </r>
    <r>
      <rPr>
        <b/>
        <sz val="10"/>
        <color rgb="FFFF0000"/>
        <rFont val="Arial"/>
        <family val="2"/>
      </rPr>
      <t xml:space="preserve"> </t>
    </r>
  </si>
  <si>
    <t xml:space="preserve">Gamintojo registracijos šalis </t>
  </si>
  <si>
    <t>Pakuotės kilmės šalis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</si>
  <si>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</si>
  <si>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</si>
  <si>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</si>
  <si>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Pasiūlymo kaina EUR be PVM[1]</t>
  </si>
  <si>
    <t>* vertinama:</t>
  </si>
  <si>
    <r>
      <t xml:space="preserve">PVM </t>
    </r>
    <r>
      <rPr>
        <i/>
        <sz val="10"/>
        <color theme="1"/>
        <rFont val="Arial"/>
        <family val="2"/>
        <charset val="186"/>
      </rPr>
      <t>(pildoma, jei taikoma)</t>
    </r>
  </si>
  <si>
    <t xml:space="preserve"> - ar pasiūlyme yra nurodyta visa informacija, kurios reikalauta TS;</t>
  </si>
  <si>
    <t xml:space="preserve">Pasiūlymo kaina EUR su PVM[2] </t>
  </si>
  <si>
    <t xml:space="preserve"> - ar pateikti visi TS prašomi dokumentai, dėl kiekvieno pirkimo objekto kaip reikalauta (jei taikoma);</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</si>
  <si>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</si>
  <si>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 - ar dokumentai galiojantis (jei taikoma);</t>
  </si>
  <si>
    <t xml:space="preserve">[2] Į „Pasiūlymo kainą su PVM“ turi būti įskaityti visi mokesčiai ir visos tiekėjo išlaidos pagal pirkimo dokumentų reikalavimus.  </t>
  </si>
  <si>
    <t xml:space="preserve"> - ar dokumentai išduoti tinkamo subjekto (jei taikoma);</t>
  </si>
  <si>
    <t>** vertinama</t>
  </si>
  <si>
    <t xml:space="preserve"> - ar pasiūlytas objektas atitinka TS nustatytus reikalavimus, t.y.:</t>
  </si>
  <si>
    <r>
      <t>Kontroliuojantis asmuo suprantamas taip, kaip tai apibrėžta  VPĮ 2 straipsnio 151 dalyje / PĮ 2 straipsnio 41 dalyje: 
„</t>
    </r>
    <r>
      <rPr>
        <b/>
        <sz val="10"/>
        <rFont val="Arial"/>
        <family val="2"/>
        <charset val="186"/>
      </rPr>
      <t>Kontroliuojantis asmuo</t>
    </r>
    <r>
      <rPr>
        <sz val="10"/>
        <rFont val="Arial"/>
        <family val="2"/>
        <charset val="186"/>
      </rPr>
      <t> – individualios įmonės savininkas arba juridinis ar fizinis asmuo, kuris kitame juridiniame asmenyje:</t>
    </r>
  </si>
  <si>
    <t>ar pasiūlyme nurodytos pirkimo objekto savybės, parametrų reikšmės atitinka TS nurodytas / ar dokumentų turinys patvirtina pirkimo objekto atitiktį visiems nustatytiems TS reikalavimams / ar dokumentai patvirtina pasiūlyme nurodytus parametrus.</t>
  </si>
  <si>
    <t>1) tiesiogiai ar netiesiogiai valdo daugiau kaip 50 procentų akcijų, pajų, dalių, įnašų ar (ir) balsų juridinio asmens dalyvių susirinkime arba</t>
  </si>
  <si>
    <r>
      <t xml:space="preserve">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t>
    </r>
    <r>
      <rPr>
        <b/>
        <sz val="10"/>
        <rFont val="Arial"/>
        <family val="2"/>
        <charset val="186"/>
      </rPr>
      <t>Susijusiu asmeniu</t>
    </r>
    <r>
      <rPr>
        <sz val="10"/>
        <rFont val="Arial"/>
        <family val="2"/>
        <charset val="186"/>
      </rPr>
      <t xml:space="preserve"> laikomi:</t>
    </r>
  </si>
  <si>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</si>
  <si>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Pasiūlymai turi atitikti visus TS keliamus reikalavimus. Tik tokiu atveju jie bus priimtini, negali būti taikomos išlygos, pvz., negali būti laikoma, jog pasiūlymas, „neatitinkantis tik vieno“ TS parametro ar „neatitinkantis tik nežymiai“ vis vien laikomas priimtinu</t>
  </si>
  <si>
    <t>b) fizinių asmenų atveju – sutuoktiniai, tėvai ir jų vaikai (įvaikiai).”</t>
  </si>
  <si>
    <t>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t>
  </si>
  <si>
    <t>Neaiškius pasiūlymo aspektus pirkimo vykdytojas gali išspręsti kreipdamasis į tiekėją dėl pasiūlymo paaiškinimo, patikslinimo ar papildymo.</t>
  </si>
  <si>
    <t>Kiekis</t>
  </si>
  <si>
    <t>Maksimalus kiekis[4]</t>
  </si>
  <si>
    <t>Lyginamasis koeficientas [4]</t>
  </si>
  <si>
    <t xml:space="preserve">Pagrindiniai pirkimo objekto parametrai </t>
  </si>
  <si>
    <t xml:space="preserve">Siūlomos prekės modelis, brėžinio/ katalogo Nr. ir pagrindiniai pirkimo objekto parametrai </t>
  </si>
  <si>
    <t>Eil. Nr.</t>
  </si>
  <si>
    <t>l</t>
  </si>
  <si>
    <t>kg</t>
  </si>
  <si>
    <t>TAP-15B</t>
  </si>
  <si>
    <t>HVLP TEXACO RANDO HDZ LT32</t>
  </si>
  <si>
    <t>RATAK 6210</t>
  </si>
  <si>
    <t xml:space="preserve"> ECOCOOL 68CF3</t>
  </si>
  <si>
    <t>63148-62-9</t>
  </si>
  <si>
    <t>SAE 40 M-14V2</t>
  </si>
  <si>
    <t>KJELLFROST-15C</t>
  </si>
  <si>
    <t>HM Shell Tellus S2 M32</t>
  </si>
  <si>
    <t>HM Shell Tellus S2 M68</t>
  </si>
  <si>
    <t>Meier M-VAC 150</t>
  </si>
  <si>
    <t xml:space="preserve">Meier M-VAC 100 </t>
  </si>
  <si>
    <t>Pneumatic VG 32</t>
  </si>
  <si>
    <t>G35 HEATING OIL</t>
  </si>
  <si>
    <t>FUCHS RENEP CGLP 68</t>
  </si>
  <si>
    <t>INGERSOLL RAND ULTRA COOLANT</t>
  </si>
  <si>
    <t>M4 M4 41-20-00624</t>
  </si>
  <si>
    <t>Alyva pneumatiniams įrankiams</t>
  </si>
  <si>
    <t>Alyva transmisinė pramoninei įrangai</t>
  </si>
  <si>
    <t xml:space="preserve">Hidraulinis skystis </t>
  </si>
  <si>
    <t xml:space="preserve">Emulsija tepimo aušinimo </t>
  </si>
  <si>
    <t xml:space="preserve">Alyva silikoninė termo vonioms </t>
  </si>
  <si>
    <t xml:space="preserve">Skystis aušinimo plazminio pjovimo sistemos </t>
  </si>
  <si>
    <t xml:space="preserve">Hidraulinė alyva </t>
  </si>
  <si>
    <t>Hidraulinė alyva pramoninė</t>
  </si>
  <si>
    <t>Sintetinė kompresorinė alyva</t>
  </si>
  <si>
    <t xml:space="preserve">Sintetinė vakuminio siurblio alyva </t>
  </si>
  <si>
    <t xml:space="preserve">Pneumatinės įrangos alyva </t>
  </si>
  <si>
    <t xml:space="preserve">Terminė alyva </t>
  </si>
  <si>
    <t>Alyva pramoninė staklių reduktoriams ir hidraulinems sistemoms</t>
  </si>
  <si>
    <t xml:space="preserve">Kompresorinė alyva sraigtiniams kompresoriams </t>
  </si>
  <si>
    <t xml:space="preserve">Vakuuminio siurblio alyva </t>
  </si>
  <si>
    <t>Alyva variklinė</t>
  </si>
  <si>
    <t xml:space="preserve">[3] Pirkėjas neįsipareigoja išpirkti prekių visai Sutarties vertei ar bet kokiai jos daliai. Prekės bus perkamos pagal poreikį. Tiekėjui bus mokama už faktiškai pristatytas prekes. </t>
  </si>
  <si>
    <t>[4] Jeigu gamintoją kontroliuojantis asmuo yra fizinis asmuo, nurodoma 1) nuolatinė gyvenamoji vieta ir 2) pilietybė.</t>
  </si>
  <si>
    <t>Preliminarus kiekis[3]</t>
  </si>
  <si>
    <t>Gamintoją kontroliuojančio asmens registracijos šalis [4]</t>
  </si>
  <si>
    <t>-</t>
  </si>
  <si>
    <t>Pirkimo objekto žymėjimas / katalogo Nr. (arba lygiavertis)</t>
  </si>
  <si>
    <t>Siūlomos prekės žymėjimas / katalogo Nr.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</si>
</sst>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21" x14ac:knownFonts="1">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b/>
      <sz val="10"/>
      <color rgb="FF000000"/>
      <name val="Arial"/>
      <family val="2"/>
    </font>
    <font>
      <b/>
      <sz val="10"/>
      <color rgb="FFFF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i/>
      <sz val="10"/>
      <color theme="4"/>
      <name val="Arial"/>
      <family val="2"/>
      <charset val="186"/>
    </font>
    <font>
      <i/>
      <sz val="10"/>
      <color theme="1"/>
      <name val="Arial"/>
      <family val="2"/>
      <charset val="186"/>
    </font>
    <font>
      <i/>
      <sz val="10"/>
      <color rgb="FF000000"/>
      <name val="Arial"/>
      <family val="2"/>
      <charset val="186"/>
    </font>
    <font>
      <u/>
      <sz val="10"/>
      <color rgb="FF000000"/>
      <name val="Arial"/>
      <family val="2"/>
      <charset val="186"/>
    </font>
    <font>
      <b/>
      <sz val="11"/>
      <name val="Calibri"/>
      <family val="2"/>
      <charset val="186"/>
      <scheme val="minor"/>
    </font>
    <font>
      <b/>
      <sz val="11"/>
      <color theme="1"/>
      <name val="Arial"/>
      <family val="2"/>
      <charset val="186"/>
    </font>
    <font>
      <sz val="10"/>
      <color rgb="FF000000"/>
      <name val="Calibri"/>
      <family val="2"/>
      <scheme val="minor"/>
    </font>
    <font>
      <b/>
      <sz val="11"/>
      <color rgb="FFFF0000"/>
      <name val="Calibri"/>
      <family val="2"/>
      <charset val="186"/>
      <scheme val="minor"/>
    </font>
  </fonts>
  <fills count="7">
    <fill>
      <patternFill patternType="none"/>
    </fill>
    <fill>
      <patternFill patternType="gray125"/>
    </fill>
    <fill>
      <patternFill patternType="solid">
        <fgColor rgb="FFFFFFFF"/>
        <bgColor rgb="FF000000"/>
      </patternFill>
    </fill>
    <fill>
      <patternFill patternType="solid">
        <fgColor theme="7" tint="0.79998168889431442"/>
        <bgColor indexed="64"/>
      </patternFill>
    </fill>
    <fill>
      <patternFill patternType="solid">
        <fgColor theme="7" tint="0.79998168889431442"/>
        <bgColor rgb="FF000000"/>
      </patternFill>
    </fill>
    <fill>
      <patternFill patternType="solid">
        <fgColor theme="0"/>
        <bgColor rgb="FF000000"/>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9" fillId="0" borderId="0" applyNumberFormat="0" applyFont="0" applyBorder="0" applyProtection="0"/>
  </cellStyleXfs>
  <cellXfs count="50">
    <xf numFmtId="0" fontId="0" fillId="0" borderId="0" xfId="0"/>
    <xf numFmtId="0" fontId="1" fillId="0" borderId="0" xfId="0" applyFont="1"/>
    <xf numFmtId="0" fontId="2"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6" fillId="0" borderId="0" xfId="0" applyFont="1"/>
    <xf numFmtId="0" fontId="2" fillId="0" borderId="1" xfId="0" applyFont="1" applyBorder="1" applyAlignment="1">
      <alignment horizontal="center" vertical="center" wrapText="1"/>
    </xf>
    <xf numFmtId="0" fontId="10" fillId="0" borderId="0" xfId="0" applyFont="1"/>
    <xf numFmtId="0" fontId="12" fillId="0" borderId="0" xfId="0" applyFont="1"/>
    <xf numFmtId="0" fontId="8" fillId="0" borderId="0" xfId="0" applyFont="1" applyAlignment="1">
      <alignment vertical="center"/>
    </xf>
    <xf numFmtId="0" fontId="7" fillId="0" borderId="0" xfId="0" applyFont="1"/>
    <xf numFmtId="0" fontId="4" fillId="0" borderId="1" xfId="0" applyFont="1" applyBorder="1" applyAlignment="1">
      <alignment horizontal="center" vertical="center" wrapText="1"/>
    </xf>
    <xf numFmtId="164" fontId="0" fillId="0" borderId="0" xfId="0" applyNumberFormat="1"/>
    <xf numFmtId="164" fontId="12" fillId="0" borderId="0" xfId="0" applyNumberFormat="1" applyFont="1"/>
    <xf numFmtId="164" fontId="3" fillId="0" borderId="1" xfId="0" applyNumberFormat="1" applyFont="1" applyBorder="1" applyAlignment="1">
      <alignment horizontal="center" vertical="center" wrapText="1"/>
    </xf>
    <xf numFmtId="166" fontId="0" fillId="0" borderId="0" xfId="0" applyNumberFormat="1"/>
    <xf numFmtId="0" fontId="3" fillId="4"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165" fontId="3" fillId="5" borderId="1" xfId="0" applyNumberFormat="1" applyFont="1" applyFill="1" applyBorder="1" applyAlignment="1">
      <alignment horizontal="center" vertical="center"/>
    </xf>
    <xf numFmtId="164" fontId="3" fillId="5" borderId="1" xfId="0" applyNumberFormat="1" applyFont="1" applyFill="1" applyBorder="1"/>
    <xf numFmtId="0" fontId="18" fillId="0" borderId="0" xfId="0" applyFont="1"/>
    <xf numFmtId="0" fontId="8" fillId="0" borderId="0" xfId="0" applyFont="1"/>
    <xf numFmtId="0" fontId="11" fillId="2" borderId="1" xfId="0" applyFont="1" applyFill="1" applyBorder="1" applyAlignment="1">
      <alignment horizontal="center" vertical="top"/>
    </xf>
    <xf numFmtId="0" fontId="11" fillId="0" borderId="1" xfId="0" applyFont="1" applyBorder="1" applyAlignment="1">
      <alignment horizontal="center" vertical="top" wrapText="1"/>
    </xf>
    <xf numFmtId="165" fontId="11" fillId="0" borderId="1" xfId="0" applyNumberFormat="1" applyFont="1" applyBorder="1" applyAlignment="1">
      <alignment horizontal="center" vertical="top" wrapText="1"/>
    </xf>
    <xf numFmtId="0" fontId="19" fillId="0" borderId="1" xfId="0" applyFont="1" applyBorder="1" applyAlignment="1">
      <alignment horizontal="center" vertical="top" wrapText="1"/>
    </xf>
    <xf numFmtId="0" fontId="19" fillId="0" borderId="1" xfId="0" applyFont="1" applyBorder="1" applyAlignment="1">
      <alignment horizontal="center" vertical="top"/>
    </xf>
    <xf numFmtId="0" fontId="19" fillId="0" borderId="1" xfId="0" applyFont="1" applyBorder="1" applyAlignment="1">
      <alignment horizontal="left" vertical="top"/>
    </xf>
    <xf numFmtId="0" fontId="6" fillId="0" borderId="0" xfId="0" applyFont="1" applyAlignment="1">
      <alignment vertical="top"/>
    </xf>
    <xf numFmtId="0" fontId="12" fillId="0" borderId="2" xfId="0" applyFont="1" applyBorder="1" applyAlignment="1">
      <alignment horizontal="center" vertical="top"/>
    </xf>
    <xf numFmtId="0" fontId="7" fillId="0" borderId="1" xfId="0" applyFont="1" applyBorder="1" applyAlignment="1">
      <alignment vertical="top" wrapText="1"/>
    </xf>
    <xf numFmtId="0" fontId="12" fillId="0" borderId="4" xfId="0" applyFont="1" applyBorder="1" applyAlignment="1">
      <alignment horizontal="center" vertical="top"/>
    </xf>
    <xf numFmtId="0" fontId="12" fillId="0" borderId="1" xfId="0" applyFont="1" applyBorder="1" applyAlignment="1">
      <alignment horizontal="center" vertical="top"/>
    </xf>
    <xf numFmtId="0" fontId="12" fillId="0" borderId="0" xfId="0" applyFont="1" applyAlignment="1">
      <alignment horizontal="left" wrapText="1" indent="1"/>
    </xf>
    <xf numFmtId="0" fontId="12" fillId="0" borderId="0" xfId="0" applyFont="1" applyAlignment="1">
      <alignment wrapText="1"/>
    </xf>
    <xf numFmtId="0" fontId="8" fillId="0" borderId="2" xfId="0" applyFont="1" applyBorder="1"/>
    <xf numFmtId="0" fontId="8" fillId="0" borderId="3" xfId="0" applyFont="1" applyBorder="1"/>
    <xf numFmtId="0" fontId="8" fillId="0" borderId="2" xfId="0" applyFont="1" applyBorder="1" applyAlignment="1">
      <alignment vertical="center" wrapText="1"/>
    </xf>
    <xf numFmtId="0" fontId="8" fillId="0" borderId="3" xfId="0" applyFont="1" applyBorder="1" applyAlignment="1">
      <alignment vertical="center" wrapText="1"/>
    </xf>
    <xf numFmtId="0" fontId="12" fillId="0" borderId="0" xfId="0" applyFont="1"/>
    <xf numFmtId="0" fontId="12" fillId="0" borderId="5" xfId="0" applyFont="1" applyBorder="1" applyAlignment="1">
      <alignment wrapText="1"/>
    </xf>
    <xf numFmtId="0" fontId="13" fillId="0" borderId="0" xfId="0" applyFont="1" applyAlignment="1">
      <alignment vertical="center" wrapText="1"/>
    </xf>
    <xf numFmtId="0" fontId="0" fillId="0" borderId="0" xfId="0" applyAlignment="1">
      <alignment vertical="center"/>
    </xf>
    <xf numFmtId="0" fontId="11" fillId="0" borderId="0" xfId="0" applyFont="1" applyAlignment="1">
      <alignment horizontal="left" vertical="top" wrapText="1"/>
    </xf>
    <xf numFmtId="0" fontId="20" fillId="3" borderId="5" xfId="0" applyFont="1" applyFill="1" applyBorder="1" applyAlignment="1">
      <alignment horizontal="center"/>
    </xf>
    <xf numFmtId="0" fontId="17" fillId="3" borderId="5" xfId="0" applyFont="1" applyFill="1" applyBorder="1" applyAlignment="1">
      <alignment horizontal="center"/>
    </xf>
    <xf numFmtId="0" fontId="17" fillId="3" borderId="6" xfId="0" applyFont="1" applyFill="1" applyBorder="1" applyAlignment="1">
      <alignment horizontal="center"/>
    </xf>
    <xf numFmtId="0" fontId="12" fillId="0" borderId="0" xfId="0" applyFont="1" applyAlignment="1">
      <alignment horizontal="left" vertical="top"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11" fillId="6" borderId="1" xfId="0" applyFont="1" applyFill="1" applyBorder="1" applyAlignment="1">
      <alignment horizontal="center" vertical="top" wrapText="1"/>
    </xf>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FF896-7243-4BD6-9F96-5415E51EFB09}">
  <dimension ref="A1:R34"/>
  <sheetViews>
    <sheetView tabSelected="1" zoomScaleNormal="100" workbookViewId="0">
      <selection activeCell="G12" sqref="G12"/>
    </sheetView>
  </sheetViews>
  <sheetFormatPr defaultRowHeight="15" x14ac:dyDescent="0.25"/>
  <cols>
    <col min="1" max="1" width="4.42578125" customWidth="1"/>
    <col min="2" max="2" width="9.5703125" customWidth="1"/>
    <col min="3" max="3" width="44.7109375" customWidth="1"/>
    <col min="4" max="4" width="6.28515625" customWidth="1"/>
    <col min="5" max="5" width="12.5703125" customWidth="1"/>
    <col min="6" max="6" width="21.85546875" customWidth="1"/>
    <col min="7" max="8" width="15.5703125" customWidth="1"/>
    <col min="9" max="9" width="14.42578125" style="11" bestFit="1" customWidth="1"/>
    <col min="10" max="11" width="15.5703125" customWidth="1"/>
    <col min="12" max="12" width="14.5703125" customWidth="1"/>
    <col min="13" max="13" width="15.85546875" customWidth="1"/>
    <col min="14" max="14" width="16.42578125" customWidth="1"/>
    <col min="15" max="15" width="27.42578125" hidden="1" customWidth="1"/>
    <col min="16" max="16" width="27.7109375" hidden="1" customWidth="1"/>
    <col min="17" max="17" width="28.5703125" hidden="1" customWidth="1"/>
    <col min="18" max="18" width="43.42578125" hidden="1" customWidth="1"/>
  </cols>
  <sheetData>
    <row r="1" spans="1:18" ht="30" customHeight="1" x14ac:dyDescent="0.25">
      <c r="A1" s="8" t="s">
        <v>0</v>
      </c>
      <c r="B1" s="6"/>
      <c r="C1" s="6"/>
      <c r="D1" s="6"/>
      <c r="E1" s="6"/>
      <c r="F1" s="6"/>
      <c r="G1" s="11"/>
      <c r="H1" s="11"/>
      <c r="J1" s="14"/>
      <c r="O1" s="40" t="s">
        <v>1</v>
      </c>
      <c r="P1" s="40"/>
      <c r="Q1" s="40"/>
      <c r="R1" s="41"/>
    </row>
    <row r="2" spans="1:18" ht="19.350000000000001" customHeight="1" x14ac:dyDescent="0.25">
      <c r="B2" s="7"/>
      <c r="C2" s="7"/>
      <c r="D2" s="7"/>
      <c r="E2" s="7"/>
      <c r="F2" s="7"/>
      <c r="G2" s="43" t="s">
        <v>2</v>
      </c>
      <c r="H2" s="44"/>
      <c r="I2" s="44"/>
      <c r="J2" s="44"/>
      <c r="K2" s="44"/>
      <c r="L2" s="44"/>
      <c r="M2" s="44"/>
      <c r="N2" s="45"/>
      <c r="O2" s="47" t="s">
        <v>3</v>
      </c>
      <c r="P2" s="48"/>
      <c r="Q2" s="48"/>
      <c r="R2" s="46" t="s">
        <v>4</v>
      </c>
    </row>
    <row r="3" spans="1:18" s="4" customFormat="1" ht="63.75" x14ac:dyDescent="0.2">
      <c r="A3" s="3" t="s">
        <v>44</v>
      </c>
      <c r="B3" s="3" t="s">
        <v>5</v>
      </c>
      <c r="C3" s="2" t="s">
        <v>6</v>
      </c>
      <c r="D3" s="3" t="s">
        <v>7</v>
      </c>
      <c r="E3" s="5" t="s">
        <v>81</v>
      </c>
      <c r="F3" s="5" t="s">
        <v>84</v>
      </c>
      <c r="G3" s="15" t="s">
        <v>85</v>
      </c>
      <c r="H3" s="15" t="s">
        <v>9</v>
      </c>
      <c r="I3" s="13" t="s">
        <v>10</v>
      </c>
      <c r="J3" s="16" t="s">
        <v>11</v>
      </c>
      <c r="K3" s="16" t="s">
        <v>12</v>
      </c>
      <c r="L3" s="16" t="s">
        <v>13</v>
      </c>
      <c r="M3" s="16" t="s">
        <v>82</v>
      </c>
      <c r="N3" s="16" t="s">
        <v>14</v>
      </c>
      <c r="O3" s="10" t="s">
        <v>15</v>
      </c>
      <c r="P3" s="10" t="s">
        <v>16</v>
      </c>
      <c r="Q3" s="10" t="s">
        <v>17</v>
      </c>
      <c r="R3" s="46"/>
    </row>
    <row r="4" spans="1:18" s="27" customFormat="1" ht="15" customHeight="1" x14ac:dyDescent="0.25">
      <c r="A4" s="21">
        <v>1</v>
      </c>
      <c r="B4" s="28">
        <v>1000062</v>
      </c>
      <c r="C4" s="29" t="s">
        <v>63</v>
      </c>
      <c r="D4" s="30" t="s">
        <v>45</v>
      </c>
      <c r="E4" s="31">
        <v>103</v>
      </c>
      <c r="F4" s="49" t="s">
        <v>83</v>
      </c>
      <c r="G4" s="22"/>
      <c r="H4" s="22"/>
      <c r="I4" s="23">
        <f>ROUND(E4*H4,2)</f>
        <v>0</v>
      </c>
      <c r="J4" s="22"/>
      <c r="K4" s="22"/>
      <c r="L4" s="22"/>
      <c r="M4" s="22"/>
      <c r="N4" s="22"/>
      <c r="O4" s="24"/>
      <c r="P4" s="25"/>
      <c r="Q4" s="26"/>
      <c r="R4" s="46"/>
    </row>
    <row r="5" spans="1:18" s="27" customFormat="1" ht="15" customHeight="1" x14ac:dyDescent="0.25">
      <c r="A5" s="21">
        <v>2</v>
      </c>
      <c r="B5" s="28">
        <v>1000066</v>
      </c>
      <c r="C5" s="29" t="s">
        <v>64</v>
      </c>
      <c r="D5" s="30" t="s">
        <v>45</v>
      </c>
      <c r="E5" s="31">
        <v>1200</v>
      </c>
      <c r="F5" s="22" t="s">
        <v>47</v>
      </c>
      <c r="G5" s="22"/>
      <c r="H5" s="22"/>
      <c r="I5" s="23">
        <f t="shared" ref="I5:I20" si="0">ROUND(E5*H5,2)</f>
        <v>0</v>
      </c>
      <c r="J5" s="22"/>
      <c r="K5" s="22"/>
      <c r="L5" s="22"/>
      <c r="M5" s="22"/>
      <c r="N5" s="22"/>
      <c r="P5" s="25"/>
      <c r="Q5" s="26"/>
      <c r="R5" s="46"/>
    </row>
    <row r="6" spans="1:18" s="27" customFormat="1" ht="24.95" customHeight="1" x14ac:dyDescent="0.25">
      <c r="A6" s="21">
        <v>3</v>
      </c>
      <c r="B6" s="28">
        <v>1000807</v>
      </c>
      <c r="C6" s="29" t="s">
        <v>65</v>
      </c>
      <c r="D6" s="30" t="s">
        <v>45</v>
      </c>
      <c r="E6" s="31">
        <v>200</v>
      </c>
      <c r="F6" s="22" t="s">
        <v>48</v>
      </c>
      <c r="G6" s="22"/>
      <c r="H6" s="22"/>
      <c r="I6" s="23">
        <f t="shared" si="0"/>
        <v>0</v>
      </c>
      <c r="J6" s="22"/>
      <c r="K6" s="22"/>
      <c r="L6" s="22"/>
      <c r="M6" s="22"/>
      <c r="N6" s="22"/>
      <c r="O6" s="24"/>
      <c r="P6" s="25"/>
      <c r="Q6" s="26"/>
      <c r="R6" s="46"/>
    </row>
    <row r="7" spans="1:18" s="27" customFormat="1" ht="15" customHeight="1" x14ac:dyDescent="0.25">
      <c r="A7" s="21">
        <v>4</v>
      </c>
      <c r="B7" s="28">
        <v>1002182</v>
      </c>
      <c r="C7" s="29" t="s">
        <v>66</v>
      </c>
      <c r="D7" s="30" t="s">
        <v>45</v>
      </c>
      <c r="E7" s="31">
        <v>880</v>
      </c>
      <c r="F7" s="22" t="s">
        <v>49</v>
      </c>
      <c r="G7" s="22"/>
      <c r="H7" s="22"/>
      <c r="I7" s="23">
        <f t="shared" si="0"/>
        <v>0</v>
      </c>
      <c r="J7" s="22"/>
      <c r="K7" s="22"/>
      <c r="L7" s="22"/>
      <c r="M7" s="22"/>
      <c r="N7" s="22"/>
      <c r="O7" s="24"/>
      <c r="P7" s="25"/>
      <c r="Q7" s="26"/>
      <c r="R7" s="46"/>
    </row>
    <row r="8" spans="1:18" s="27" customFormat="1" ht="15" customHeight="1" x14ac:dyDescent="0.25">
      <c r="A8" s="21">
        <v>5</v>
      </c>
      <c r="B8" s="28">
        <v>1004088</v>
      </c>
      <c r="C8" s="29" t="s">
        <v>66</v>
      </c>
      <c r="D8" s="30" t="s">
        <v>45</v>
      </c>
      <c r="E8" s="31">
        <v>300</v>
      </c>
      <c r="F8" s="22" t="s">
        <v>50</v>
      </c>
      <c r="G8" s="22"/>
      <c r="H8" s="22"/>
      <c r="I8" s="23">
        <f t="shared" si="0"/>
        <v>0</v>
      </c>
      <c r="J8" s="22"/>
      <c r="K8" s="22"/>
      <c r="L8" s="22"/>
      <c r="M8" s="22"/>
      <c r="N8" s="22"/>
      <c r="O8" s="24"/>
      <c r="P8" s="25"/>
      <c r="Q8" s="26"/>
      <c r="R8" s="46"/>
    </row>
    <row r="9" spans="1:18" s="27" customFormat="1" ht="15" customHeight="1" x14ac:dyDescent="0.25">
      <c r="A9" s="21">
        <v>6</v>
      </c>
      <c r="B9" s="28">
        <v>1004197</v>
      </c>
      <c r="C9" s="29" t="s">
        <v>67</v>
      </c>
      <c r="D9" s="30" t="s">
        <v>46</v>
      </c>
      <c r="E9" s="31">
        <v>204</v>
      </c>
      <c r="F9" s="22" t="s">
        <v>51</v>
      </c>
      <c r="G9" s="22"/>
      <c r="H9" s="22"/>
      <c r="I9" s="23">
        <f t="shared" si="0"/>
        <v>0</v>
      </c>
      <c r="J9" s="22"/>
      <c r="K9" s="22"/>
      <c r="L9" s="22"/>
      <c r="M9" s="22"/>
      <c r="N9" s="22"/>
      <c r="O9" s="24"/>
      <c r="P9" s="25"/>
      <c r="Q9" s="26"/>
      <c r="R9" s="46"/>
    </row>
    <row r="10" spans="1:18" s="27" customFormat="1" ht="15" customHeight="1" x14ac:dyDescent="0.25">
      <c r="A10" s="21">
        <v>7</v>
      </c>
      <c r="B10" s="28">
        <v>1004958</v>
      </c>
      <c r="C10" s="29" t="s">
        <v>78</v>
      </c>
      <c r="D10" s="30" t="s">
        <v>45</v>
      </c>
      <c r="E10" s="31">
        <v>1200</v>
      </c>
      <c r="F10" s="22" t="s">
        <v>52</v>
      </c>
      <c r="G10" s="22"/>
      <c r="H10" s="22"/>
      <c r="I10" s="23">
        <f t="shared" si="0"/>
        <v>0</v>
      </c>
      <c r="J10" s="22"/>
      <c r="K10" s="22"/>
      <c r="L10" s="22"/>
      <c r="M10" s="22"/>
      <c r="N10" s="22"/>
      <c r="O10" s="24"/>
      <c r="P10" s="25"/>
      <c r="Q10" s="26"/>
      <c r="R10" s="46"/>
    </row>
    <row r="11" spans="1:18" s="27" customFormat="1" ht="15" customHeight="1" x14ac:dyDescent="0.25">
      <c r="A11" s="21">
        <v>8</v>
      </c>
      <c r="B11" s="28">
        <v>1005513</v>
      </c>
      <c r="C11" s="29" t="s">
        <v>68</v>
      </c>
      <c r="D11" s="30" t="s">
        <v>45</v>
      </c>
      <c r="E11" s="31">
        <v>100</v>
      </c>
      <c r="F11" s="22" t="s">
        <v>53</v>
      </c>
      <c r="G11" s="22"/>
      <c r="H11" s="22"/>
      <c r="I11" s="23">
        <f t="shared" si="0"/>
        <v>0</v>
      </c>
      <c r="J11" s="22"/>
      <c r="K11" s="22"/>
      <c r="L11" s="22"/>
      <c r="M11" s="22"/>
      <c r="N11" s="22"/>
      <c r="O11" s="24"/>
      <c r="P11" s="25"/>
      <c r="Q11" s="26"/>
      <c r="R11" s="46"/>
    </row>
    <row r="12" spans="1:18" s="27" customFormat="1" ht="15" customHeight="1" x14ac:dyDescent="0.25">
      <c r="A12" s="21">
        <v>9</v>
      </c>
      <c r="B12" s="28">
        <v>1005514</v>
      </c>
      <c r="C12" s="29" t="s">
        <v>69</v>
      </c>
      <c r="D12" s="30" t="s">
        <v>45</v>
      </c>
      <c r="E12" s="31">
        <v>100</v>
      </c>
      <c r="F12" s="22" t="s">
        <v>54</v>
      </c>
      <c r="G12" s="22"/>
      <c r="H12" s="22"/>
      <c r="I12" s="23">
        <f t="shared" si="0"/>
        <v>0</v>
      </c>
      <c r="J12" s="22"/>
      <c r="K12" s="22"/>
      <c r="L12" s="22"/>
      <c r="M12" s="22"/>
      <c r="N12" s="22"/>
      <c r="O12" s="24"/>
      <c r="P12" s="25"/>
      <c r="Q12" s="26"/>
      <c r="R12" s="46"/>
    </row>
    <row r="13" spans="1:18" s="27" customFormat="1" ht="15" customHeight="1" x14ac:dyDescent="0.25">
      <c r="A13" s="21">
        <v>10</v>
      </c>
      <c r="B13" s="28">
        <v>1005515</v>
      </c>
      <c r="C13" s="29" t="s">
        <v>70</v>
      </c>
      <c r="D13" s="30" t="s">
        <v>45</v>
      </c>
      <c r="E13" s="31">
        <v>600</v>
      </c>
      <c r="F13" s="22" t="s">
        <v>55</v>
      </c>
      <c r="G13" s="22"/>
      <c r="H13" s="22"/>
      <c r="I13" s="23">
        <f t="shared" si="0"/>
        <v>0</v>
      </c>
      <c r="J13" s="22"/>
      <c r="K13" s="22"/>
      <c r="L13" s="22"/>
      <c r="M13" s="22"/>
      <c r="N13" s="22"/>
      <c r="O13" s="24"/>
      <c r="P13" s="25"/>
      <c r="Q13" s="26"/>
      <c r="R13" s="46"/>
    </row>
    <row r="14" spans="1:18" s="27" customFormat="1" ht="15" customHeight="1" x14ac:dyDescent="0.25">
      <c r="A14" s="21">
        <v>11</v>
      </c>
      <c r="B14" s="28">
        <v>1005593</v>
      </c>
      <c r="C14" s="29" t="s">
        <v>71</v>
      </c>
      <c r="D14" s="30" t="s">
        <v>45</v>
      </c>
      <c r="E14" s="31">
        <v>160</v>
      </c>
      <c r="F14" s="22" t="s">
        <v>56</v>
      </c>
      <c r="G14" s="22"/>
      <c r="H14" s="22"/>
      <c r="I14" s="23">
        <f t="shared" si="0"/>
        <v>0</v>
      </c>
      <c r="J14" s="22"/>
      <c r="K14" s="22"/>
      <c r="L14" s="22"/>
      <c r="M14" s="22"/>
      <c r="N14" s="22"/>
      <c r="O14" s="24"/>
      <c r="P14" s="25"/>
      <c r="Q14" s="26"/>
      <c r="R14" s="46"/>
    </row>
    <row r="15" spans="1:18" s="27" customFormat="1" ht="15" customHeight="1" x14ac:dyDescent="0.25">
      <c r="A15" s="21">
        <v>12</v>
      </c>
      <c r="B15" s="28">
        <v>1005595</v>
      </c>
      <c r="C15" s="29" t="s">
        <v>72</v>
      </c>
      <c r="D15" s="30" t="s">
        <v>45</v>
      </c>
      <c r="E15" s="31">
        <v>120</v>
      </c>
      <c r="F15" s="22" t="s">
        <v>57</v>
      </c>
      <c r="G15" s="22"/>
      <c r="H15" s="22"/>
      <c r="I15" s="23">
        <f t="shared" si="0"/>
        <v>0</v>
      </c>
      <c r="J15" s="22"/>
      <c r="K15" s="22"/>
      <c r="L15" s="22"/>
      <c r="M15" s="22"/>
      <c r="N15" s="22"/>
      <c r="O15" s="24"/>
      <c r="P15" s="25"/>
      <c r="Q15" s="26"/>
      <c r="R15" s="46"/>
    </row>
    <row r="16" spans="1:18" s="27" customFormat="1" ht="15" customHeight="1" x14ac:dyDescent="0.25">
      <c r="A16" s="21">
        <v>13</v>
      </c>
      <c r="B16" s="28">
        <v>1005596</v>
      </c>
      <c r="C16" s="29" t="s">
        <v>73</v>
      </c>
      <c r="D16" s="30" t="s">
        <v>45</v>
      </c>
      <c r="E16" s="31">
        <v>100</v>
      </c>
      <c r="F16" s="22" t="s">
        <v>58</v>
      </c>
      <c r="G16" s="22"/>
      <c r="H16" s="22"/>
      <c r="I16" s="23">
        <f t="shared" si="0"/>
        <v>0</v>
      </c>
      <c r="J16" s="22"/>
      <c r="K16" s="22"/>
      <c r="L16" s="22"/>
      <c r="M16" s="22"/>
      <c r="N16" s="22"/>
      <c r="O16" s="24"/>
      <c r="P16" s="25"/>
      <c r="Q16" s="26"/>
      <c r="R16" s="46"/>
    </row>
    <row r="17" spans="1:18" s="27" customFormat="1" ht="15" customHeight="1" x14ac:dyDescent="0.25">
      <c r="A17" s="21">
        <v>14</v>
      </c>
      <c r="B17" s="28">
        <v>1005599</v>
      </c>
      <c r="C17" s="29" t="s">
        <v>74</v>
      </c>
      <c r="D17" s="30" t="s">
        <v>45</v>
      </c>
      <c r="E17" s="31">
        <v>410</v>
      </c>
      <c r="F17" s="22" t="s">
        <v>59</v>
      </c>
      <c r="G17" s="22"/>
      <c r="H17" s="22"/>
      <c r="I17" s="23">
        <f t="shared" si="0"/>
        <v>0</v>
      </c>
      <c r="J17" s="22"/>
      <c r="K17" s="22"/>
      <c r="L17" s="22"/>
      <c r="M17" s="22"/>
      <c r="N17" s="22"/>
      <c r="O17" s="24"/>
      <c r="P17" s="25"/>
      <c r="Q17" s="26"/>
      <c r="R17" s="46"/>
    </row>
    <row r="18" spans="1:18" s="27" customFormat="1" ht="28.5" customHeight="1" x14ac:dyDescent="0.25">
      <c r="A18" s="21">
        <v>15</v>
      </c>
      <c r="B18" s="28">
        <v>1005656</v>
      </c>
      <c r="C18" s="29" t="s">
        <v>75</v>
      </c>
      <c r="D18" s="30" t="s">
        <v>45</v>
      </c>
      <c r="E18" s="31">
        <v>960</v>
      </c>
      <c r="F18" s="22" t="s">
        <v>60</v>
      </c>
      <c r="G18" s="22"/>
      <c r="H18" s="22"/>
      <c r="I18" s="23">
        <f t="shared" si="0"/>
        <v>0</v>
      </c>
      <c r="J18" s="22"/>
      <c r="K18" s="22"/>
      <c r="L18" s="22"/>
      <c r="M18" s="22"/>
      <c r="N18" s="22"/>
      <c r="O18" s="24"/>
      <c r="P18" s="25"/>
      <c r="Q18" s="26"/>
      <c r="R18" s="46"/>
    </row>
    <row r="19" spans="1:18" s="27" customFormat="1" ht="24.95" customHeight="1" x14ac:dyDescent="0.25">
      <c r="A19" s="21">
        <v>16</v>
      </c>
      <c r="B19" s="28">
        <v>1005715</v>
      </c>
      <c r="C19" s="29" t="s">
        <v>76</v>
      </c>
      <c r="D19" s="30" t="s">
        <v>45</v>
      </c>
      <c r="E19" s="31">
        <v>240</v>
      </c>
      <c r="F19" s="22" t="s">
        <v>61</v>
      </c>
      <c r="G19" s="22"/>
      <c r="H19" s="22"/>
      <c r="I19" s="23">
        <f t="shared" si="0"/>
        <v>0</v>
      </c>
      <c r="J19" s="22"/>
      <c r="K19" s="22"/>
      <c r="L19" s="22"/>
      <c r="M19" s="22"/>
      <c r="N19" s="22"/>
      <c r="O19" s="24"/>
      <c r="P19" s="25"/>
      <c r="Q19" s="26"/>
      <c r="R19" s="46"/>
    </row>
    <row r="20" spans="1:18" s="27" customFormat="1" ht="15" customHeight="1" x14ac:dyDescent="0.25">
      <c r="A20" s="21">
        <v>17</v>
      </c>
      <c r="B20" s="28">
        <v>1005871</v>
      </c>
      <c r="C20" s="29" t="s">
        <v>77</v>
      </c>
      <c r="D20" s="30" t="s">
        <v>45</v>
      </c>
      <c r="E20" s="31">
        <v>80</v>
      </c>
      <c r="F20" s="22" t="s">
        <v>62</v>
      </c>
      <c r="G20" s="22"/>
      <c r="H20" s="22"/>
      <c r="I20" s="23">
        <f t="shared" si="0"/>
        <v>0</v>
      </c>
      <c r="J20" s="22"/>
      <c r="K20" s="22"/>
      <c r="L20" s="22"/>
      <c r="M20" s="22"/>
      <c r="N20" s="22"/>
      <c r="O20" s="24"/>
      <c r="P20" s="25"/>
      <c r="Q20" s="26"/>
      <c r="R20" s="46"/>
    </row>
    <row r="21" spans="1:18" x14ac:dyDescent="0.25">
      <c r="A21" s="9"/>
      <c r="B21" s="9"/>
      <c r="C21" s="9"/>
      <c r="D21" s="9"/>
      <c r="E21" s="9"/>
      <c r="F21" s="9"/>
      <c r="G21" s="34" t="s">
        <v>18</v>
      </c>
      <c r="H21" s="35"/>
      <c r="I21" s="17">
        <f>SUM(I4:I20)</f>
        <v>0</v>
      </c>
      <c r="J21" s="1"/>
      <c r="K21" s="1"/>
      <c r="L21" s="1"/>
      <c r="M21" s="1"/>
      <c r="N21" s="1"/>
      <c r="O21" s="20" t="s">
        <v>19</v>
      </c>
      <c r="P21" s="7"/>
      <c r="Q21" s="7"/>
      <c r="R21" s="46"/>
    </row>
    <row r="22" spans="1:18" ht="15" customHeight="1" x14ac:dyDescent="0.25">
      <c r="A22" s="9"/>
      <c r="B22" s="9"/>
      <c r="C22" s="9"/>
      <c r="D22" s="9"/>
      <c r="E22" s="9"/>
      <c r="F22" s="9"/>
      <c r="G22" s="36" t="s">
        <v>20</v>
      </c>
      <c r="H22" s="37"/>
      <c r="I22" s="18"/>
      <c r="J22" s="1"/>
      <c r="K22" s="1"/>
      <c r="L22" s="1"/>
      <c r="M22" s="1"/>
      <c r="N22" s="1"/>
      <c r="O22" s="7" t="s">
        <v>21</v>
      </c>
      <c r="P22" s="7"/>
      <c r="Q22" s="7"/>
      <c r="R22" s="46"/>
    </row>
    <row r="23" spans="1:18" x14ac:dyDescent="0.25">
      <c r="A23" s="9"/>
      <c r="B23" s="9"/>
      <c r="C23" s="9"/>
      <c r="D23" s="9"/>
      <c r="E23" s="9"/>
      <c r="F23" s="9"/>
      <c r="G23" s="34" t="s">
        <v>22</v>
      </c>
      <c r="H23" s="35"/>
      <c r="I23" s="18">
        <f>SUM(I21:I22)</f>
        <v>0</v>
      </c>
      <c r="J23" s="1"/>
      <c r="K23" s="1"/>
      <c r="L23" s="1"/>
      <c r="M23" s="1"/>
      <c r="N23" s="1"/>
      <c r="O23" s="7" t="s">
        <v>23</v>
      </c>
      <c r="P23" s="7"/>
      <c r="Q23" s="7"/>
      <c r="R23" s="46"/>
    </row>
    <row r="24" spans="1:18" ht="27" customHeight="1" x14ac:dyDescent="0.25">
      <c r="A24" s="42" t="s">
        <v>24</v>
      </c>
      <c r="B24" s="42"/>
      <c r="C24" s="42"/>
      <c r="D24" s="42"/>
      <c r="E24" s="42"/>
      <c r="F24" s="42"/>
      <c r="G24" s="42"/>
      <c r="H24" s="42"/>
      <c r="I24" s="42"/>
      <c r="J24" s="42"/>
      <c r="O24" s="38" t="s">
        <v>25</v>
      </c>
      <c r="P24" s="38"/>
      <c r="Q24" s="38"/>
      <c r="R24" s="46"/>
    </row>
    <row r="25" spans="1:18" x14ac:dyDescent="0.25">
      <c r="A25" s="7" t="s">
        <v>26</v>
      </c>
      <c r="B25" s="7"/>
      <c r="C25" s="7"/>
      <c r="D25" s="7"/>
      <c r="E25" s="7"/>
      <c r="F25" s="7"/>
      <c r="G25" s="7"/>
      <c r="H25" s="7"/>
      <c r="I25" s="12"/>
      <c r="O25" s="38" t="s">
        <v>27</v>
      </c>
      <c r="P25" s="38"/>
      <c r="Q25" s="38"/>
      <c r="R25" s="46"/>
    </row>
    <row r="26" spans="1:18" ht="15" customHeight="1" x14ac:dyDescent="0.25">
      <c r="A26" s="42" t="s">
        <v>79</v>
      </c>
      <c r="B26" s="42"/>
      <c r="C26" s="42"/>
      <c r="D26" s="42"/>
      <c r="E26" s="42"/>
      <c r="F26" s="42"/>
      <c r="G26" s="42"/>
      <c r="H26" s="42"/>
      <c r="I26" s="42"/>
      <c r="J26" s="42"/>
      <c r="O26" s="20" t="s">
        <v>28</v>
      </c>
      <c r="R26" s="46"/>
    </row>
    <row r="27" spans="1:18" ht="14.45" customHeight="1" x14ac:dyDescent="0.25">
      <c r="A27" s="42" t="s">
        <v>80</v>
      </c>
      <c r="B27" s="42"/>
      <c r="C27" s="42"/>
      <c r="D27" s="42"/>
      <c r="E27" s="42"/>
      <c r="F27" s="42"/>
      <c r="G27" s="42"/>
      <c r="H27" s="42"/>
      <c r="I27" s="42"/>
      <c r="J27" s="42"/>
      <c r="O27" s="33" t="s">
        <v>29</v>
      </c>
      <c r="P27" s="33"/>
      <c r="Q27" s="33"/>
      <c r="R27" s="46"/>
    </row>
    <row r="28" spans="1:18" ht="26.45" customHeight="1" x14ac:dyDescent="0.25">
      <c r="A28" s="42" t="s">
        <v>30</v>
      </c>
      <c r="B28" s="42"/>
      <c r="C28" s="42"/>
      <c r="D28" s="42"/>
      <c r="E28" s="42"/>
      <c r="F28" s="42"/>
      <c r="G28" s="42"/>
      <c r="H28" s="42"/>
      <c r="I28" s="42"/>
      <c r="J28" s="42"/>
      <c r="O28" s="32" t="s">
        <v>31</v>
      </c>
      <c r="P28" s="32"/>
      <c r="Q28" s="32"/>
      <c r="R28" s="46"/>
    </row>
    <row r="29" spans="1:18" ht="14.45" customHeight="1" x14ac:dyDescent="0.25">
      <c r="A29" s="42" t="s">
        <v>32</v>
      </c>
      <c r="B29" s="42"/>
      <c r="C29" s="42"/>
      <c r="D29" s="42"/>
      <c r="E29" s="42"/>
      <c r="F29" s="42"/>
      <c r="G29" s="42"/>
      <c r="H29" s="42"/>
      <c r="I29" s="42"/>
      <c r="J29" s="42"/>
      <c r="O29" s="32"/>
      <c r="P29" s="32"/>
      <c r="Q29" s="32"/>
      <c r="R29" s="46"/>
    </row>
    <row r="30" spans="1:18" ht="27.6" customHeight="1" x14ac:dyDescent="0.25">
      <c r="A30" s="42" t="s">
        <v>33</v>
      </c>
      <c r="B30" s="42"/>
      <c r="C30" s="42"/>
      <c r="D30" s="42"/>
      <c r="E30" s="42"/>
      <c r="F30" s="42"/>
      <c r="G30" s="42"/>
      <c r="H30" s="42"/>
      <c r="I30" s="42"/>
      <c r="J30" s="42"/>
      <c r="R30" s="46"/>
    </row>
    <row r="31" spans="1:18" ht="42.6" customHeight="1" x14ac:dyDescent="0.25">
      <c r="A31" s="42" t="s">
        <v>34</v>
      </c>
      <c r="B31" s="42"/>
      <c r="C31" s="42"/>
      <c r="D31" s="42"/>
      <c r="E31" s="42"/>
      <c r="F31" s="42"/>
      <c r="G31" s="42"/>
      <c r="H31" s="42"/>
      <c r="I31" s="42"/>
      <c r="J31" s="42"/>
      <c r="O31" s="33" t="s">
        <v>35</v>
      </c>
      <c r="P31" s="33"/>
      <c r="Q31" s="33"/>
      <c r="R31" s="46"/>
    </row>
    <row r="32" spans="1:18" ht="72" customHeight="1" x14ac:dyDescent="0.25">
      <c r="A32" s="42" t="s">
        <v>36</v>
      </c>
      <c r="B32" s="42"/>
      <c r="C32" s="42"/>
      <c r="D32" s="42"/>
      <c r="E32" s="42"/>
      <c r="F32" s="42"/>
      <c r="G32" s="42"/>
      <c r="H32" s="42"/>
      <c r="I32" s="42"/>
      <c r="J32" s="42"/>
      <c r="O32" s="33" t="s">
        <v>37</v>
      </c>
      <c r="P32" s="33"/>
      <c r="Q32" s="33"/>
      <c r="R32" s="46"/>
    </row>
    <row r="33" spans="1:17" ht="11.1" customHeight="1" x14ac:dyDescent="0.25">
      <c r="A33" s="42"/>
      <c r="B33" s="42"/>
      <c r="C33" s="42"/>
      <c r="D33" s="42"/>
      <c r="E33" s="42"/>
      <c r="F33" s="42"/>
      <c r="G33" s="42"/>
      <c r="H33" s="42"/>
      <c r="I33" s="42"/>
      <c r="J33" s="42"/>
      <c r="O33" s="33"/>
      <c r="P33" s="33"/>
      <c r="Q33" s="33"/>
    </row>
    <row r="34" spans="1:17" ht="27.95" customHeight="1" x14ac:dyDescent="0.25">
      <c r="O34" s="39" t="s">
        <v>38</v>
      </c>
      <c r="P34" s="39"/>
      <c r="Q34" s="39"/>
    </row>
  </sheetData>
  <mergeCells count="23">
    <mergeCell ref="O34:Q34"/>
    <mergeCell ref="O1:R1"/>
    <mergeCell ref="A26:J26"/>
    <mergeCell ref="G2:N2"/>
    <mergeCell ref="A24:J24"/>
    <mergeCell ref="A32:J32"/>
    <mergeCell ref="A31:J31"/>
    <mergeCell ref="A30:J30"/>
    <mergeCell ref="A29:J29"/>
    <mergeCell ref="A28:J28"/>
    <mergeCell ref="A27:J27"/>
    <mergeCell ref="R2:R32"/>
    <mergeCell ref="O2:Q2"/>
    <mergeCell ref="A33:J33"/>
    <mergeCell ref="O32:Q33"/>
    <mergeCell ref="O31:Q31"/>
    <mergeCell ref="O28:Q29"/>
    <mergeCell ref="O27:Q27"/>
    <mergeCell ref="G21:H21"/>
    <mergeCell ref="G22:H22"/>
    <mergeCell ref="G23:H23"/>
    <mergeCell ref="O25:Q25"/>
    <mergeCell ref="O24:Q24"/>
  </mergeCells>
  <conditionalFormatting sqref="E3:F3">
    <cfRule type="cellIs" dxfId="0" priority="2" operator="equal">
      <formula>"Pasirinkti"</formula>
    </cfRule>
  </conditionalFormatting>
  <pageMargins left="0.7" right="0.7" top="0.75" bottom="0.75" header="0.3" footer="0.3"/>
  <pageSetup paperSize="9" scale="48" orientation="landscape" r:id="rId1"/>
  <colBreaks count="2" manualBreakCount="2">
    <brk id="9" max="23" man="1"/>
    <brk id="14" max="23" man="1"/>
  </colBreaks>
  <extLst>
    <ext xmlns:x14="http://schemas.microsoft.com/office/spreadsheetml/2009/9/main" uri="{CCE6A557-97BC-4b89-ADB6-D9C93CAAB3DF}">
      <x14:dataValidations xmlns:xm="http://schemas.microsoft.com/office/excel/2006/main" count="3">
        <x14:dataValidation type="list" showInputMessage="1" showErrorMessage="1" xr:uid="{E7B5B98F-55C9-4D7D-899C-75B32CDE836F}">
          <x14:formula1>
            <xm:f>Sheet1!$A$1:$A$5</xm:f>
          </x14:formula1>
          <xm:sqref>E3</xm:sqref>
        </x14:dataValidation>
        <x14:dataValidation type="list" showInputMessage="1" showErrorMessage="1" xr:uid="{A8CDD90F-AAA0-4FD6-8214-EB9A061976DA}">
          <x14:formula1>
            <xm:f>Sheet1!$A$7:$A$9</xm:f>
          </x14:formula1>
          <xm:sqref>F3</xm:sqref>
        </x14:dataValidation>
        <x14:dataValidation type="list" showInputMessage="1" showErrorMessage="1" xr:uid="{17EA4ADE-3250-4B6C-A7F8-865637BC61EF}">
          <x14:formula1>
            <xm:f>Sheet1!$A$11:$A$13</xm:f>
          </x14:formula1>
          <xm:sqref>G3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F13"/>
  <sheetViews>
    <sheetView workbookViewId="0">
      <selection activeCell="B22" sqref="B22"/>
    </sheetView>
  </sheetViews>
  <sheetFormatPr defaultRowHeight="15" x14ac:dyDescent="0.25"/>
  <cols>
    <col min="1" max="1" width="16.42578125" style="7" bestFit="1" customWidth="1"/>
  </cols>
  <sheetData>
    <row r="1" spans="1:6" x14ac:dyDescent="0.25">
      <c r="A1" s="7" t="s">
        <v>8</v>
      </c>
    </row>
    <row r="2" spans="1:6" x14ac:dyDescent="0.25">
      <c r="A2" s="7" t="s">
        <v>39</v>
      </c>
    </row>
    <row r="3" spans="1:6" x14ac:dyDescent="0.25">
      <c r="A3" s="7" t="s">
        <v>81</v>
      </c>
    </row>
    <row r="4" spans="1:6" x14ac:dyDescent="0.25">
      <c r="A4" s="7" t="s">
        <v>40</v>
      </c>
    </row>
    <row r="5" spans="1:6" x14ac:dyDescent="0.25">
      <c r="A5" s="7" t="s">
        <v>41</v>
      </c>
    </row>
    <row r="7" spans="1:6" x14ac:dyDescent="0.25">
      <c r="A7" s="7" t="s">
        <v>8</v>
      </c>
    </row>
    <row r="8" spans="1:6" x14ac:dyDescent="0.25">
      <c r="A8" s="7" t="s">
        <v>84</v>
      </c>
    </row>
    <row r="9" spans="1:6" x14ac:dyDescent="0.25">
      <c r="A9" s="7" t="s">
        <v>42</v>
      </c>
    </row>
    <row r="11" spans="1:6" x14ac:dyDescent="0.25">
      <c r="A11" s="7" t="s">
        <v>8</v>
      </c>
    </row>
    <row r="12" spans="1:6" x14ac:dyDescent="0.25">
      <c r="A12" s="7" t="s">
        <v>85</v>
      </c>
      <c r="F12" s="19"/>
    </row>
    <row r="13" spans="1:6" x14ac:dyDescent="0.25">
      <c r="A13" s="7" t="s">
        <v>43</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9ee2688f1f26f752252877aa68a61439">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b7ba7091783c9242c98a12e24150eb58"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A3B5CDC-613C-4D71-90C8-9B7F1288D69C}">
  <ds:schemaRefs>
    <ds:schemaRef ds:uri="http://schemas.microsoft.com/sharepoint/v3/contenttype/forms"/>
  </ds:schemaRefs>
</ds:datastoreItem>
</file>

<file path=customXml/itemProps2.xml><?xml version="1.0" encoding="utf-8"?>
<ds:datastoreItem xmlns:ds="http://schemas.openxmlformats.org/officeDocument/2006/customXml" ds:itemID="{DD7AA4BD-2B4C-42EF-BA66-FF40EE9ABA3D}">
  <ds:schemaRefs>
    <ds:schemaRef ds:uri="http://schemas.microsoft.com/office/2006/metadata/properties"/>
    <ds:schemaRef ds:uri="http://purl.org/dc/elements/1.1/"/>
    <ds:schemaRef ds:uri="51d5e2c9-e18c-4408-a31e-423a151c4578"/>
    <ds:schemaRef ds:uri="http://purl.org/dc/dcmitype/"/>
    <ds:schemaRef ds:uri="http://purl.org/dc/terms/"/>
    <ds:schemaRef ds:uri="http://www.w3.org/XML/1998/namespace"/>
    <ds:schemaRef ds:uri="http://schemas.microsoft.com/office/infopath/2007/PartnerControls"/>
    <ds:schemaRef ds:uri="http://schemas.microsoft.com/office/2006/documentManagement/types"/>
    <ds:schemaRef ds:uri="http://schemas.openxmlformats.org/package/2006/metadata/core-properties"/>
    <ds:schemaRef ds:uri="f80a7a53-5fdc-4a0f-8b9e-50f27931d633"/>
    <ds:schemaRef ds:uri="10f09edd-b70a-49d0-a6bd-6e785ce3b98d"/>
    <ds:schemaRef ds:uri="d47d9c90-3388-4b59-86b5-0243d7c4267f"/>
  </ds:schemaRefs>
</ds:datastoreItem>
</file>

<file path=customXml/itemProps3.xml><?xml version="1.0" encoding="utf-8"?>
<ds:datastoreItem xmlns:ds="http://schemas.openxmlformats.org/officeDocument/2006/customXml" ds:itemID="{893340F8-C762-4075-BDF9-90372BF3A29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7d9c90-3388-4b59-86b5-0243d7c4267f"/>
    <ds:schemaRef ds:uri="10f09edd-b70a-49d0-a6bd-6e785ce3b9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Prekės</vt:lpstr>
      <vt:lpstr>Sheet1</vt:lpstr>
      <vt:lpstr>Prekės!Print_Area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Jelena Skėtrienė</cp:lastModifiedBy>
  <cp:revision/>
  <cp:lastPrinted>2024-10-28T15:08:18Z</cp:lastPrinted>
  <dcterms:created xsi:type="dcterms:W3CDTF">2023-08-16T05:10:24Z</dcterms:created>
  <dcterms:modified xsi:type="dcterms:W3CDTF">2025-08-05T13:10:18Z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0x010100C4E4C86BF33330468F0BD22945F3AFFC</vt:lpwstr>
  </property>
  <property fmtid="{D5CDD505-2E9C-101B-9397-08002B2CF9AE}" pid="10" name="MediaServiceImageTags">
    <vt:lpwstr/>
  </property>
</Properties>
</file>