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https://lglt-my.sharepoint.com/personal/ruta_vickackaite_ltgkc_lt/Documents/Desktop/Elektrinių radiotechninių dydžių elektros skaitiklių/PD/"/>
    </mc:Choice>
  </mc:AlternateContent>
  <xr:revisionPtr revIDLastSave="16" documentId="13_ncr:1_{EBBBAFE6-BD3F-4BB2-A862-136268656C87}" xr6:coauthVersionLast="47" xr6:coauthVersionMax="47" xr10:uidLastSave="{F9C66F7D-E5C3-4101-B0B7-7E0280AA227F}"/>
  <bookViews>
    <workbookView xWindow="-28920" yWindow="45" windowWidth="29040" windowHeight="15720" xr2:uid="{00000000-000D-0000-FFFF-FFFF00000000}"/>
  </bookViews>
  <sheets>
    <sheet name="1 pod. " sheetId="1" r:id="rId1"/>
    <sheet name="2 pod. " sheetId="2" r:id="rId2"/>
    <sheet name="3 pod."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6" i="1" l="1"/>
  <c r="J7" i="1"/>
  <c r="J8" i="1"/>
  <c r="J9" i="1"/>
  <c r="J10" i="1"/>
  <c r="J6" i="3" l="1"/>
  <c r="J7" i="3"/>
  <c r="J8" i="3"/>
  <c r="J9" i="3"/>
  <c r="J10" i="3"/>
  <c r="J11" i="3"/>
  <c r="J5" i="3"/>
  <c r="J9" i="2"/>
  <c r="J8" i="2"/>
  <c r="J7" i="2"/>
  <c r="J6" i="2"/>
  <c r="J5" i="2"/>
  <c r="J5" i="1"/>
  <c r="J12" i="3" l="1"/>
  <c r="J13" i="3" s="1"/>
  <c r="J14" i="3" s="1"/>
  <c r="J10" i="2"/>
  <c r="J11" i="2" s="1"/>
  <c r="J12" i="2" s="1"/>
  <c r="J11" i="1"/>
  <c r="J12" i="1" s="1"/>
  <c r="J13" i="1" s="1"/>
</calcChain>
</file>

<file path=xl/sharedStrings.xml><?xml version="1.0" encoding="utf-8"?>
<sst xmlns="http://schemas.openxmlformats.org/spreadsheetml/2006/main" count="174" uniqueCount="66">
  <si>
    <t>Pasiūlymo formos priedas Nr. 1. Pasiūlymo kaina ir informacija apie siūlomas paslaugas</t>
  </si>
  <si>
    <t>Pildo tiekėjas</t>
  </si>
  <si>
    <t>Eil. Nr.</t>
  </si>
  <si>
    <t>SAP Nr. [3]</t>
  </si>
  <si>
    <t xml:space="preserve">Paslaugų pavadinimas </t>
  </si>
  <si>
    <t>Preliminarus kiekis</t>
  </si>
  <si>
    <r>
      <t>Mato vnt.</t>
    </r>
    <r>
      <rPr>
        <sz val="10"/>
        <color rgb="FF000000"/>
        <rFont val="Arial"/>
        <family val="2"/>
        <charset val="186"/>
      </rPr>
      <t> </t>
    </r>
  </si>
  <si>
    <t>Tipas</t>
  </si>
  <si>
    <t>Matavimo ribos</t>
  </si>
  <si>
    <t>Paslaugų teikimo vieta</t>
  </si>
  <si>
    <t>1 mato vieneto įkainis, EUR be PVM</t>
  </si>
  <si>
    <t>Kaina Eur, be PVM</t>
  </si>
  <si>
    <t>Šalis, iš kurios bus teikiama paslauga</t>
  </si>
  <si>
    <t>1.</t>
  </si>
  <si>
    <t>Srovės matavimo replių patikra</t>
  </si>
  <si>
    <t>vnt.</t>
  </si>
  <si>
    <t>Įvairių tipų</t>
  </si>
  <si>
    <t>tiekėjo buveinėje</t>
  </si>
  <si>
    <t>2.</t>
  </si>
  <si>
    <t>Daugiafunkcinio instaliacijos matuoklio patikra</t>
  </si>
  <si>
    <t>3.</t>
  </si>
  <si>
    <t>Megaommetro mechaninio/ elektrinio patikra</t>
  </si>
  <si>
    <t>(100-2500) V</t>
  </si>
  <si>
    <t>4.</t>
  </si>
  <si>
    <t>Miliommetro kalibravimas</t>
  </si>
  <si>
    <t>5.</t>
  </si>
  <si>
    <t>Multimetro skaitmeninio kalibravimas</t>
  </si>
  <si>
    <t>6.</t>
  </si>
  <si>
    <t>Izoliacijos ir įžeminimo kontūro matuoklio patikra</t>
  </si>
  <si>
    <t xml:space="preserve"> (0-30) GOm, (0-600) V</t>
  </si>
  <si>
    <t>Pasiūlymo kaina EUR be PVM[1]</t>
  </si>
  <si>
    <r>
      <t xml:space="preserve">PVM </t>
    </r>
    <r>
      <rPr>
        <i/>
        <sz val="10"/>
        <color theme="1"/>
        <rFont val="Arial"/>
        <family val="2"/>
        <charset val="186"/>
      </rPr>
      <t>(pildoma, jei taikoma)</t>
    </r>
  </si>
  <si>
    <t xml:space="preserve">Pasiūlymo kaina EUR su PVM[2] </t>
  </si>
  <si>
    <t>Generatoriaus 1-2GHz kalibravimas</t>
  </si>
  <si>
    <t>8 taškai</t>
  </si>
  <si>
    <t>Elektrinio ir lauko matuoklio kalibravimas</t>
  </si>
  <si>
    <t>NBM-550</t>
  </si>
  <si>
    <t>0,2 -  320 V/m</t>
  </si>
  <si>
    <t>Lokomotyvo ričių parametrų matuoklio kalibravimas</t>
  </si>
  <si>
    <t>IPLK</t>
  </si>
  <si>
    <t>5 taškai</t>
  </si>
  <si>
    <t>Oscilografo skaitmeninio kalibravimas</t>
  </si>
  <si>
    <t xml:space="preserve">      6 taškai</t>
  </si>
  <si>
    <t>Dažniamačio kalibravimas</t>
  </si>
  <si>
    <t>25 taškai</t>
  </si>
  <si>
    <t>Transformatoriaus įtampos Trifazis patikra</t>
  </si>
  <si>
    <t>10000/√3;100/√3</t>
  </si>
  <si>
    <t>užsakovo buveinėje, adresas bus nurodytas užsakyme</t>
  </si>
  <si>
    <t>Transformatoriaus įtampos Vienfazis patikra</t>
  </si>
  <si>
    <t>Transformatoriaus srovės patikra</t>
  </si>
  <si>
    <t>20, 30, 40, 50, 75, 80, 100, 150, 200, 300</t>
  </si>
  <si>
    <t>Skaitiklio elektros energijos, elektroninis Trifazis patikra</t>
  </si>
  <si>
    <t>Skaitiklio elektros energijos, indukcinis Trifazis patikra</t>
  </si>
  <si>
    <t xml:space="preserve">    3 x 380/220 V,   3 x 5 A</t>
  </si>
  <si>
    <t>Skaitiklio elektros energijos, elektroninis Vienfazis patikra</t>
  </si>
  <si>
    <t>7.</t>
  </si>
  <si>
    <t>Skaitiklio elektros energijos, indukcinis Vienfazis patikra</t>
  </si>
  <si>
    <t>220 V, 10-40 A</t>
  </si>
  <si>
    <t>1 pirkimo objekto dalis (toliau - p.o.d.) Elektrinių dydžių matavimo priemonių metrologinė patikra ir kalibravimas</t>
  </si>
  <si>
    <t>2 pirkimo objekto dalis (toliau - p.o.d.) Radiotechninių matavimo priemonių  kalibravimas</t>
  </si>
  <si>
    <r>
      <rPr>
        <b/>
        <sz val="10"/>
        <color rgb="FF000000"/>
        <rFont val="Arial"/>
      </rPr>
      <t>3 pirkimo objekto dalis (toliau - p.o.d.) Įtampos, srovės transformatorių ir elektros skaitiklių matavimo priemonių metrologinė</t>
    </r>
    <r>
      <rPr>
        <b/>
        <sz val="10"/>
        <color rgb="FFFF0000"/>
        <rFont val="Arial"/>
      </rPr>
      <t xml:space="preserve"> </t>
    </r>
    <r>
      <rPr>
        <b/>
        <sz val="10"/>
        <color rgb="FF000000"/>
        <rFont val="Arial"/>
      </rPr>
      <t>patikra</t>
    </r>
  </si>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</sst>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1"/>
      <color rgb="FFFF0000"/>
      <name val="Calibri"/>
      <family val="2"/>
      <scheme val="minor"/>
    </font>
    <font>
      <b/>
      <sz val="10"/>
      <color theme="1"/>
      <name val="Arial"/>
      <family val="2"/>
      <charset val="186"/>
    </font>
    <font>
      <sz val="11"/>
      <color theme="1"/>
      <name val="Arial"/>
      <family val="2"/>
      <charset val="186"/>
    </font>
    <font>
      <b/>
      <sz val="10"/>
      <color rgb="FF000000"/>
      <name val="Arial"/>
      <family val="2"/>
      <charset val="186"/>
    </font>
    <font>
      <b/>
      <sz val="10"/>
      <name val="Arial"/>
      <family val="2"/>
      <charset val="186"/>
    </font>
    <font>
      <sz val="10"/>
      <color rgb="FF000000"/>
      <name val="Arial"/>
      <family val="2"/>
      <charset val="186"/>
    </font>
    <font>
      <b/>
      <sz val="10"/>
      <name val="Arial"/>
    </font>
    <font>
      <sz val="10"/>
      <name val="Arial"/>
      <family val="2"/>
    </font>
    <font>
      <b/>
      <sz val="10"/>
      <name val="Arial"/>
      <family val="2"/>
    </font>
    <font>
      <b/>
      <sz val="10"/>
      <color rgb="FFFF0000"/>
      <name val="Arial"/>
      <family val="2"/>
      <charset val="186"/>
    </font>
    <font>
      <b/>
      <sz val="10"/>
      <color rgb="FFFF0000"/>
      <name val="Arial"/>
      <family val="2"/>
    </font>
    <font>
      <sz val="10"/>
      <name val="Arial"/>
      <family val="2"/>
      <charset val="186"/>
    </font>
    <font>
      <i/>
      <sz val="10"/>
      <color theme="1"/>
      <name val="Arial"/>
      <family val="2"/>
      <charset val="186"/>
    </font>
    <font>
      <sz val="10"/>
      <color theme="1"/>
      <name val="Arial"/>
      <family val="2"/>
      <charset val="186"/>
    </font>
    <font>
      <b/>
      <sz val="10"/>
      <color rgb="FF000000"/>
      <name val="Arial"/>
    </font>
    <font>
      <b/>
      <sz val="10"/>
      <color rgb="FFFF0000"/>
      <name val="Arial"/>
    </font>
  </fonts>
  <fills count="6">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11">
    <border>
      <left/>
      <right/>
      <top/>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rgb="FF3F3F3F"/>
      </left>
      <right style="thin">
        <color rgb="FF3F3F3F"/>
      </right>
      <top/>
      <bottom style="thin">
        <color rgb="FF3F3F3F"/>
      </bottom>
      <diagonal/>
    </border>
    <border>
      <left/>
      <right style="thin">
        <color indexed="64"/>
      </right>
      <top style="thin">
        <color indexed="64"/>
      </top>
      <bottom/>
      <diagonal/>
    </border>
  </borders>
  <cellStyleXfs count="1">
    <xf numFmtId="0" fontId="0" fillId="0" borderId="0"/>
  </cellStyleXfs>
  <cellXfs count="79">
    <xf numFmtId="0" fontId="0" fillId="0" borderId="0" xfId="0"/>
    <xf numFmtId="0" fontId="3" fillId="0" borderId="0" xfId="0" applyFont="1"/>
    <xf numFmtId="0" fontId="3" fillId="0" borderId="0" xfId="0" applyFont="1" applyAlignment="1">
      <alignment horizontal="center" vertical="center"/>
    </xf>
    <xf numFmtId="0" fontId="3" fillId="0" borderId="0" xfId="0" applyFont="1" applyAlignment="1">
      <alignment horizontal="center"/>
    </xf>
    <xf numFmtId="0" fontId="2" fillId="0" borderId="0" xfId="0" applyFont="1" applyAlignment="1">
      <alignment horizontal="center" vertical="center"/>
    </xf>
    <xf numFmtId="0" fontId="2" fillId="0" borderId="0" xfId="0" applyFont="1" applyAlignment="1">
      <alignment vertical="center"/>
    </xf>
    <xf numFmtId="0" fontId="2" fillId="0" borderId="0" xfId="0" applyFont="1" applyAlignment="1">
      <alignment horizontal="center" wrapText="1"/>
    </xf>
    <xf numFmtId="0" fontId="4" fillId="0" borderId="0" xfId="0" applyFont="1" applyAlignment="1">
      <alignment horizontal="center" vertical="center" wrapText="1"/>
    </xf>
    <xf numFmtId="0" fontId="2" fillId="0" borderId="2" xfId="0" applyFont="1" applyBorder="1" applyAlignment="1">
      <alignment horizontal="center" vertical="center" wrapText="1"/>
    </xf>
    <xf numFmtId="0" fontId="4" fillId="2"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4" fillId="0" borderId="2" xfId="0" applyFont="1" applyBorder="1" applyAlignment="1">
      <alignment horizontal="center" vertical="center" wrapText="1"/>
    </xf>
    <xf numFmtId="0" fontId="2" fillId="3"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8" fillId="2" borderId="2" xfId="0" applyFont="1" applyFill="1" applyBorder="1" applyAlignment="1">
      <alignment horizontal="center" wrapText="1"/>
    </xf>
    <xf numFmtId="0" fontId="8" fillId="0" borderId="2" xfId="0" applyFont="1" applyBorder="1" applyAlignment="1">
      <alignment horizontal="center" vertical="center"/>
    </xf>
    <xf numFmtId="0" fontId="8" fillId="2" borderId="2" xfId="0" applyFont="1" applyFill="1" applyBorder="1" applyAlignment="1">
      <alignment horizontal="left" vertical="center"/>
    </xf>
    <xf numFmtId="0" fontId="8" fillId="2" borderId="2" xfId="0" applyFont="1" applyFill="1" applyBorder="1" applyAlignment="1">
      <alignment horizontal="center" vertical="center"/>
    </xf>
    <xf numFmtId="0" fontId="8" fillId="0" borderId="2" xfId="0" applyFont="1" applyBorder="1" applyAlignment="1">
      <alignment horizontal="center" vertical="center" wrapText="1"/>
    </xf>
    <xf numFmtId="0" fontId="8" fillId="2" borderId="2"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0" borderId="2" xfId="0" applyFont="1" applyBorder="1" applyAlignment="1">
      <alignment horizontal="center" vertical="center" wrapText="1"/>
    </xf>
    <xf numFmtId="0" fontId="10" fillId="3" borderId="2" xfId="0" applyFont="1" applyFill="1" applyBorder="1" applyAlignment="1">
      <alignment horizontal="center" vertical="center" wrapText="1"/>
    </xf>
    <xf numFmtId="0" fontId="8" fillId="2" borderId="6" xfId="0" applyFont="1" applyFill="1" applyBorder="1" applyAlignment="1">
      <alignment horizontal="center" wrapText="1"/>
    </xf>
    <xf numFmtId="0" fontId="8" fillId="2" borderId="2" xfId="0" applyFont="1" applyFill="1" applyBorder="1" applyAlignment="1">
      <alignment horizontal="left" vertical="center" wrapText="1"/>
    </xf>
    <xf numFmtId="0" fontId="8" fillId="2" borderId="7" xfId="0" applyFont="1" applyFill="1" applyBorder="1" applyAlignment="1">
      <alignment horizontal="center" vertical="center"/>
    </xf>
    <xf numFmtId="0" fontId="8" fillId="2" borderId="8" xfId="0" applyFont="1" applyFill="1" applyBorder="1" applyAlignment="1">
      <alignment horizontal="center" vertical="center" wrapText="1"/>
    </xf>
    <xf numFmtId="0" fontId="8" fillId="2" borderId="8" xfId="0" applyFont="1" applyFill="1" applyBorder="1" applyAlignment="1">
      <alignment horizontal="center" vertical="center"/>
    </xf>
    <xf numFmtId="0" fontId="1" fillId="0" borderId="0" xfId="0" applyFont="1"/>
    <xf numFmtId="0" fontId="11" fillId="3" borderId="2" xfId="0" applyFont="1" applyFill="1" applyBorder="1" applyAlignment="1">
      <alignment horizontal="center" vertical="center" wrapText="1"/>
    </xf>
    <xf numFmtId="0" fontId="8" fillId="2" borderId="8" xfId="0" applyFont="1" applyFill="1" applyBorder="1" applyAlignment="1">
      <alignment horizontal="left" vertical="center" wrapText="1"/>
    </xf>
    <xf numFmtId="0" fontId="5" fillId="3" borderId="2" xfId="0" applyFont="1" applyFill="1" applyBorder="1" applyAlignment="1">
      <alignment horizontal="center" vertical="center" wrapText="1"/>
    </xf>
    <xf numFmtId="0" fontId="8" fillId="0" borderId="6" xfId="0" applyFont="1" applyBorder="1" applyAlignment="1">
      <alignment horizontal="center" wrapText="1"/>
    </xf>
    <xf numFmtId="0" fontId="8" fillId="0" borderId="8" xfId="0" applyFont="1" applyBorder="1" applyAlignment="1">
      <alignment horizontal="left" vertical="center" wrapText="1"/>
    </xf>
    <xf numFmtId="0" fontId="8" fillId="0" borderId="8" xfId="0" applyFont="1" applyBorder="1" applyAlignment="1">
      <alignment horizontal="center" vertical="center"/>
    </xf>
    <xf numFmtId="0" fontId="8" fillId="0" borderId="8" xfId="0" applyFont="1" applyBorder="1" applyAlignment="1">
      <alignment horizontal="center" vertical="center" wrapText="1"/>
    </xf>
    <xf numFmtId="0" fontId="0" fillId="0" borderId="0" xfId="0" applyAlignment="1">
      <alignment horizontal="center"/>
    </xf>
    <xf numFmtId="2" fontId="5" fillId="0" borderId="2" xfId="0" applyNumberFormat="1" applyFont="1" applyBorder="1" applyAlignment="1">
      <alignment horizontal="center"/>
    </xf>
    <xf numFmtId="2" fontId="5" fillId="0" borderId="2" xfId="0" applyNumberFormat="1" applyFont="1" applyBorder="1" applyAlignment="1">
      <alignment horizontal="center" vertical="center" wrapText="1"/>
    </xf>
    <xf numFmtId="2" fontId="5" fillId="0" borderId="2" xfId="0" applyNumberFormat="1" applyFont="1" applyBorder="1" applyAlignment="1">
      <alignment horizontal="center" vertical="center"/>
    </xf>
    <xf numFmtId="0" fontId="0" fillId="0" borderId="0" xfId="0" applyAlignment="1">
      <alignment horizontal="center" vertical="center"/>
    </xf>
    <xf numFmtId="0" fontId="6" fillId="0" borderId="2" xfId="0" applyFont="1" applyBorder="1" applyAlignment="1">
      <alignment horizontal="center" vertical="top" wrapText="1" indent="1"/>
    </xf>
    <xf numFmtId="0" fontId="14" fillId="0" borderId="2" xfId="0" applyFont="1" applyBorder="1" applyAlignment="1">
      <alignment horizontal="center" vertical="center"/>
    </xf>
    <xf numFmtId="0" fontId="6" fillId="0" borderId="2" xfId="0" applyFont="1" applyBorder="1" applyAlignment="1">
      <alignment horizontal="left" vertical="center" wrapText="1"/>
    </xf>
    <xf numFmtId="0" fontId="6" fillId="0" borderId="2" xfId="0" applyFont="1" applyBorder="1" applyAlignment="1">
      <alignment horizontal="center" vertical="center"/>
    </xf>
    <xf numFmtId="0" fontId="12" fillId="0" borderId="2" xfId="0" applyFont="1" applyBorder="1" applyAlignment="1">
      <alignment horizontal="center" vertical="center" wrapText="1"/>
    </xf>
    <xf numFmtId="0" fontId="6" fillId="0" borderId="2" xfId="0" applyFont="1" applyBorder="1" applyAlignment="1">
      <alignment horizontal="center" vertical="center" wrapText="1"/>
    </xf>
    <xf numFmtId="0" fontId="14" fillId="0" borderId="2" xfId="0" applyFont="1" applyBorder="1" applyAlignment="1">
      <alignment horizontal="center" vertical="center" wrapText="1"/>
    </xf>
    <xf numFmtId="0" fontId="6" fillId="0" borderId="6" xfId="0" applyFont="1" applyBorder="1" applyAlignment="1">
      <alignment horizontal="center" vertical="top" wrapText="1" indent="1"/>
    </xf>
    <xf numFmtId="0" fontId="6" fillId="0" borderId="9" xfId="0" applyFont="1" applyBorder="1" applyAlignment="1">
      <alignment horizontal="left" vertical="center" wrapText="1"/>
    </xf>
    <xf numFmtId="0" fontId="6" fillId="0" borderId="7" xfId="0" applyFont="1" applyBorder="1" applyAlignment="1">
      <alignment horizontal="center" vertic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8" xfId="0" applyFont="1" applyBorder="1" applyAlignment="1">
      <alignment horizontal="center" vertical="center"/>
    </xf>
    <xf numFmtId="0" fontId="6" fillId="0" borderId="10" xfId="0" applyFont="1" applyBorder="1" applyAlignment="1">
      <alignment horizontal="left" vertical="center" wrapText="1"/>
    </xf>
    <xf numFmtId="0" fontId="6" fillId="0" borderId="3" xfId="0" applyFont="1" applyBorder="1" applyAlignment="1">
      <alignment horizontal="center"/>
    </xf>
    <xf numFmtId="0" fontId="6" fillId="0" borderId="1" xfId="0" applyFont="1" applyBorder="1" applyAlignment="1">
      <alignment horizontal="center" vertical="center"/>
    </xf>
    <xf numFmtId="0" fontId="6" fillId="2" borderId="6" xfId="0" applyFont="1" applyFill="1" applyBorder="1" applyAlignment="1">
      <alignment horizontal="center" wrapText="1"/>
    </xf>
    <xf numFmtId="0" fontId="6" fillId="0" borderId="8" xfId="0" applyFont="1" applyBorder="1" applyAlignment="1">
      <alignment horizontal="left" vertical="center" wrapText="1"/>
    </xf>
    <xf numFmtId="0" fontId="6" fillId="2" borderId="7" xfId="0" applyFont="1" applyFill="1" applyBorder="1" applyAlignment="1">
      <alignment horizontal="center" vertical="center"/>
    </xf>
    <xf numFmtId="0" fontId="6" fillId="2" borderId="8" xfId="0" applyFont="1" applyFill="1" applyBorder="1" applyAlignment="1">
      <alignment horizontal="center" vertical="center" wrapText="1"/>
    </xf>
    <xf numFmtId="0" fontId="14" fillId="5" borderId="2"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left" vertical="center"/>
    </xf>
    <xf numFmtId="0" fontId="6" fillId="2" borderId="8" xfId="0" applyFont="1" applyFill="1" applyBorder="1" applyAlignment="1">
      <alignment horizontal="center" vertical="center"/>
    </xf>
    <xf numFmtId="0" fontId="8" fillId="2" borderId="2" xfId="0" quotePrefix="1" applyFont="1" applyFill="1" applyBorder="1" applyAlignment="1">
      <alignment horizontal="center" vertical="center" wrapText="1"/>
    </xf>
    <xf numFmtId="0" fontId="8" fillId="2" borderId="8" xfId="0" quotePrefix="1" applyFont="1" applyFill="1" applyBorder="1" applyAlignment="1">
      <alignment horizontal="center" vertical="center" wrapText="1"/>
    </xf>
    <xf numFmtId="0" fontId="12" fillId="0" borderId="0" xfId="0" applyFont="1" applyAlignment="1">
      <alignment horizontal="left" vertical="top" wrapText="1"/>
    </xf>
    <xf numFmtId="0" fontId="2" fillId="0" borderId="3" xfId="0" applyFont="1" applyBorder="1"/>
    <xf numFmtId="0" fontId="2" fillId="0" borderId="4" xfId="0" applyFont="1" applyBorder="1"/>
    <xf numFmtId="0" fontId="0" fillId="0" borderId="5" xfId="0" applyBorder="1"/>
    <xf numFmtId="0" fontId="2" fillId="0" borderId="0" xfId="0" applyFont="1" applyAlignment="1">
      <alignment horizontal="left" vertical="center"/>
    </xf>
    <xf numFmtId="0" fontId="7" fillId="4" borderId="3"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2" fillId="0" borderId="3" xfId="0" applyFont="1" applyBorder="1" applyAlignment="1">
      <alignment vertical="center" wrapText="1"/>
    </xf>
    <xf numFmtId="0" fontId="2" fillId="0" borderId="4" xfId="0" applyFont="1" applyBorder="1" applyAlignment="1">
      <alignment vertical="center" wrapText="1"/>
    </xf>
    <xf numFmtId="0" fontId="0" fillId="0" borderId="5" xfId="0" applyBorder="1" applyAlignment="1">
      <alignment vertical="center" wrapText="1"/>
    </xf>
    <xf numFmtId="0" fontId="6" fillId="2" borderId="7" xfId="0" quotePrefix="1" applyFont="1" applyFill="1" applyBorder="1" applyAlignment="1">
      <alignment horizontal="center" vertical="center" wrapText="1"/>
    </xf>
  </cellXfs>
  <cellStyles count="1">
    <cellStyle name="Įprastas" xfId="0" builtinId="0"/>
  </cellStyles>
  <dxfs count="3">
    <dxf>
      <font>
        <color theme="4"/>
      </font>
    </dxf>
    <dxf>
      <font>
        <color theme="4"/>
      </font>
    </dxf>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8"/>
  <sheetViews>
    <sheetView tabSelected="1" zoomScale="85" zoomScaleNormal="85" workbookViewId="0">
      <selection activeCell="F31" sqref="F31"/>
    </sheetView>
  </sheetViews>
  <sheetFormatPr defaultRowHeight="15" x14ac:dyDescent="0.25"/>
  <cols>
    <col min="1" max="1" width="9.28515625" style="36" customWidth="1"/>
    <col min="2" max="2" width="8.28515625" customWidth="1"/>
    <col min="3" max="3" width="60.28515625" customWidth="1"/>
    <col min="4" max="4" width="13.42578125" customWidth="1"/>
    <col min="6" max="6" width="20.42578125" style="40" customWidth="1"/>
    <col min="7" max="7" width="26.42578125" customWidth="1"/>
    <col min="8" max="8" width="17.42578125" customWidth="1"/>
    <col min="9" max="9" width="13.42578125" customWidth="1"/>
    <col min="10" max="10" width="11.85546875" customWidth="1"/>
    <col min="11" max="11" width="15" customWidth="1"/>
  </cols>
  <sheetData>
    <row r="1" spans="1:11" x14ac:dyDescent="0.25">
      <c r="A1" s="71" t="s">
        <v>0</v>
      </c>
      <c r="B1" s="71"/>
      <c r="C1" s="71"/>
      <c r="D1" s="71"/>
      <c r="E1" s="1"/>
      <c r="F1" s="2"/>
      <c r="G1" s="3"/>
      <c r="H1" s="1"/>
    </row>
    <row r="2" spans="1:11" x14ac:dyDescent="0.25">
      <c r="A2" s="4"/>
      <c r="B2" s="5"/>
      <c r="C2" s="1"/>
      <c r="D2" s="3"/>
      <c r="E2" s="1"/>
      <c r="F2" s="2"/>
      <c r="G2" s="3"/>
      <c r="H2" s="1"/>
      <c r="I2" s="6" t="s">
        <v>1</v>
      </c>
      <c r="J2" s="6"/>
      <c r="K2" s="7" t="s">
        <v>1</v>
      </c>
    </row>
    <row r="3" spans="1:11" ht="51" x14ac:dyDescent="0.25">
      <c r="A3" s="8" t="s">
        <v>2</v>
      </c>
      <c r="B3" s="9" t="s">
        <v>3</v>
      </c>
      <c r="C3" s="10" t="s">
        <v>4</v>
      </c>
      <c r="D3" s="10" t="s">
        <v>5</v>
      </c>
      <c r="E3" s="11" t="s">
        <v>6</v>
      </c>
      <c r="F3" s="11" t="s">
        <v>7</v>
      </c>
      <c r="G3" s="11" t="s">
        <v>8</v>
      </c>
      <c r="H3" s="11" t="s">
        <v>9</v>
      </c>
      <c r="I3" s="12" t="s">
        <v>10</v>
      </c>
      <c r="J3" s="8" t="s">
        <v>11</v>
      </c>
      <c r="K3" s="13" t="s">
        <v>12</v>
      </c>
    </row>
    <row r="4" spans="1:11" ht="33.950000000000003" customHeight="1" x14ac:dyDescent="0.25">
      <c r="A4" s="72" t="s">
        <v>58</v>
      </c>
      <c r="B4" s="73"/>
      <c r="C4" s="73"/>
      <c r="D4" s="73"/>
      <c r="E4" s="73"/>
      <c r="F4" s="73"/>
      <c r="G4" s="73"/>
      <c r="H4" s="73"/>
      <c r="I4" s="73"/>
      <c r="J4" s="73"/>
      <c r="K4" s="74"/>
    </row>
    <row r="5" spans="1:11" x14ac:dyDescent="0.25">
      <c r="A5" s="14" t="s">
        <v>13</v>
      </c>
      <c r="B5" s="15"/>
      <c r="C5" s="16" t="s">
        <v>14</v>
      </c>
      <c r="D5" s="17">
        <v>60</v>
      </c>
      <c r="E5" s="18" t="s">
        <v>15</v>
      </c>
      <c r="F5" s="17" t="s">
        <v>16</v>
      </c>
      <c r="G5" s="65" t="s">
        <v>65</v>
      </c>
      <c r="H5" s="17" t="s">
        <v>17</v>
      </c>
      <c r="I5" s="20"/>
      <c r="J5" s="21">
        <f>ROUND(D5*I5,2)</f>
        <v>0</v>
      </c>
      <c r="K5" s="22"/>
    </row>
    <row r="6" spans="1:11" s="28" customFormat="1" x14ac:dyDescent="0.25">
      <c r="A6" s="23" t="s">
        <v>18</v>
      </c>
      <c r="B6" s="15"/>
      <c r="C6" s="24" t="s">
        <v>19</v>
      </c>
      <c r="D6" s="25">
        <v>80</v>
      </c>
      <c r="E6" s="18" t="s">
        <v>15</v>
      </c>
      <c r="F6" s="26" t="s">
        <v>16</v>
      </c>
      <c r="G6" s="66" t="s">
        <v>65</v>
      </c>
      <c r="H6" s="27" t="s">
        <v>17</v>
      </c>
      <c r="I6" s="20"/>
      <c r="J6" s="21">
        <f t="shared" ref="J6:J10" si="0">ROUND(D6*I6,2)</f>
        <v>0</v>
      </c>
      <c r="K6" s="22"/>
    </row>
    <row r="7" spans="1:11" x14ac:dyDescent="0.25">
      <c r="A7" s="14" t="s">
        <v>20</v>
      </c>
      <c r="B7" s="15"/>
      <c r="C7" s="24" t="s">
        <v>21</v>
      </c>
      <c r="D7" s="17">
        <v>60</v>
      </c>
      <c r="E7" s="18" t="s">
        <v>15</v>
      </c>
      <c r="F7" s="19" t="s">
        <v>16</v>
      </c>
      <c r="G7" s="19" t="s">
        <v>22</v>
      </c>
      <c r="H7" s="17" t="s">
        <v>17</v>
      </c>
      <c r="I7" s="20"/>
      <c r="J7" s="21">
        <f t="shared" si="0"/>
        <v>0</v>
      </c>
      <c r="K7" s="29"/>
    </row>
    <row r="8" spans="1:11" x14ac:dyDescent="0.25">
      <c r="A8" s="23" t="s">
        <v>23</v>
      </c>
      <c r="B8" s="15"/>
      <c r="C8" s="30" t="s">
        <v>24</v>
      </c>
      <c r="D8" s="27">
        <v>8</v>
      </c>
      <c r="E8" s="18" t="s">
        <v>15</v>
      </c>
      <c r="F8" s="26" t="s">
        <v>16</v>
      </c>
      <c r="G8" s="66" t="s">
        <v>65</v>
      </c>
      <c r="H8" s="27" t="s">
        <v>17</v>
      </c>
      <c r="I8" s="20"/>
      <c r="J8" s="21">
        <f t="shared" si="0"/>
        <v>0</v>
      </c>
      <c r="K8" s="31"/>
    </row>
    <row r="9" spans="1:11" x14ac:dyDescent="0.25">
      <c r="A9" s="23" t="s">
        <v>25</v>
      </c>
      <c r="B9" s="15"/>
      <c r="C9" s="30" t="s">
        <v>26</v>
      </c>
      <c r="D9" s="27">
        <v>4</v>
      </c>
      <c r="E9" s="18" t="s">
        <v>15</v>
      </c>
      <c r="F9" s="26" t="s">
        <v>16</v>
      </c>
      <c r="G9" s="66" t="s">
        <v>65</v>
      </c>
      <c r="H9" s="27" t="s">
        <v>17</v>
      </c>
      <c r="I9" s="20"/>
      <c r="J9" s="21">
        <f t="shared" si="0"/>
        <v>0</v>
      </c>
      <c r="K9" s="29"/>
    </row>
    <row r="10" spans="1:11" x14ac:dyDescent="0.25">
      <c r="A10" s="32" t="s">
        <v>27</v>
      </c>
      <c r="B10" s="15"/>
      <c r="C10" s="33" t="s">
        <v>28</v>
      </c>
      <c r="D10" s="34">
        <v>60</v>
      </c>
      <c r="E10" s="18" t="s">
        <v>15</v>
      </c>
      <c r="F10" s="35" t="s">
        <v>16</v>
      </c>
      <c r="G10" s="35" t="s">
        <v>29</v>
      </c>
      <c r="H10" s="34" t="s">
        <v>17</v>
      </c>
      <c r="I10" s="20"/>
      <c r="J10" s="21">
        <f t="shared" si="0"/>
        <v>0</v>
      </c>
      <c r="K10" s="31"/>
    </row>
    <row r="11" spans="1:11" x14ac:dyDescent="0.25">
      <c r="D11" s="68" t="s">
        <v>30</v>
      </c>
      <c r="E11" s="69"/>
      <c r="F11" s="69"/>
      <c r="G11" s="69"/>
      <c r="H11" s="69"/>
      <c r="I11" s="70"/>
      <c r="J11" s="37">
        <f>SUM(J5:J10)</f>
        <v>0</v>
      </c>
    </row>
    <row r="12" spans="1:11" x14ac:dyDescent="0.25">
      <c r="D12" s="75" t="s">
        <v>31</v>
      </c>
      <c r="E12" s="76"/>
      <c r="F12" s="76"/>
      <c r="G12" s="76"/>
      <c r="H12" s="76"/>
      <c r="I12" s="77"/>
      <c r="J12" s="38">
        <f>J11*21/100</f>
        <v>0</v>
      </c>
    </row>
    <row r="13" spans="1:11" x14ac:dyDescent="0.25">
      <c r="D13" s="68" t="s">
        <v>32</v>
      </c>
      <c r="E13" s="69"/>
      <c r="F13" s="69"/>
      <c r="G13" s="69"/>
      <c r="H13" s="69"/>
      <c r="I13" s="70"/>
      <c r="J13" s="39">
        <f>SUM(J11:J12)</f>
        <v>0</v>
      </c>
    </row>
    <row r="15" spans="1:11" x14ac:dyDescent="0.25">
      <c r="A15" s="67" t="s">
        <v>61</v>
      </c>
      <c r="B15" s="67"/>
      <c r="C15" s="67"/>
      <c r="D15" s="67"/>
      <c r="E15" s="67"/>
      <c r="F15" s="67"/>
      <c r="G15" s="67"/>
      <c r="H15" s="67"/>
      <c r="I15" s="67"/>
      <c r="J15" s="67"/>
      <c r="K15" s="67"/>
    </row>
    <row r="16" spans="1:11" x14ac:dyDescent="0.25">
      <c r="A16" s="67" t="s">
        <v>62</v>
      </c>
      <c r="B16" s="67"/>
      <c r="C16" s="67"/>
      <c r="D16" s="67"/>
      <c r="E16" s="67"/>
      <c r="F16" s="67"/>
      <c r="G16" s="67"/>
      <c r="H16" s="67"/>
      <c r="I16" s="67"/>
      <c r="J16" s="67"/>
      <c r="K16" s="67"/>
    </row>
    <row r="17" spans="1:11" x14ac:dyDescent="0.25">
      <c r="A17" s="67" t="s">
        <v>63</v>
      </c>
      <c r="B17" s="67"/>
      <c r="C17" s="67"/>
      <c r="D17" s="67"/>
      <c r="E17" s="67"/>
      <c r="F17" s="67"/>
      <c r="G17" s="67"/>
      <c r="H17" s="67"/>
      <c r="I17" s="67"/>
      <c r="J17" s="67"/>
      <c r="K17" s="67"/>
    </row>
    <row r="18" spans="1:11" x14ac:dyDescent="0.25">
      <c r="A18" s="67" t="s">
        <v>64</v>
      </c>
      <c r="B18" s="67"/>
      <c r="C18" s="67"/>
      <c r="D18" s="67"/>
      <c r="E18" s="67"/>
      <c r="F18" s="67"/>
      <c r="G18" s="67"/>
      <c r="H18" s="67"/>
      <c r="I18" s="67"/>
      <c r="J18" s="67"/>
      <c r="K18" s="67"/>
    </row>
  </sheetData>
  <mergeCells count="9">
    <mergeCell ref="A16:K16"/>
    <mergeCell ref="A17:K17"/>
    <mergeCell ref="A18:K18"/>
    <mergeCell ref="D13:I13"/>
    <mergeCell ref="A1:D1"/>
    <mergeCell ref="A4:K4"/>
    <mergeCell ref="D11:I11"/>
    <mergeCell ref="D12:I12"/>
    <mergeCell ref="A15:K15"/>
  </mergeCells>
  <conditionalFormatting sqref="D3">
    <cfRule type="cellIs" dxfId="2" priority="1" operator="equal">
      <formula>"Pasirinkti"</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211F8F-198F-421C-920D-CB37FE392EDF}">
  <dimension ref="A1:K17"/>
  <sheetViews>
    <sheetView zoomScale="85" zoomScaleNormal="85" workbookViewId="0">
      <selection activeCell="C32" sqref="C32"/>
    </sheetView>
  </sheetViews>
  <sheetFormatPr defaultRowHeight="15" x14ac:dyDescent="0.25"/>
  <cols>
    <col min="1" max="1" width="9.28515625" style="36" customWidth="1"/>
    <col min="2" max="2" width="8.85546875" customWidth="1"/>
    <col min="3" max="3" width="46.7109375" customWidth="1"/>
    <col min="4" max="4" width="14" customWidth="1"/>
    <col min="6" max="6" width="20.42578125" style="40" customWidth="1"/>
    <col min="7" max="7" width="26.42578125" customWidth="1"/>
    <col min="8" max="8" width="17.42578125" customWidth="1"/>
    <col min="9" max="9" width="16" customWidth="1"/>
    <col min="11" max="11" width="14.85546875" customWidth="1"/>
  </cols>
  <sheetData>
    <row r="1" spans="1:11" x14ac:dyDescent="0.25">
      <c r="A1" s="5" t="s">
        <v>0</v>
      </c>
      <c r="B1" s="5"/>
      <c r="C1" s="5"/>
      <c r="D1" s="5"/>
      <c r="E1" s="1"/>
      <c r="F1" s="2"/>
      <c r="G1" s="3"/>
      <c r="H1" s="1"/>
    </row>
    <row r="2" spans="1:11" x14ac:dyDescent="0.25">
      <c r="A2" s="4"/>
      <c r="B2" s="5"/>
      <c r="C2" s="1"/>
      <c r="D2" s="3"/>
      <c r="E2" s="1"/>
      <c r="F2" s="2"/>
      <c r="G2" s="3"/>
      <c r="H2" s="1"/>
      <c r="I2" s="6" t="s">
        <v>1</v>
      </c>
      <c r="J2" s="6"/>
      <c r="K2" s="7" t="s">
        <v>1</v>
      </c>
    </row>
    <row r="3" spans="1:11" ht="38.25" x14ac:dyDescent="0.25">
      <c r="A3" s="8" t="s">
        <v>2</v>
      </c>
      <c r="B3" s="9" t="s">
        <v>3</v>
      </c>
      <c r="C3" s="10" t="s">
        <v>4</v>
      </c>
      <c r="D3" s="10" t="s">
        <v>5</v>
      </c>
      <c r="E3" s="11" t="s">
        <v>6</v>
      </c>
      <c r="F3" s="11" t="s">
        <v>7</v>
      </c>
      <c r="G3" s="11" t="s">
        <v>8</v>
      </c>
      <c r="H3" s="11" t="s">
        <v>9</v>
      </c>
      <c r="I3" s="12" t="s">
        <v>10</v>
      </c>
      <c r="J3" s="8" t="s">
        <v>11</v>
      </c>
      <c r="K3" s="13" t="s">
        <v>12</v>
      </c>
    </row>
    <row r="4" spans="1:11" ht="38.450000000000003" customHeight="1" x14ac:dyDescent="0.25">
      <c r="A4" s="72" t="s">
        <v>59</v>
      </c>
      <c r="B4" s="73"/>
      <c r="C4" s="73"/>
      <c r="D4" s="73"/>
      <c r="E4" s="73"/>
      <c r="F4" s="73"/>
      <c r="G4" s="73"/>
      <c r="H4" s="73"/>
      <c r="I4" s="73"/>
      <c r="J4" s="73"/>
      <c r="K4" s="74"/>
    </row>
    <row r="5" spans="1:11" x14ac:dyDescent="0.25">
      <c r="A5" s="41" t="s">
        <v>13</v>
      </c>
      <c r="B5" s="42"/>
      <c r="C5" s="43" t="s">
        <v>33</v>
      </c>
      <c r="D5" s="44">
        <v>8</v>
      </c>
      <c r="E5" s="45" t="s">
        <v>15</v>
      </c>
      <c r="F5" s="46" t="s">
        <v>16</v>
      </c>
      <c r="G5" s="47" t="s">
        <v>34</v>
      </c>
      <c r="H5" s="44" t="s">
        <v>17</v>
      </c>
      <c r="I5" s="31"/>
      <c r="J5" s="10">
        <f>ROUND(D5*I5,2)</f>
        <v>0</v>
      </c>
      <c r="K5" s="31"/>
    </row>
    <row r="6" spans="1:11" x14ac:dyDescent="0.25">
      <c r="A6" s="48" t="s">
        <v>18</v>
      </c>
      <c r="B6" s="42"/>
      <c r="C6" s="49" t="s">
        <v>35</v>
      </c>
      <c r="D6" s="50">
        <v>2</v>
      </c>
      <c r="E6" s="45" t="s">
        <v>15</v>
      </c>
      <c r="F6" s="51" t="s">
        <v>36</v>
      </c>
      <c r="G6" s="52" t="s">
        <v>37</v>
      </c>
      <c r="H6" s="53" t="s">
        <v>17</v>
      </c>
      <c r="I6" s="31"/>
      <c r="J6" s="10">
        <f t="shared" ref="J6:J9" si="0">ROUND(D6*I6,2)</f>
        <v>0</v>
      </c>
      <c r="K6" s="31"/>
    </row>
    <row r="7" spans="1:11" x14ac:dyDescent="0.25">
      <c r="A7" s="48" t="s">
        <v>20</v>
      </c>
      <c r="B7" s="42"/>
      <c r="C7" s="54" t="s">
        <v>38</v>
      </c>
      <c r="D7" s="50">
        <v>4</v>
      </c>
      <c r="E7" s="45" t="s">
        <v>15</v>
      </c>
      <c r="F7" s="51" t="s">
        <v>39</v>
      </c>
      <c r="G7" s="51" t="s">
        <v>40</v>
      </c>
      <c r="H7" s="53" t="s">
        <v>17</v>
      </c>
      <c r="I7" s="31"/>
      <c r="J7" s="10">
        <f t="shared" si="0"/>
        <v>0</v>
      </c>
      <c r="K7" s="31"/>
    </row>
    <row r="8" spans="1:11" x14ac:dyDescent="0.25">
      <c r="A8" s="48" t="s">
        <v>23</v>
      </c>
      <c r="B8" s="42"/>
      <c r="C8" s="43" t="s">
        <v>41</v>
      </c>
      <c r="D8" s="50">
        <v>4</v>
      </c>
      <c r="E8" s="45" t="s">
        <v>15</v>
      </c>
      <c r="F8" s="53" t="s">
        <v>16</v>
      </c>
      <c r="G8" s="46" t="s">
        <v>42</v>
      </c>
      <c r="H8" s="53" t="s">
        <v>17</v>
      </c>
      <c r="I8" s="31"/>
      <c r="J8" s="10">
        <f t="shared" si="0"/>
        <v>0</v>
      </c>
      <c r="K8" s="31"/>
    </row>
    <row r="9" spans="1:11" x14ac:dyDescent="0.25">
      <c r="A9" s="41" t="s">
        <v>25</v>
      </c>
      <c r="B9" s="42"/>
      <c r="C9" s="43" t="s">
        <v>43</v>
      </c>
      <c r="D9" s="55">
        <v>2</v>
      </c>
      <c r="E9" s="45" t="s">
        <v>15</v>
      </c>
      <c r="F9" s="44" t="s">
        <v>16</v>
      </c>
      <c r="G9" s="56" t="s">
        <v>44</v>
      </c>
      <c r="H9" s="44" t="s">
        <v>17</v>
      </c>
      <c r="I9" s="31"/>
      <c r="J9" s="10">
        <f t="shared" si="0"/>
        <v>0</v>
      </c>
      <c r="K9" s="31"/>
    </row>
    <row r="10" spans="1:11" x14ac:dyDescent="0.25">
      <c r="D10" s="68" t="s">
        <v>30</v>
      </c>
      <c r="E10" s="69"/>
      <c r="F10" s="69"/>
      <c r="G10" s="69"/>
      <c r="H10" s="69"/>
      <c r="I10" s="70"/>
      <c r="J10" s="37">
        <f>SUM(J5:J9)</f>
        <v>0</v>
      </c>
    </row>
    <row r="11" spans="1:11" x14ac:dyDescent="0.25">
      <c r="D11" s="75" t="s">
        <v>31</v>
      </c>
      <c r="E11" s="76"/>
      <c r="F11" s="76"/>
      <c r="G11" s="76"/>
      <c r="H11" s="76"/>
      <c r="I11" s="77"/>
      <c r="J11" s="38">
        <f>J10*21/100</f>
        <v>0</v>
      </c>
    </row>
    <row r="12" spans="1:11" x14ac:dyDescent="0.25">
      <c r="D12" s="68" t="s">
        <v>32</v>
      </c>
      <c r="E12" s="69"/>
      <c r="F12" s="69"/>
      <c r="G12" s="69"/>
      <c r="H12" s="69"/>
      <c r="I12" s="70"/>
      <c r="J12" s="39">
        <f>SUM(J10:J11)</f>
        <v>0</v>
      </c>
    </row>
    <row r="14" spans="1:11" x14ac:dyDescent="0.25">
      <c r="A14" s="67" t="s">
        <v>61</v>
      </c>
      <c r="B14" s="67"/>
      <c r="C14" s="67"/>
      <c r="D14" s="67"/>
      <c r="E14" s="67"/>
      <c r="F14" s="67"/>
      <c r="G14" s="67"/>
      <c r="H14" s="67"/>
      <c r="I14" s="67"/>
      <c r="J14" s="67"/>
      <c r="K14" s="67"/>
    </row>
    <row r="15" spans="1:11" x14ac:dyDescent="0.25">
      <c r="A15" s="67" t="s">
        <v>62</v>
      </c>
      <c r="B15" s="67"/>
      <c r="C15" s="67"/>
      <c r="D15" s="67"/>
      <c r="E15" s="67"/>
      <c r="F15" s="67"/>
      <c r="G15" s="67"/>
      <c r="H15" s="67"/>
      <c r="I15" s="67"/>
      <c r="J15" s="67"/>
      <c r="K15" s="67"/>
    </row>
    <row r="16" spans="1:11" x14ac:dyDescent="0.25">
      <c r="A16" s="67" t="s">
        <v>63</v>
      </c>
      <c r="B16" s="67"/>
      <c r="C16" s="67"/>
      <c r="D16" s="67"/>
      <c r="E16" s="67"/>
      <c r="F16" s="67"/>
      <c r="G16" s="67"/>
      <c r="H16" s="67"/>
      <c r="I16" s="67"/>
      <c r="J16" s="67"/>
      <c r="K16" s="67"/>
    </row>
    <row r="17" spans="1:11" x14ac:dyDescent="0.25">
      <c r="A17" s="67" t="s">
        <v>64</v>
      </c>
      <c r="B17" s="67"/>
      <c r="C17" s="67"/>
      <c r="D17" s="67"/>
      <c r="E17" s="67"/>
      <c r="F17" s="67"/>
      <c r="G17" s="67"/>
      <c r="H17" s="67"/>
      <c r="I17" s="67"/>
      <c r="J17" s="67"/>
      <c r="K17" s="67"/>
    </row>
  </sheetData>
  <mergeCells count="8">
    <mergeCell ref="A16:K16"/>
    <mergeCell ref="A17:K17"/>
    <mergeCell ref="D12:I12"/>
    <mergeCell ref="A4:K4"/>
    <mergeCell ref="D10:I10"/>
    <mergeCell ref="D11:I11"/>
    <mergeCell ref="A14:K14"/>
    <mergeCell ref="A15:K15"/>
  </mergeCells>
  <conditionalFormatting sqref="D3">
    <cfRule type="cellIs" dxfId="1" priority="1" operator="equal">
      <formula>"Pasirinkti"</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F20FA-D8AF-416E-B1B1-F48C5C0757B5}">
  <dimension ref="A1:K19"/>
  <sheetViews>
    <sheetView zoomScale="85" zoomScaleNormal="85" workbookViewId="0">
      <selection activeCell="H24" sqref="H24"/>
    </sheetView>
  </sheetViews>
  <sheetFormatPr defaultRowHeight="15" x14ac:dyDescent="0.25"/>
  <cols>
    <col min="1" max="1" width="9.28515625" style="36" customWidth="1"/>
    <col min="2" max="2" width="8.5703125" customWidth="1"/>
    <col min="3" max="3" width="46.85546875" bestFit="1" customWidth="1"/>
    <col min="4" max="4" width="13.42578125" customWidth="1"/>
    <col min="6" max="6" width="20.42578125" style="40" customWidth="1"/>
    <col min="7" max="7" width="26.42578125" customWidth="1"/>
    <col min="8" max="8" width="17.42578125" customWidth="1"/>
    <col min="9" max="9" width="15.85546875" customWidth="1"/>
    <col min="10" max="10" width="11" customWidth="1"/>
    <col min="11" max="11" width="17.42578125" customWidth="1"/>
  </cols>
  <sheetData>
    <row r="1" spans="1:11" x14ac:dyDescent="0.25">
      <c r="A1" s="71" t="s">
        <v>0</v>
      </c>
      <c r="B1" s="71"/>
      <c r="C1" s="71"/>
      <c r="D1" s="71"/>
      <c r="E1" s="1"/>
      <c r="F1" s="2"/>
      <c r="G1" s="3"/>
      <c r="H1" s="1"/>
    </row>
    <row r="2" spans="1:11" x14ac:dyDescent="0.25">
      <c r="A2" s="4"/>
      <c r="B2" s="5"/>
      <c r="C2" s="1"/>
      <c r="D2" s="3"/>
      <c r="E2" s="1"/>
      <c r="F2" s="2"/>
      <c r="G2" s="3"/>
      <c r="H2" s="1"/>
      <c r="I2" s="6" t="s">
        <v>1</v>
      </c>
      <c r="J2" s="6"/>
      <c r="K2" s="7" t="s">
        <v>1</v>
      </c>
    </row>
    <row r="3" spans="1:11" ht="38.25" x14ac:dyDescent="0.25">
      <c r="A3" s="8" t="s">
        <v>2</v>
      </c>
      <c r="B3" s="9" t="s">
        <v>3</v>
      </c>
      <c r="C3" s="10" t="s">
        <v>4</v>
      </c>
      <c r="D3" s="10" t="s">
        <v>5</v>
      </c>
      <c r="E3" s="11" t="s">
        <v>6</v>
      </c>
      <c r="F3" s="11" t="s">
        <v>7</v>
      </c>
      <c r="G3" s="11" t="s">
        <v>8</v>
      </c>
      <c r="H3" s="11" t="s">
        <v>9</v>
      </c>
      <c r="I3" s="12" t="s">
        <v>10</v>
      </c>
      <c r="J3" s="8" t="s">
        <v>11</v>
      </c>
      <c r="K3" s="13" t="s">
        <v>12</v>
      </c>
    </row>
    <row r="4" spans="1:11" ht="30.95" customHeight="1" x14ac:dyDescent="0.25">
      <c r="A4" s="72" t="s">
        <v>60</v>
      </c>
      <c r="B4" s="73"/>
      <c r="C4" s="73"/>
      <c r="D4" s="73"/>
      <c r="E4" s="73"/>
      <c r="F4" s="73"/>
      <c r="G4" s="73"/>
      <c r="H4" s="73"/>
      <c r="I4" s="73"/>
      <c r="J4" s="73"/>
      <c r="K4" s="74"/>
    </row>
    <row r="5" spans="1:11" ht="51" x14ac:dyDescent="0.25">
      <c r="A5" s="57" t="s">
        <v>13</v>
      </c>
      <c r="B5" s="42"/>
      <c r="C5" s="58" t="s">
        <v>45</v>
      </c>
      <c r="D5" s="59">
        <v>30</v>
      </c>
      <c r="E5" s="45" t="s">
        <v>15</v>
      </c>
      <c r="F5" s="60" t="s">
        <v>16</v>
      </c>
      <c r="G5" s="60" t="s">
        <v>46</v>
      </c>
      <c r="H5" s="61" t="s">
        <v>47</v>
      </c>
      <c r="I5" s="31"/>
      <c r="J5" s="10">
        <f t="shared" ref="J5:J11" si="0">ROUND(D5*I5,2)</f>
        <v>0</v>
      </c>
      <c r="K5" s="31"/>
    </row>
    <row r="6" spans="1:11" ht="51" x14ac:dyDescent="0.25">
      <c r="A6" s="57" t="s">
        <v>18</v>
      </c>
      <c r="B6" s="42"/>
      <c r="C6" s="58" t="s">
        <v>48</v>
      </c>
      <c r="D6" s="59">
        <v>30</v>
      </c>
      <c r="E6" s="45" t="s">
        <v>15</v>
      </c>
      <c r="F6" s="60" t="s">
        <v>16</v>
      </c>
      <c r="G6" s="60" t="s">
        <v>46</v>
      </c>
      <c r="H6" s="61" t="s">
        <v>47</v>
      </c>
      <c r="I6" s="31"/>
      <c r="J6" s="10">
        <f t="shared" si="0"/>
        <v>0</v>
      </c>
      <c r="K6" s="31"/>
    </row>
    <row r="7" spans="1:11" ht="51" x14ac:dyDescent="0.25">
      <c r="A7" s="57" t="s">
        <v>20</v>
      </c>
      <c r="B7" s="42"/>
      <c r="C7" s="58" t="s">
        <v>49</v>
      </c>
      <c r="D7" s="59">
        <v>30</v>
      </c>
      <c r="E7" s="45" t="s">
        <v>15</v>
      </c>
      <c r="F7" s="60" t="s">
        <v>16</v>
      </c>
      <c r="G7" s="62" t="s">
        <v>50</v>
      </c>
      <c r="H7" s="61" t="s">
        <v>47</v>
      </c>
      <c r="I7" s="31"/>
      <c r="J7" s="10">
        <f t="shared" si="0"/>
        <v>0</v>
      </c>
      <c r="K7" s="31"/>
    </row>
    <row r="8" spans="1:11" x14ac:dyDescent="0.25">
      <c r="A8" s="57" t="s">
        <v>23</v>
      </c>
      <c r="B8" s="42"/>
      <c r="C8" s="63" t="s">
        <v>51</v>
      </c>
      <c r="D8" s="59">
        <v>20</v>
      </c>
      <c r="E8" s="45" t="s">
        <v>15</v>
      </c>
      <c r="F8" s="60" t="s">
        <v>16</v>
      </c>
      <c r="G8" s="78" t="s">
        <v>65</v>
      </c>
      <c r="H8" s="64" t="s">
        <v>17</v>
      </c>
      <c r="I8" s="31"/>
      <c r="J8" s="10">
        <f t="shared" si="0"/>
        <v>0</v>
      </c>
      <c r="K8" s="31"/>
    </row>
    <row r="9" spans="1:11" x14ac:dyDescent="0.25">
      <c r="A9" s="57" t="s">
        <v>25</v>
      </c>
      <c r="B9" s="42"/>
      <c r="C9" s="63" t="s">
        <v>52</v>
      </c>
      <c r="D9" s="59">
        <v>20</v>
      </c>
      <c r="E9" s="45" t="s">
        <v>15</v>
      </c>
      <c r="F9" s="60" t="s">
        <v>16</v>
      </c>
      <c r="G9" s="62" t="s">
        <v>53</v>
      </c>
      <c r="H9" s="64" t="s">
        <v>17</v>
      </c>
      <c r="I9" s="31"/>
      <c r="J9" s="10">
        <f t="shared" si="0"/>
        <v>0</v>
      </c>
      <c r="K9" s="31"/>
    </row>
    <row r="10" spans="1:11" x14ac:dyDescent="0.25">
      <c r="A10" s="57" t="s">
        <v>27</v>
      </c>
      <c r="B10" s="42"/>
      <c r="C10" s="63" t="s">
        <v>54</v>
      </c>
      <c r="D10" s="59">
        <v>20</v>
      </c>
      <c r="E10" s="45" t="s">
        <v>15</v>
      </c>
      <c r="F10" s="60" t="s">
        <v>16</v>
      </c>
      <c r="G10" s="78" t="s">
        <v>65</v>
      </c>
      <c r="H10" s="64" t="s">
        <v>17</v>
      </c>
      <c r="I10" s="31"/>
      <c r="J10" s="10">
        <f t="shared" si="0"/>
        <v>0</v>
      </c>
      <c r="K10" s="31"/>
    </row>
    <row r="11" spans="1:11" x14ac:dyDescent="0.25">
      <c r="A11" s="57" t="s">
        <v>55</v>
      </c>
      <c r="B11" s="42"/>
      <c r="C11" s="63" t="s">
        <v>56</v>
      </c>
      <c r="D11" s="59">
        <v>20</v>
      </c>
      <c r="E11" s="45" t="s">
        <v>15</v>
      </c>
      <c r="F11" s="60" t="s">
        <v>16</v>
      </c>
      <c r="G11" s="62" t="s">
        <v>57</v>
      </c>
      <c r="H11" s="64" t="s">
        <v>17</v>
      </c>
      <c r="I11" s="31"/>
      <c r="J11" s="10">
        <f t="shared" si="0"/>
        <v>0</v>
      </c>
      <c r="K11" s="31"/>
    </row>
    <row r="12" spans="1:11" x14ac:dyDescent="0.25">
      <c r="D12" s="68" t="s">
        <v>30</v>
      </c>
      <c r="E12" s="69"/>
      <c r="F12" s="69"/>
      <c r="G12" s="69"/>
      <c r="H12" s="69"/>
      <c r="I12" s="70"/>
      <c r="J12" s="37">
        <f>SUM(J5:J11)</f>
        <v>0</v>
      </c>
    </row>
    <row r="13" spans="1:11" x14ac:dyDescent="0.25">
      <c r="D13" s="75" t="s">
        <v>31</v>
      </c>
      <c r="E13" s="76"/>
      <c r="F13" s="76"/>
      <c r="G13" s="76"/>
      <c r="H13" s="76"/>
      <c r="I13" s="77"/>
      <c r="J13" s="38">
        <f>J12*21/100</f>
        <v>0</v>
      </c>
    </row>
    <row r="14" spans="1:11" x14ac:dyDescent="0.25">
      <c r="D14" s="68" t="s">
        <v>32</v>
      </c>
      <c r="E14" s="69"/>
      <c r="F14" s="69"/>
      <c r="G14" s="69"/>
      <c r="H14" s="69"/>
      <c r="I14" s="70"/>
      <c r="J14" s="39">
        <f>SUM(J12:J13)</f>
        <v>0</v>
      </c>
    </row>
    <row r="16" spans="1:11" x14ac:dyDescent="0.25">
      <c r="A16" s="67" t="s">
        <v>61</v>
      </c>
      <c r="B16" s="67"/>
      <c r="C16" s="67"/>
      <c r="D16" s="67"/>
      <c r="E16" s="67"/>
      <c r="F16" s="67"/>
      <c r="G16" s="67"/>
      <c r="H16" s="67"/>
      <c r="I16" s="67"/>
      <c r="J16" s="67"/>
      <c r="K16" s="67"/>
    </row>
    <row r="17" spans="1:11" x14ac:dyDescent="0.25">
      <c r="A17" s="67" t="s">
        <v>62</v>
      </c>
      <c r="B17" s="67"/>
      <c r="C17" s="67"/>
      <c r="D17" s="67"/>
      <c r="E17" s="67"/>
      <c r="F17" s="67"/>
      <c r="G17" s="67"/>
      <c r="H17" s="67"/>
      <c r="I17" s="67"/>
      <c r="J17" s="67"/>
      <c r="K17" s="67"/>
    </row>
    <row r="18" spans="1:11" x14ac:dyDescent="0.25">
      <c r="A18" s="67" t="s">
        <v>63</v>
      </c>
      <c r="B18" s="67"/>
      <c r="C18" s="67"/>
      <c r="D18" s="67"/>
      <c r="E18" s="67"/>
      <c r="F18" s="67"/>
      <c r="G18" s="67"/>
      <c r="H18" s="67"/>
      <c r="I18" s="67"/>
      <c r="J18" s="67"/>
      <c r="K18" s="67"/>
    </row>
    <row r="19" spans="1:11" x14ac:dyDescent="0.25">
      <c r="A19" s="67" t="s">
        <v>64</v>
      </c>
      <c r="B19" s="67"/>
      <c r="C19" s="67"/>
      <c r="D19" s="67"/>
      <c r="E19" s="67"/>
      <c r="F19" s="67"/>
      <c r="G19" s="67"/>
      <c r="H19" s="67"/>
      <c r="I19" s="67"/>
      <c r="J19" s="67"/>
      <c r="K19" s="67"/>
    </row>
  </sheetData>
  <mergeCells count="9">
    <mergeCell ref="A17:K17"/>
    <mergeCell ref="A18:K18"/>
    <mergeCell ref="A19:K19"/>
    <mergeCell ref="D14:I14"/>
    <mergeCell ref="A1:D1"/>
    <mergeCell ref="A4:K4"/>
    <mergeCell ref="D12:I12"/>
    <mergeCell ref="D13:I13"/>
    <mergeCell ref="A16:K16"/>
  </mergeCells>
  <conditionalFormatting sqref="D3">
    <cfRule type="cellIs" dxfId="0" priority="1" operator="equal">
      <formula>"Pasirinkti"</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EF7546A69CBDA04187F88A1000B83408" ma:contentTypeVersion="0" ma:contentTypeDescription="Kurkite naują dokumentą." ma:contentTypeScope="" ma:versionID="cec2946de400d2b20697c7a0d424a6af">
  <xsd:schema xmlns:xsd="http://www.w3.org/2001/XMLSchema" xmlns:xs="http://www.w3.org/2001/XMLSchema" xmlns:p="http://schemas.microsoft.com/office/2006/metadata/properties" targetNamespace="http://schemas.microsoft.com/office/2006/metadata/properties" ma:root="true" ma:fieldsID="57c1e6bc384b63d325300cee264cfc91">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846FE4B-726D-4A4C-B88F-F7306B308F2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886FC232-0536-4467-9D1C-8D4666042499}">
  <ds:schemaRefs>
    <ds:schemaRef ds:uri="http://schemas.microsoft.com/sharepoint/v3/contenttype/forms"/>
  </ds:schemaRefs>
</ds:datastoreItem>
</file>

<file path=customXml/itemProps3.xml><?xml version="1.0" encoding="utf-8"?>
<ds:datastoreItem xmlns:ds="http://schemas.openxmlformats.org/officeDocument/2006/customXml" ds:itemID="{627C2493-AF38-4254-A3E3-A89DD05DE7C1}">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1 pod. </vt:lpstr>
      <vt:lpstr>2 pod. </vt:lpstr>
      <vt:lpstr>3 pod.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Jūratė Stanulienė</dc:creator>
  <cp:lastModifiedBy>Rūta Vičkačkaitė</cp:lastModifiedBy>
  <dcterms:created xsi:type="dcterms:W3CDTF">2015-06-05T18:17:20Z</dcterms:created>
  <dcterms:modified xsi:type="dcterms:W3CDTF">2025-08-18T12:11:51Z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0x010100EF7546A69CBDA04187F88A1000B83408</vt:lpwstr>
  </property>
</Properties>
</file>