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salcininkai-my.sharepoint.com/personal/violeta_tomasevic_salcininkai_lt/Documents/2025 m/Komunalinio komisija/Projektavimas Jašiūnų dvaro parko/Naujas aplankas/"/>
    </mc:Choice>
  </mc:AlternateContent>
  <xr:revisionPtr revIDLastSave="0" documentId="11_628384EC69C38FEF0A9EC3FC1B6B3EA4E23B71B8" xr6:coauthVersionLast="47" xr6:coauthVersionMax="47" xr10:uidLastSave="{00000000-0000-0000-0000-000000000000}"/>
  <bookViews>
    <workbookView xWindow="11265" yWindow="4215" windowWidth="17535" windowHeight="11385"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 l="1"/>
  <c r="F35" i="1"/>
  <c r="F34" i="1"/>
  <c r="F36" i="1" s="1"/>
  <c r="F37" i="1" s="1"/>
  <c r="F38" i="1" s="1"/>
  <c r="G21" i="1"/>
  <c r="G36" i="1" l="1"/>
</calcChain>
</file>

<file path=xl/sharedStrings.xml><?xml version="1.0" encoding="utf-8"?>
<sst xmlns="http://schemas.openxmlformats.org/spreadsheetml/2006/main" count="71" uniqueCount="66">
  <si>
    <t>PIRKIMO SĄLYGŲ PRIEDAS "PASIŪLYMO FORMA"</t>
  </si>
  <si>
    <t>PROJEKTO "JAŠIŪNŲ DVARO SODYBOS PARKO PRITAIKYMAS LANKYTI" PROJEKTAVIMO IR PROJEKTO VYKDYMO PRIEŽIŪROS PASLAUGŲ PIRKIMAS</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</si>
  <si>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</si>
  <si>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</si>
  <si>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</si>
  <si>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</si>
  <si>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</si>
  <si>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</si>
  <si>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</si>
  <si>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</si>
  <si>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</si>
  <si>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</si>
  <si>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</si>
  <si>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</si>
  <si>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</si>
  <si>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</si>
  <si>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</si>
  <si>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</si>
  <si>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</si>
  <si>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</si>
  <si>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</si>
  <si>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</si>
  <si>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</si>
  <si>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</si>
  <si>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</si>
  <si>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</si>
  <si>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</si>
  <si>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</si>
  <si>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</si>
  <si>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</si>
  <si>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</si>
  <si>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</si>
  <si>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</si>
  <si>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</si>
  <si>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Projekto "Jašiūnų dvaro sodybos parko pritaikymas lankyti" projektavimo paslauga</t>
  </si>
  <si>
    <t>kompl.</t>
  </si>
  <si>
    <t>1.2.</t>
  </si>
  <si>
    <t>Projekto "Jašiūnų dvaro sodybos parko pritaikymas lankyti" projekto vykdymo priežiūros paslauga</t>
  </si>
  <si>
    <t>Suma be PVM</t>
  </si>
  <si>
    <t>Taikomas PVM dydis (%)</t>
  </si>
  <si>
    <t>PVM suma</t>
  </si>
  <si>
    <t>Suma su PVM</t>
  </si>
  <si>
    <t>Dalies biudžetas su PVM: 90750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</si>
  <si>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</si>
  <si>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</si>
  <si>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</si>
  <si>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</si>
  <si>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</si>
  <si>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</si>
  <si>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</si>
  <si>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</si>
  <si>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</si>
  <si>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</si>
  <si>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</si>
  <si>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</si>
  <si>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</si>
  <si>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</si>
  <si>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</si>
  <si>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</si>
  <si>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</si>
  <si>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</si>
  <si>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galiojimo užtikrinimas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</si>
  <si>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</si>
  <si>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</si>
  <si>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</si>
  <si>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17820 2025-08-11 15:06:53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</si>
</sst>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8"/>
  <sheetViews>
    <sheetView tabSelected="1" workbookViewId="0"/>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8" t="s">
        <v>7</v>
      </c>
      <c r="B12" s="29"/>
      <c r="C12" s="25"/>
      <c r="D12" s="26"/>
      <c r="E12" s="26"/>
      <c r="F12" s="27"/>
    </row>
    <row r="13" spans="1:6" ht="15.95" customHeight="1" x14ac:dyDescent="0.25">
      <c r="A13" s="37" t="s">
        <v>8</v>
      </c>
      <c r="B13" s="32"/>
      <c r="C13" s="25"/>
      <c r="D13" s="26"/>
      <c r="E13" s="26"/>
      <c r="F13" s="27"/>
    </row>
    <row r="14" spans="1:6" ht="15.95" customHeight="1" x14ac:dyDescent="0.25">
      <c r="A14" s="37"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7" ht="15.95" customHeight="1" x14ac:dyDescent="0.25">
      <c r="A17" s="28" t="s">
        <v>12</v>
      </c>
      <c r="B17" s="29"/>
      <c r="C17" s="25"/>
      <c r="D17" s="26"/>
      <c r="E17" s="26"/>
      <c r="F17" s="27"/>
    </row>
    <row r="18" spans="1:7" ht="15.95" customHeight="1" x14ac:dyDescent="0.25">
      <c r="A18" s="28" t="s">
        <v>13</v>
      </c>
      <c r="B18" s="29"/>
      <c r="C18" s="25"/>
      <c r="D18" s="26"/>
      <c r="E18" s="26"/>
      <c r="F18" s="27"/>
    </row>
    <row r="19" spans="1:7" ht="48" customHeight="1" x14ac:dyDescent="0.25">
      <c r="A19" s="28" t="s">
        <v>14</v>
      </c>
      <c r="B19" s="29"/>
      <c r="C19" s="25"/>
      <c r="D19" s="26"/>
      <c r="E19" s="26"/>
      <c r="F19" s="27"/>
    </row>
    <row r="20" spans="1:7" ht="54.95" customHeight="1" x14ac:dyDescent="0.25">
      <c r="A20" s="28" t="s">
        <v>15</v>
      </c>
      <c r="B20" s="29"/>
      <c r="C20" s="25"/>
      <c r="D20" s="26"/>
      <c r="E20" s="26"/>
      <c r="F20" s="27"/>
    </row>
    <row r="21" spans="1:7" ht="71.099999999999994" customHeight="1" x14ac:dyDescent="0.25">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3" t="s">
        <v>17</v>
      </c>
      <c r="B23" s="30"/>
      <c r="C23" s="30"/>
      <c r="D23" s="30"/>
      <c r="E23" s="30"/>
      <c r="F23" s="30"/>
    </row>
    <row r="24" spans="1:7" x14ac:dyDescent="0.25">
      <c r="A24" s="30" t="s">
        <v>18</v>
      </c>
      <c r="B24" s="30"/>
      <c r="C24" s="30"/>
      <c r="D24" s="30"/>
      <c r="E24" s="30"/>
      <c r="F24" s="30"/>
    </row>
    <row r="25" spans="1:7" x14ac:dyDescent="0.25">
      <c r="A25" s="30" t="s">
        <v>19</v>
      </c>
      <c r="B25" s="30"/>
      <c r="C25" s="30"/>
      <c r="D25" s="30"/>
      <c r="E25" s="30"/>
      <c r="F25" s="30"/>
    </row>
    <row r="26" spans="1:7" x14ac:dyDescent="0.25">
      <c r="A26" s="30" t="s">
        <v>20</v>
      </c>
      <c r="B26" s="30"/>
      <c r="C26" s="30"/>
      <c r="D26" s="30"/>
      <c r="E26" s="30"/>
      <c r="F26" s="30"/>
    </row>
    <row r="27" spans="1:7" x14ac:dyDescent="0.25">
      <c r="A27" s="30" t="s">
        <v>21</v>
      </c>
      <c r="B27" s="30"/>
      <c r="C27" s="30"/>
      <c r="D27" s="30"/>
      <c r="E27" s="30"/>
      <c r="F27" s="30"/>
    </row>
    <row r="28" spans="1:7" ht="32.1" customHeight="1" x14ac:dyDescent="0.25">
      <c r="A28" s="36" t="s">
        <v>22</v>
      </c>
      <c r="B28" s="30"/>
      <c r="C28" s="30"/>
      <c r="D28" s="30"/>
      <c r="E28" s="30"/>
      <c r="F28" s="30"/>
    </row>
    <row r="29" spans="1:7" x14ac:dyDescent="0.25">
      <c r="A29" s="30" t="s">
        <v>23</v>
      </c>
      <c r="B29" s="30"/>
      <c r="C29" s="30"/>
      <c r="D29" s="30"/>
      <c r="E29" s="30"/>
      <c r="F29" s="30"/>
    </row>
    <row r="30" spans="1:7" x14ac:dyDescent="0.25">
      <c r="A30" s="14" t="s">
        <v>24</v>
      </c>
      <c r="D30" s="15"/>
    </row>
    <row r="31" spans="1:7" x14ac:dyDescent="0.25">
      <c r="A31" s="14" t="s">
        <v>25</v>
      </c>
    </row>
    <row r="32" spans="1:7" x14ac:dyDescent="0.25">
      <c r="A32" s="12" t="s">
        <v>26</v>
      </c>
    </row>
    <row r="33" spans="1:7" x14ac:dyDescent="0.25">
      <c r="A33" s="16" t="s">
        <v>27</v>
      </c>
      <c r="B33" s="16" t="s">
        <v>28</v>
      </c>
      <c r="C33" s="16" t="s">
        <v>29</v>
      </c>
      <c r="D33" s="16" t="s">
        <v>30</v>
      </c>
      <c r="E33" s="16" t="s">
        <v>31</v>
      </c>
      <c r="F33" s="16" t="s">
        <v>32</v>
      </c>
    </row>
    <row r="34" spans="1:7" x14ac:dyDescent="0.25">
      <c r="A34" s="17" t="s">
        <v>33</v>
      </c>
      <c r="B34" s="17" t="s">
        <v>34</v>
      </c>
      <c r="C34" s="17">
        <v>1</v>
      </c>
      <c r="D34" s="17" t="s">
        <v>35</v>
      </c>
      <c r="E34" s="18"/>
      <c r="F34" s="17" t="str">
        <f>IF(ISBLANK(E34),"", PRODUCT(C34,E34))</f>
        <v/>
      </c>
    </row>
    <row r="35" spans="1:7" x14ac:dyDescent="0.25">
      <c r="A35" s="17" t="s">
        <v>36</v>
      </c>
      <c r="B35" s="17" t="s">
        <v>37</v>
      </c>
      <c r="C35" s="17">
        <v>1</v>
      </c>
      <c r="D35" s="17" t="s">
        <v>35</v>
      </c>
      <c r="E35" s="18"/>
      <c r="F35" s="17" t="str">
        <f>IF(ISBLANK(E35),"", PRODUCT(C35,E35))</f>
        <v/>
      </c>
    </row>
    <row r="36" spans="1:7" x14ac:dyDescent="0.25">
      <c r="E36" s="16" t="s">
        <v>38</v>
      </c>
      <c r="F36" s="16" t="str">
        <f>IF((SUMPRODUCT(--(F34:F35=""))&gt;0), "", ROUND(SUM(F34:F35),2))</f>
        <v/>
      </c>
      <c r="G36" s="14" t="str">
        <f>IF((SUMPRODUCT(--(F34:F35=""))&gt;0), "Neužpildytos visų objektų kainos", "")</f>
        <v>Neužpildytos visų objektų kainos</v>
      </c>
    </row>
    <row r="37" spans="1:7" x14ac:dyDescent="0.25">
      <c r="C37" s="16" t="s">
        <v>39</v>
      </c>
      <c r="D37" s="19"/>
      <c r="E37" s="16" t="s">
        <v>40</v>
      </c>
      <c r="F37" s="16" t="str">
        <f>IF(OR(F36="",D37=""),"", ROUND(PRODUCT(D37,F36)/100,2))</f>
        <v/>
      </c>
      <c r="G37" s="14" t="str">
        <f>IF(D37="", "Nurodykite taikomą PVM dydį", "")</f>
        <v>Nurodykite taikomą PVM dydį</v>
      </c>
    </row>
    <row r="38" spans="1:7" x14ac:dyDescent="0.25">
      <c r="E38" s="16" t="s">
        <v>41</v>
      </c>
      <c r="F38" s="16">
        <f>IF(ISBLANK(F37), "", ROUND(SUM(F36:F37),2))</f>
        <v>0</v>
      </c>
      <c r="G38" s="14" t="s">
        <v>42</v>
      </c>
    </row>
  </sheetData>
  <sheetProtection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8" t="s">
        <v>43</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44</v>
      </c>
      <c r="B5" s="44"/>
      <c r="C5" s="42" t="s">
        <v>45</v>
      </c>
      <c r="D5" s="43"/>
      <c r="E5" s="44"/>
      <c r="F5" s="42" t="s">
        <v>46</v>
      </c>
      <c r="G5" s="43"/>
      <c r="H5" s="44"/>
      <c r="I5" s="42" t="s">
        <v>47</v>
      </c>
      <c r="J5" s="44"/>
      <c r="K5" s="9" t="s">
        <v>48</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49</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28</v>
      </c>
      <c r="B19" s="44"/>
      <c r="C19" s="42" t="s">
        <v>45</v>
      </c>
      <c r="D19" s="43"/>
      <c r="E19" s="44"/>
      <c r="F19" s="42" t="s">
        <v>50</v>
      </c>
      <c r="G19" s="43"/>
      <c r="H19" s="44"/>
      <c r="I19" s="63" t="s">
        <v>47</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51</v>
      </c>
      <c r="B33" s="30"/>
      <c r="C33" s="30"/>
      <c r="D33" s="30"/>
      <c r="E33" s="30"/>
      <c r="F33" s="30"/>
      <c r="G33" s="30"/>
      <c r="H33" s="30"/>
      <c r="I33" s="30"/>
      <c r="J33" s="30"/>
    </row>
    <row r="34" spans="1:10" ht="15.95" customHeight="1" thickBot="1" x14ac:dyDescent="0.3"/>
    <row r="35" spans="1:10" ht="15.95" customHeight="1" x14ac:dyDescent="0.25">
      <c r="A35" s="8" t="s">
        <v>27</v>
      </c>
      <c r="B35" s="59" t="s">
        <v>52</v>
      </c>
      <c r="C35" s="43"/>
      <c r="D35" s="43"/>
      <c r="E35" s="43"/>
      <c r="F35" s="43"/>
      <c r="G35" s="44"/>
      <c r="H35" s="60" t="s">
        <v>53</v>
      </c>
      <c r="I35" s="43"/>
      <c r="J35" s="61"/>
    </row>
    <row r="36" spans="1:10" ht="48" customHeight="1" x14ac:dyDescent="0.25">
      <c r="A36" s="22" t="s">
        <v>54</v>
      </c>
      <c r="B36" s="51" t="s">
        <v>55</v>
      </c>
      <c r="C36" s="46"/>
      <c r="D36" s="46"/>
      <c r="E36" s="46"/>
      <c r="F36" s="46"/>
      <c r="G36" s="29"/>
      <c r="H36" s="54"/>
      <c r="I36" s="46"/>
      <c r="J36" s="48"/>
    </row>
    <row r="37" spans="1:10" ht="48" customHeight="1" x14ac:dyDescent="0.25">
      <c r="A37" s="22" t="s">
        <v>56</v>
      </c>
      <c r="B37" s="51" t="s">
        <v>57</v>
      </c>
      <c r="C37" s="46"/>
      <c r="D37" s="46"/>
      <c r="E37" s="46"/>
      <c r="F37" s="46"/>
      <c r="G37" s="29"/>
      <c r="H37" s="54"/>
      <c r="I37" s="46"/>
      <c r="J37" s="48"/>
    </row>
    <row r="38" spans="1:10" ht="48" customHeight="1" x14ac:dyDescent="0.25">
      <c r="A38" s="22" t="s">
        <v>58</v>
      </c>
      <c r="B38" s="51" t="s">
        <v>59</v>
      </c>
      <c r="C38" s="46"/>
      <c r="D38" s="46"/>
      <c r="E38" s="46"/>
      <c r="F38" s="46"/>
      <c r="G38" s="29"/>
      <c r="H38" s="54"/>
      <c r="I38" s="46"/>
      <c r="J38" s="48"/>
    </row>
    <row r="39" spans="1:10" ht="48" customHeight="1" x14ac:dyDescent="0.25">
      <c r="A39" s="22" t="s">
        <v>60</v>
      </c>
      <c r="B39" s="51" t="s">
        <v>61</v>
      </c>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62</v>
      </c>
      <c r="B48" s="30"/>
      <c r="C48" s="30"/>
      <c r="D48" s="30"/>
      <c r="E48" s="30"/>
      <c r="F48" s="30"/>
      <c r="G48" s="30"/>
      <c r="H48" s="30"/>
      <c r="I48" s="30"/>
      <c r="J48" s="30"/>
    </row>
    <row r="51" spans="1:10" x14ac:dyDescent="0.25">
      <c r="A51" s="50" t="s">
        <v>63</v>
      </c>
      <c r="B51" s="30"/>
      <c r="C51" s="30"/>
      <c r="D51" s="30"/>
      <c r="E51" s="56"/>
      <c r="F51" s="30"/>
      <c r="G51" s="30"/>
      <c r="H51" s="30"/>
      <c r="I51" s="30"/>
      <c r="J51" s="30"/>
    </row>
    <row r="53" spans="1:10" x14ac:dyDescent="0.25">
      <c r="A53" s="50" t="s">
        <v>64</v>
      </c>
      <c r="B53" s="30"/>
      <c r="C53" s="30"/>
      <c r="D53" s="30"/>
      <c r="E53" s="56"/>
      <c r="F53" s="30"/>
      <c r="G53" s="30"/>
      <c r="H53" s="30"/>
      <c r="I53" s="30"/>
      <c r="J53" s="30"/>
    </row>
    <row r="100" spans="1:1" ht="15.75" x14ac:dyDescent="0.25">
      <c r="A100" t="s">
        <v>65</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Violeta Tomaševič</cp:lastModifiedBy>
  <dcterms:created xsi:type="dcterms:W3CDTF">2023-04-04T12:16:45Z</dcterms:created>
  <dcterms:modified xsi:type="dcterms:W3CDTF">2025-08-14T07:19:01Z</dcterms:modified>
</cp:coreProperties>
</file>