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mc:AlternateContent xmlns:mc="http://schemas.openxmlformats.org/markup-compatibility/2006">
    <mc:Choice Requires="x15">
      <x15ac:absPath xmlns:x15ac="http://schemas.microsoft.com/office/spreadsheetml/2010/11/ac" url="C:\Users\PC\Desktop\Pirkimo_salygos_su_priedais_bakaleja\"/>
    </mc:Choice>
  </mc:AlternateContent>
  <xr:revisionPtr revIDLastSave="0" documentId="13_ncr:1_{F57D6234-5493-4457-85C2-0578072F9DD1}" xr6:coauthVersionLast="47" xr6:coauthVersionMax="47" xr10:uidLastSave="{00000000-0000-0000-0000-000000000000}"/>
  <bookViews>
    <workbookView xWindow="-120" yWindow="-120" windowWidth="29040" windowHeight="15720" tabRatio="500" xr2:uid="{00000000-000D-0000-FFFF-FFFF00000000}"/>
  </bookViews>
  <sheets>
    <sheet name="Bakalėjos produktai" sheetId="2" r:id="rId1"/>
  </sheets>
  <definedNames>
    <definedName name="part_73ba5e36bbaa4338b66ad5d2cbf41233" localSheetId="0">'Bakalėjos produktai'!#REF!</definedName>
    <definedName name="_xlnm.Print_Titles" localSheetId="0">'Bakalėjos produktai'!$4:$4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0" i="2" l="1"/>
  <c r="G7" i="2"/>
  <c r="G8" i="2"/>
  <c r="G9" i="2"/>
  <c r="G11" i="2"/>
  <c r="G12" i="2"/>
  <c r="G13" i="2"/>
  <c r="G14" i="2"/>
  <c r="G15" i="2"/>
  <c r="G16" i="2"/>
  <c r="G17" i="2"/>
  <c r="G18" i="2"/>
  <c r="G19" i="2"/>
  <c r="G20" i="2"/>
  <c r="G21" i="2"/>
  <c r="G22" i="2"/>
  <c r="G23" i="2"/>
  <c r="G24" i="2"/>
  <c r="G25" i="2"/>
  <c r="G26" i="2"/>
  <c r="G27" i="2"/>
  <c r="G28" i="2"/>
  <c r="G29" i="2"/>
  <c r="G30" i="2"/>
  <c r="G31" i="2"/>
  <c r="G32" i="2"/>
  <c r="G33" i="2"/>
  <c r="G34" i="2"/>
  <c r="G35" i="2"/>
  <c r="G36" i="2"/>
  <c r="G37" i="2"/>
  <c r="G38" i="2"/>
  <c r="G39" i="2"/>
  <c r="G40" i="2"/>
  <c r="G41" i="2"/>
  <c r="G42" i="2"/>
  <c r="G43" i="2"/>
  <c r="G44" i="2"/>
  <c r="G45" i="2"/>
  <c r="G46" i="2"/>
  <c r="G47" i="2"/>
  <c r="G48" i="2"/>
  <c r="G49" i="2"/>
  <c r="G50" i="2"/>
  <c r="G51" i="2"/>
  <c r="G52" i="2"/>
  <c r="G53" i="2"/>
  <c r="G54" i="2"/>
  <c r="G55" i="2"/>
  <c r="G56" i="2"/>
  <c r="G57" i="2"/>
  <c r="G58" i="2"/>
  <c r="G59" i="2"/>
  <c r="G60" i="2"/>
  <c r="G61" i="2"/>
  <c r="G62" i="2"/>
  <c r="G63" i="2"/>
  <c r="G64" i="2"/>
  <c r="G65" i="2"/>
  <c r="G66" i="2"/>
  <c r="G67" i="2"/>
  <c r="G68" i="2"/>
  <c r="G69" i="2"/>
  <c r="G70" i="2"/>
  <c r="G71" i="2"/>
  <c r="G72" i="2"/>
  <c r="G73" i="2"/>
  <c r="G74" i="2"/>
  <c r="G75" i="2"/>
  <c r="G76" i="2"/>
  <c r="G77" i="2"/>
  <c r="G78" i="2"/>
  <c r="G79" i="2"/>
  <c r="G80" i="2"/>
  <c r="G81" i="2"/>
  <c r="G82" i="2"/>
  <c r="G83" i="2"/>
  <c r="G84" i="2"/>
  <c r="G85" i="2"/>
  <c r="G86" i="2"/>
  <c r="G87" i="2"/>
  <c r="G88" i="2"/>
  <c r="G89" i="2"/>
  <c r="G90" i="2"/>
  <c r="G91" i="2"/>
  <c r="G92" i="2"/>
  <c r="G93" i="2"/>
  <c r="G94" i="2"/>
  <c r="G95" i="2"/>
  <c r="G96" i="2"/>
  <c r="G97" i="2"/>
  <c r="G98" i="2"/>
  <c r="G99" i="2"/>
  <c r="G100" i="2"/>
  <c r="G101" i="2"/>
  <c r="G102" i="2"/>
  <c r="G103" i="2"/>
  <c r="G104" i="2"/>
  <c r="G105" i="2"/>
  <c r="G106" i="2"/>
  <c r="G107" i="2"/>
  <c r="G108" i="2"/>
  <c r="G109" i="2"/>
  <c r="G110" i="2"/>
  <c r="G111" i="2"/>
  <c r="G112" i="2"/>
  <c r="G113" i="2"/>
  <c r="G114" i="2"/>
  <c r="G115" i="2"/>
  <c r="G116" i="2"/>
  <c r="G117" i="2"/>
  <c r="G118" i="2"/>
  <c r="G119" i="2"/>
  <c r="G120" i="2"/>
  <c r="G121" i="2"/>
  <c r="G122" i="2"/>
  <c r="G123" i="2"/>
  <c r="G124" i="2"/>
  <c r="G125" i="2"/>
  <c r="G126" i="2"/>
  <c r="G127" i="2"/>
  <c r="G128" i="2"/>
  <c r="G129" i="2"/>
  <c r="G130" i="2"/>
  <c r="G131" i="2"/>
  <c r="G132" i="2"/>
  <c r="G133" i="2"/>
  <c r="G134" i="2"/>
  <c r="G135" i="2"/>
  <c r="G136" i="2"/>
  <c r="G6" i="2"/>
  <c r="G137" i="2" s="1"/>
  <c r="G139" i="2" l="1"/>
  <c r="G138" i="2"/>
</calcChain>
</file>

<file path=xl/sharedStrings.xml><?xml version="1.0" encoding="utf-8"?>
<sst xmlns="http://schemas.openxmlformats.org/spreadsheetml/2006/main" count="405" uniqueCount="252">
  <si>
    <t>Eil. Nr.</t>
  </si>
  <si>
    <t>Reikalavimai maisto produktams</t>
  </si>
  <si>
    <t>Mato vnt.</t>
  </si>
  <si>
    <t>Maisto produktų pavadinimas</t>
  </si>
  <si>
    <t>Vištų kiaušiniai (ant kraiko laikomų, L)</t>
  </si>
  <si>
    <t>vnt.</t>
  </si>
  <si>
    <t>Juodoji arbata (biri)</t>
  </si>
  <si>
    <t>kg</t>
  </si>
  <si>
    <t>Rafinuotas cukrus</t>
  </si>
  <si>
    <t>Rudasis cukrus</t>
  </si>
  <si>
    <t>Nerafinuotas, rudasis smulkus, sausas (didžiausias drėgnis: 0,06 proc.), vienodų granuliuotų kristalų pavidalo, birus cukrus. Pagamintas iš cukranendrių, cukrinių runkelių ar kitos žaliavos.
Išfasavimas - ne daugiau 1 kg
Galiojimas pristatymo dieną iki tinkamumo vartoti termino pabaigos - ne mažiau 12 mėn.</t>
  </si>
  <si>
    <t>Actas</t>
  </si>
  <si>
    <t>Rūgštingumas 9%
Išfasavimas - ne daugiau 1 l
Galiojimas pristatymo dieną iki tinkamumo vartoti termino pabaigos - ne mažiau 12 mėn.</t>
  </si>
  <si>
    <t>L</t>
  </si>
  <si>
    <t>Obuolių actas</t>
  </si>
  <si>
    <t>Rūgštingumas 6%
Išfasavimas - ne daugiau 1 l
Galiojimas pristatymo dieną iki tinkamumo vartoti termino pabaigos - ne mažiau 12 mėn.</t>
  </si>
  <si>
    <t>Ciberžolė</t>
  </si>
  <si>
    <t>Ceiloninis cinamonas maltas</t>
  </si>
  <si>
    <t>Kepimo milteliai</t>
  </si>
  <si>
    <t>Sausi, be priemaišų.
Išfasavimas - Ne daugiau kaip 0,2 kg.
Galiojimas pristatymo dieną iki tinkamumo vartoti termino pabaigos - ne mažiau 12 mėn.</t>
  </si>
  <si>
    <t xml:space="preserve"> Druska su jodu</t>
  </si>
  <si>
    <t>Švari (be priemaišų), nesudrėkusi, nesukietėjusi pakuotėje, su jodu. Turi atitikti reikalavimus taikomus viešąjąm maitinimui, t. y., valgomoji druska, turinti 20–40 mg/kg jodo
Išfasavimas - ne daugiau 1 kg
Galiojimas pristatymo dieną iki tinkamumo vartoti termino pabaigos - ne mažiau 12 mėn.</t>
  </si>
  <si>
    <t>Sausos mielės</t>
  </si>
  <si>
    <t>Sausos (7,5-8,3 proc. drėgmės), birios, fasuotos.
Išfasavimas - ne daugiau 0,1 kg
Galiojimas pristatymo dieną iki tinkamumo vartoti termino pabaigos - ne mažiau 12 mėn.</t>
  </si>
  <si>
    <t>Džiovintų žolelių mišinys kiaulienai, be druskos</t>
  </si>
  <si>
    <t>Džiovintų žolelių mišinys paukštienai, be druskos</t>
  </si>
  <si>
    <t>Iš natūralių prieskoninių daržovių ir žolelių (ne mažiau kaip 5 rūšių, pvz. česnakai, garstyčios, svogūnai, kmynai, ciberžolė, bazilikai, mairūnai, čiobreliai, petražolės, kalendra, juodieji pipirai, aitrioji paprika ir pan.)
Be maisto priedų ir be druskos. Mišinys permaltas - milteliai.
Išfasavimas - Ne daugiau kaip 0,3 kg.
Galiojimas pristatymo dieną iki tinkamumo vartoti termino pabaigos - ne mažiau 12 mėn.</t>
  </si>
  <si>
    <t>Juodi pipirai žirneliais</t>
  </si>
  <si>
    <t>Švarūs, sausi, kvapnūs, nepažeistais grūdeliais, be priemaišų. Be maisto priedų.
Išfasavimas - Ne daugiau kaip 0,2 kg.
Galiojimas pristatymo dieną iki tinkamumo vartoti termino pabaigos - ne mažiau 12 mėn.</t>
  </si>
  <si>
    <t>Kmynai</t>
  </si>
  <si>
    <t>Kmyno sėklos, nemaltos, būdingos formos, švarios (be priemaišų), sausos, aromatingos, be pašalinių kvapų. Be maisto priedų.
Išfasavimas - Ne daugiau kaip 0,2 kg.
Galiojimas pristatymo dieną iki tinkamumo vartoti termino pabaigos - ne mažiau 12 mėn.</t>
  </si>
  <si>
    <t>Kvapieji pipirai malti</t>
  </si>
  <si>
    <t>Švarūs, sausi, kvapnūs, be priemaišų. Be maisto priedų.
Išfasavimas - Ne daugiau kaip 0,2 kg.
Galiojimas pristatymo dieną iki tinkamumo vartoti termino pabaigos - ne mažiau 12 mėn.</t>
  </si>
  <si>
    <t>Kvapieji pipirai žirneliais</t>
  </si>
  <si>
    <t>Švarūs, sausi, kvapnūs, be priemaišų, nesutrupėję. Be maisto priedų.
Išfasavimas - Ne daugiau kaip 0,2 kg.
Galiojimas pristatymo dieną iki tinkamumo vartoti termino pabaigos - ne mažiau 12 mėn.</t>
  </si>
  <si>
    <t>Lauro lapai</t>
  </si>
  <si>
    <t>Sausi, švarūs, nesutrupėję, aromatingi. Be maisto priedų.
Išfasavimas - Ne daugiau kaip 0,1 kg. 
Galiojimas pristatymo dieną iki tinkamumo vartoti termino pabaigos - ne mažiau 12 mėn.</t>
  </si>
  <si>
    <t xml:space="preserve"> Maltas kardamonas</t>
  </si>
  <si>
    <t xml:space="preserve"> Be maisto priedų ir be druskos.
Išfasavimas - Ne daugiau kaip 0,1 kg .
Galiojimas pristatymo dieną iki tinkamumo vartoti termino pabaigos - ne mažiau 12 mėn.</t>
  </si>
  <si>
    <t>Muskatas maltas</t>
  </si>
  <si>
    <t>Malti muskato riešutai. Geros kokybės, švarūs (be priemaišų), sausi, aromatingi, be pašalinių kvapų. Be maisto priedų ir be druskos.
Išfasavimas - Ne daugiau kaip 0,1 kg.
Galiojimas pristatymo dieną iki tinkamumo vartoti termino pabaigos - ne mažiau 12 mėn.</t>
  </si>
  <si>
    <t>Pipirai juodieji malti</t>
  </si>
  <si>
    <t>Valgomoji soda</t>
  </si>
  <si>
    <t>Maistinė, sausa, be priemaišų.
Išfasavimas - ne daugiau kaip 1 kg
Galiojimas pristatymo dieną iki tinkamumo vartoti termino pabaigos - ne mažiau 12 mėn.</t>
  </si>
  <si>
    <t>Vanilinis cukrus</t>
  </si>
  <si>
    <t>Universalus prieskonių mišinys be druskos</t>
  </si>
  <si>
    <t>Prieskonių mišinys guliašui be druskos</t>
  </si>
  <si>
    <t>Iš ne mažiau kaip 5 prieskoninių daržovių ir/ar žolelių: pvz.: aštrios raudonos paprikos, česnakai, ciberžolės, saldžios raudonos paprikos, morkos, krapai, mairūnai, juodieji pipirai ir kt. Be druskos.
Išfasavimas ne daugiau 0,2 kg.
Galiojimas pristatymo dieną iki tinkamumo vartoti termino pabaigos - ne mažiau 12 mėn.</t>
  </si>
  <si>
    <t>Penkių pipirų mišinys</t>
  </si>
  <si>
    <t>Moliūgų sėklos</t>
  </si>
  <si>
    <t>Gliaudytos, nesudrėkę, be kenkėjų, be pašalinio kvapo ir skonio, neapkartę.
Išfasavimas - ne daugiau 0,5 kg.
Galiojimas pristatymo dieną iki tinkamumo vartoti termino pabaigos - ne mažiau 6 mėn.</t>
  </si>
  <si>
    <t>Saulėgrąžos lukštentos</t>
  </si>
  <si>
    <t>Gliaudytos, sėklos švarios, neužkrėstos kenkėjais, be pašalinio kvapo ir skonio, neapkartę.
Išfasavimas - ne daugiau 0,5 kg
Galiojimas pristatymo dieną iki tinkamumo vartoti termino pabaigos - ne mažiau 6 mėn.</t>
  </si>
  <si>
    <t>Sezamo sėklos</t>
  </si>
  <si>
    <t>Dribsnių batonėliai</t>
  </si>
  <si>
    <t>Avižiniai ir (ar) kvietiniai ir (ar) kiti dribsniai sudaro ne mažiau nei 20 proc. Gali būti džiovintų vaisių (uogų), riešutų ar sėklų. Be saldiklių ir konservantų. Be pridėtinio cukraus. Be šokolado ir neglaistyti. 
Išfasavimas - vieneto svoris ne daugiau 0,05 kg
Galiojimas pristatymo dieną iki tinkamumo vartoti termino pabaigos - ne mažiau 6 mėn.</t>
  </si>
  <si>
    <t>Vanduo buteliukuose</t>
  </si>
  <si>
    <t>Natūralus mineralinis arba šaltinio vanduo, negazuotas.
Išfasavimas - Buteliukais ne daugiau kaip 0,5 l
Galiojimas pristatymo dieną iki tinkamumo vartoti termino pabaigos - ne mažiau 12 mėn</t>
  </si>
  <si>
    <t>Majonezas, ne daugiau kaip 35 proc.</t>
  </si>
  <si>
    <t>Be konservantų, riebumas ne daugiau kaip 35 proc. 100 g produkto. Su kiaušiniais ar kiaušinių mase, ar kiaušinių tryniais ar kiaušinių trinių mase.
Išfasavimas - ne daugiau 1 kg.
Galiojimas pristatymo dieną iki tinkamumo vartoti termino pabaigos - ne mažiau 12 mėn.</t>
  </si>
  <si>
    <t>Majonezas, ne mažiau kaip 70 proc.</t>
  </si>
  <si>
    <t>Be konservantų, riebumas ne mažiau kaip 70 proc. 100 g produkto. 
Su kiaušiniais ar kiaušinių mase, ar kiaušinių tryniais ar kiaušinių trinių mase. 
Be acto rūgšties E 260, be pieno rūgšties E 270, be citrinų rūgšties E 330 ir kitų, o jas pakeisti natūraliais maisto produktais, t. y., fermentinis actas, vyno actas, spirito actas ir kita.
Išfasavimas - ne daugiau 1 kg
Galiojimas pristatymo dieną iki tinkamumo vartoti termino pabaigos - ne mažiau 12 mėn.</t>
  </si>
  <si>
    <t>Pirmo spaudimo, rafinuotas. Iš genetiškai nemodifikuotų augalų.
Išfasavimas - ne daugiau 3 l.
Galiojimas pristatymo dieną iki tinkamumo vartoti termino pabaigos - ne mažiau 12 mėn.</t>
  </si>
  <si>
    <t>Saulėgrąžų aliejus (nerafinuotas)</t>
  </si>
  <si>
    <t>Šalto spaudimo nerafinuotas išgautas iš didelį oleino rūgšties kiekį turinčių saulėgrąžų sėklų.
Išfasavimas - Ne daugiau nei 1 l
Galiojimas pristatymo dieną iki tinkamumo vartoti termino pabaigos - ne mažiau 12 mėn.</t>
  </si>
  <si>
    <t>Šalto spaudimo linų sėmenų aliejus</t>
  </si>
  <si>
    <t>Šaltai spaustas, nerafinuotas. Apsaugotas nuo tiesioginių saulės spindulių.
Išfasavimas - Išpilstytas tamsaus stiklo buteliuose ar skardinėse, ne daugiau nei 1 l
Galiojimas pristatymo dieną iki tinkamumo vartoti termino pabaigos - ne mažiau 1 mėn.</t>
  </si>
  <si>
    <t>Moliūgų aliejus</t>
  </si>
  <si>
    <t>Nerafinuotas. Apsaugotas nuo tiesioginių saulės spindulių.
Išfasavimas - Išpilstytas tamsaus stiklo buteliuose ar skardinėse, ne daugiau nei 0,25 l
Galiojimas pristatymo dieną iki tinkamumo vartoti termino pabaigos - ne mažiau 1 mėn.</t>
  </si>
  <si>
    <t>Džiovintos spanguolės</t>
  </si>
  <si>
    <t>Spanguolės (ne mažiau kaip 55 proc. spanguolių).
Išfasavimas ne daugiau nei 0,3 kg.
Galiojimas pristatymo dieną iki tinkamumo vartoti termino pabaigos - ne mažiau 90 dienų</t>
  </si>
  <si>
    <t>Kvietiniai viso grūdo miltai</t>
  </si>
  <si>
    <t>Turi atitikti Lietuvos Respublikos žemės ūkio ministro 2019 m. rugsėjo 11 d. įsakymą Nr. 3D-511.
Išfasavimas - ne daugiau 2 kg
Galiojimas pristatymo dieną iki tinkamumo vartoti termino pabaigos - ne mažiau 9 mėn.</t>
  </si>
  <si>
    <t>Kvietiniai miltai 550D</t>
  </si>
  <si>
    <t>Aukščiausia rūšis, 550 D. Turi atitikti Lietuvos Respublikos žemės ūkio ministro 2019 m. rugsėjo 11 d. įsakymą Nr. 3D-511
Išfasavimas - ne daugiau 2 kg
Galiojimas pristatymo dieną iki tinkamumo vartoti termino pabaigos - ne mažiau 9 mėn.</t>
  </si>
  <si>
    <t>Maistinės avižų sėlenos</t>
  </si>
  <si>
    <t>100 proc. avižų sėlenos. Turi atitikti Lietuvos Respublikos žemės ūkio ministro 2019 m. rugsėjo 11 d. įsakymą Nr. 3D-511.
Išfasavimas - ne daugiau 0,2 kg
Galiojimas pristatymo dieną iki tinkamumo vartoti termino pabaigos - ne mažiau 6 mėn.</t>
  </si>
  <si>
    <t xml:space="preserve">Manų kruopos </t>
  </si>
  <si>
    <t>Turi atitikti Lietuvos Respublikos žemės ūkio ministro 2019 m. rugsėjo 11 d. įsakymą Nr. 3D-511.
Išfasavimas - ne daugiau 1 kg.
Galiojimas pristatymo dieną iki tinkamumo vartoti termino pabaigos - ne mažiau 9 mėn.</t>
  </si>
  <si>
    <t>Kukurūzų miltai</t>
  </si>
  <si>
    <t>Kukurūzų miltai (100 %), be glitimo, t. y., be kviečių pėdsakų. Turi atitikti Lietuvos Respublikos žemės ūkio ministro 2019 m. rugsėjo 11 d. įsakymą Nr. 3D-511.
Išfasavimas - ne daugiau 1 kg
Galiojimas pristatymo dieną iki tinkamumo vartoti termino pabaigos - ne mažiau 12 mėn.</t>
  </si>
  <si>
    <t>Nelukštenti, neskaldyti. Turi atitikti Lietuvos Respublikos žemės ūkio ministro 2019 m. rugsėjo 11 d. įsakymą Nr. 3D-511.
Išfasavimas - ne daugiau 1 kg
Galiojimas pristatymo dieną iki tinkamumo vartoti termino pabaigos - ne mažiau 9 mėn.</t>
  </si>
  <si>
    <t xml:space="preserve">Miežinės kruopos </t>
  </si>
  <si>
    <t>Skaldytos. Turi atitikti Lietuvos Respublikos žemės ūkio ministro 2019 m. rugsėjo 11 d. įsakymą Nr. 3D-511.
Išfasavimas - ne daugiau 1 kg
Galiojimas pristatymo dieną iki tinkamumo vartoti termino pabaigos - ne mažiau 9 mėn.</t>
  </si>
  <si>
    <t xml:space="preserve">Perlinės kruopos </t>
  </si>
  <si>
    <t>Šviesios spalvos, be priemaišų, nesutrupėję, nesudrėkę, be aruodinių kenkėjų. Turi atitikti Lietuvos Respublikos žemės ūkio ministro 2019 m. rugsėjo 11 d. įsakymą Nr. 3D-511.
Išfasavimas - ne daugiau 1 kg
Produkto galiojimo laikas pristatymo dieną - ne mažiau 9 mėn.</t>
  </si>
  <si>
    <t>Išfasavimas - ne daugiau 0,5 kg
Galiojimas pristatymo dieną iki tinkamumo vartoti termino pabaigos - ne mažiau 6 mėn.</t>
  </si>
  <si>
    <t xml:space="preserve">Ryžiai plikyti </t>
  </si>
  <si>
    <t>Neskaldyti, šlifuoti ilgagrūdžiai, prieš šlifavimą nuplikyti, švarūs (be priemaišų).
Išfasavimas - ne daugiau 1 kg
Galiojimas pristatymo dieną iki tinkamumo vartoti termino pabaigos - ne mažiau 12 mėn.</t>
  </si>
  <si>
    <t xml:space="preserve">Apvalūs žirniai </t>
  </si>
  <si>
    <t>Baltosios pupelės</t>
  </si>
  <si>
    <t>Perlinis kuskusas</t>
  </si>
  <si>
    <t>Vidutinis smulkus kuskusas, gaminamas iš kvietinių kruopų. Turi atitikti Lietuvos Respublikos žemės ūkio ministro 2019 m. rugsėjo 11 d. įsakymą Nr. 3D-511.
Išfasavimas - ne daugiau 1 kg
Galiojimas pristatymo dieną iki tinkamumo vartoti termino pabaigos - ne mažiau 12 mėn.</t>
  </si>
  <si>
    <t xml:space="preserve">Makaronai </t>
  </si>
  <si>
    <t>Pagaminti iš kietųjų kviečių miltų, įvairių formų (kriauklelės, sraigteliai, žvaigždutės ir kt.). Makaronai, išlaikantys savo formą po virimo, nesulimpantys į gumulus. Be kiaušinio. Drėgnumas ne didesnis kaip 13 proc.
Išfasavimas - ne daugiau 0,5 kg
Galiojimas pristatymo dieną iki tinkamumo vartoti termino pabaigos - ne mažiau 12 mėn.</t>
  </si>
  <si>
    <t>Bulvių krakmolas</t>
  </si>
  <si>
    <t>Pagamintas iš bulvių, nesudrėkęs, baltos spalvos, be pašalinių priemaišų. Be genetiškai modifikuotų produktų ir nemodifikuotas.
Išfasavimas - ne daugiau 0,5 kg
Galiojimas pristatymo dieną iki tinkamumo vartoti termino pabaigos - ne mažiau 12 mėn.</t>
  </si>
  <si>
    <t>Taleriai su bananais</t>
  </si>
  <si>
    <t>Granola be cukraus</t>
  </si>
  <si>
    <t>Pagrindinė sudedamoji dalis viso grūdo avižiniai dribsniai ne mažiau kaip 40 proc., gali būti saulėgrąžų sėklų ar riešutų ir pan., džiovintos uogos ar ir vaisiai turi sudaryti ne mažiau kaip 2 proc. Be pridėtinio cukraus ir saldiklių, ir kitų maisto priedų, bet gali būti medaus.
Išfasavimas - ne daugiau 1 kg
Galiojimas pristatymo dieną iki tinkamumo vartoti termino pabaigos - ne mažiau 6 mėn.</t>
  </si>
  <si>
    <t>Agavų sirupas</t>
  </si>
  <si>
    <t>Želė</t>
  </si>
  <si>
    <t>Medus natūralus</t>
  </si>
  <si>
    <t>Drėgnis ne daugiau kaip 20 proc. Diastazės aktyvumas ne mažiau kaip 8 vienetai. Ne konditerinis medus. Išgautas nepašildžius korių ir kituose gamybos etapuose nenaudojant terminio apdorojimo.
Išfasavimas - ne daugiau 1 kg
Galiojimas pristatymo dieną iki tinkamumo vartoti termino pabaigos - ne mažiau 12 mėn.</t>
  </si>
  <si>
    <t>Išfasavimas ne daugiau 250 ml. Galiojimas pristatymo dieną iki tinkamumo vartoti termino pabaigos - ne mažiau 12 mėn.</t>
  </si>
  <si>
    <t>Avižiniai dribsniai</t>
  </si>
  <si>
    <t>Turi atitikti Lietuvos Respublikos žemės ūkio ministro 2019 m. rugsėjo 11 d. įsakymą Nr. 3D-511.
Išfasavimas - ne daugiau 0,5 kg
Galiojimas pristatymo dieną iki tinkamumo vartoti termino pabaigos - ne mažiau 6 mėn.</t>
  </si>
  <si>
    <t>Migdolų drožlės</t>
  </si>
  <si>
    <t>Džiovinti krapai</t>
  </si>
  <si>
    <t>Džiovintos krapų viršūnėlės. Be priemaišų, sausos, aromatingos, be pašalinių kvapų. Be maisto priedų ir be druskos.
Išfasavimas - Ne daugiau kaip 0,1 kg.
Galiojimas pristatymo dieną iki tinkamumo vartoti termino pabaigos - ne mažiau 12 mėn.</t>
  </si>
  <si>
    <t>Razinos</t>
  </si>
  <si>
    <t>Ne žemesnės kaip I klasės. Be kauliukų.
Išfasavimas - Ne daugiau kaip 0,5 kg 
Galiojimas pristatymo dieną iki tinkamumo vartoti termino pabaigos - ne mažiau 90 dienų.</t>
  </si>
  <si>
    <t>Kukurūzų dribsniai</t>
  </si>
  <si>
    <t>Vaistažolių arbata (vokeliuose)</t>
  </si>
  <si>
    <t>Kakavos milteliai</t>
  </si>
  <si>
    <t>Kakavos milteliai
Kakavos milteliai, ne mažiau kaip 11 proc. kakavos sviesto. Be priedų ir priemaišų, sausa, kvapni. Išfasavimas - ne daugiau 0,5 kg. Galiojimas pristatymo dieną iki tinkamumo vartoti termino pabaigos - ne mažiau 12 mėn.</t>
  </si>
  <si>
    <t>Džiovintos petražolės. Be priemaišų, sausos, aromatingos, be pašalinių kvapų. Be maisto priedų ir be druskos.
Išfasavimas - Ne daugiau kaip 0,1 kg.
Galiojimas pristatymo dieną iki tinkamumo vartoti termino pabaigos - ne mažiau 12 mėn.</t>
  </si>
  <si>
    <t>Saulėgrąžų aliejus (rafinuotas)</t>
  </si>
  <si>
    <t>Rapsų aliejus (rafinuotas)</t>
  </si>
  <si>
    <t>Alyvuogių aliejus (rafinuotas)</t>
  </si>
  <si>
    <t>Apelsinų sultys</t>
  </si>
  <si>
    <t>Obuolių sultys</t>
  </si>
  <si>
    <t>Obuolių sultys 100 proc. Išfasavimas - ne daugiau 1 l tetrapake.
Galiojimas pristatymo dieną iki tinkamumo vartoti termino pabaigos - ne mažiau 6 mėn.</t>
  </si>
  <si>
    <t>Multivitaminų sultys</t>
  </si>
  <si>
    <t>Įvairių vaisių ir daržovių sultys. Išfasavimas - ne daugiau 1 l tetrapake.
Galiojimas pristatymo dieną iki tinkamumo vartoti termino pabaigos - ne mažiau 6 mėn.</t>
  </si>
  <si>
    <t>Iš ne mažiau kaip 5 prieskoninių daržovių ir/ar žolelių: pvz. pastarnokai, morkos, svogūnai, petražolės, česnakai, ciberžolės, salierai, imbierai, porai ir kt. Be druskos.
Išfasavimas ne daugiau 0,5 kg.
Galiojimas pristatymo dieną iki tinkamumo vartoti termino pabaigos - ne mažiau 12 mėn.</t>
  </si>
  <si>
    <t>Kvapnus, sausas, nesulipęs.
Išfasavimas - ne daugiau kaip 0,2 kg
Galiojimas pristatymo dieną iki tinkamumo vartoti termino pabaigos - ne mažiau 12 mėn.</t>
  </si>
  <si>
    <t>Sudėtis: juodieji, kvapieji, baltieji, raudonieji ir žalieji pipirai.
Išfasavimas ne daugiau 0,2 kg
Galiojimas pristatymo dieną iki tinkamumo vartoti termino pabaigos - ne mažiau 12 mėn.</t>
  </si>
  <si>
    <t>Lukštentos, baltos sėklos, sausos, birios, be priemaišų.
Išfasavimas - ne daugiau 0,25 kg
Galiojimas pristatymo dieną iki tinkamumo vartoti termino pabaigos - ne mažiau 6 mėn.</t>
  </si>
  <si>
    <t>Nepažeistos kenkėjų, be priemaišų ir pašalinio skonio ir kvapo.
Išfasavimas - ne daugiau 0,5 kg
Galiojimas pristatymo dieną iki tinkamumo vartoti termino pabaigos - ne mažiau 12 mėn.</t>
  </si>
  <si>
    <t>Saldūs kvietinių miltų vafliniai traškučiai su bananais.
Išfasavimas – ne daugiau 150 g.
Galiojimas pristatymo dieną iki tinkamumo vartoti termino pabaigos - ne mažiau 3 mėn.</t>
  </si>
  <si>
    <t>Be sieros dioksido. Be druskos, cukraus ar be kitų pagardų. Nekepinti.
Išfasavimas - ne daugiau 0.5 kg
Galiojimas pristatymo dieną iki tinkamumo vartoti termino pabaigos - ne mažiau 6 mėn.</t>
  </si>
  <si>
    <t>Speltos kvietiniai miltai
Iš speltos (Triticum aestivum subsp. spelta) grūdų pagaminti miltai. Turi atitikti Lietuvos Respublikos žemės ūkio ministro 2019 m. rugsėjo 11 d. įsakymą Nr. 3D-511. Išfasavimas - ne daugiau 2 kg. Galiojimas pristatymo dieną iki tinkamumo vartoti termino pabaigos - ne mažiau 9 mėn.</t>
  </si>
  <si>
    <t>Speltos kvietiniai miltai</t>
  </si>
  <si>
    <t>Sausos, birios. Turi atitikti Lietuvos Respublikos žemės ūkio ministro 2019 m. rugsėjo 11 d. įsakymą Nr. 3D-511. Išfasavimas - ne daugiau 1 kg
Galiojimas pristatymo dieną iki tinkamumo vartoti termino pabaigos - ne mažiau 9 mėn.</t>
  </si>
  <si>
    <t>Kukurūzų kruopos</t>
  </si>
  <si>
    <t>Grikių kruopos</t>
  </si>
  <si>
    <t>Penkių grūdų dribsniai.
Sudėtis iš avižinių, miežinių, kvietinių, ruginių, sorų dribsnių. Visų grūdo dalių dribsniai. Turi atitikti Lietuvos Respublikos žemės ūkio ministro 2019 m. rugsėjo 11 d. įsakymą Nr. 3D-511.
Išfasavimas - ne daugiau 1 kg
Galiojimas pristatymo dieną iki tinkamumo vartoti termino pabaigos - ne mažiau 6 mėn.</t>
  </si>
  <si>
    <t>Kvietiniai dribsniai</t>
  </si>
  <si>
    <t>Turi atitikti Lietuvos Respublikos žemės ūkio ministro 2019 m. rugsėjo 11 d. įsakymą Nr. 3D-511.
Išfasavimas - ne daugiau 1,0 kg
Galiojimas pristatymo dieną iki tinkamumo vartoti termino pabaigos - ne mažiau 6 mėn.</t>
  </si>
  <si>
    <t>Ryžių dribsniai</t>
  </si>
  <si>
    <t xml:space="preserve">Skaldyti žirniai </t>
  </si>
  <si>
    <t>Skaldyti, šlifuoti žirniai. Turi atitikti Lietuvos Respublikos žemės ūkio ministro 2019 m. rugsėjo 11 d. įsakymą Nr. 3D-511.
Išfasavimas - ne daugiau 1 kg
Galiojimas pristatymo dieną iki tinkamumo vartoti termino pabaigos - ne mažiau 12 mėn.</t>
  </si>
  <si>
    <t>Raudonieji lęšiai</t>
  </si>
  <si>
    <t>Nepažeisti kenkėjų, be priemaišų ir pašalinio skonio ir kvapo.
Išfasavimas - ne daugiau 0,5 kg
Galiojimas pristatymo dieną iki tinkamumo vartoti termino pabaigos - ne mažiau 12 mėn.</t>
  </si>
  <si>
    <t>Viso grūdo makaronai</t>
  </si>
  <si>
    <t>Sausi pusryčiai</t>
  </si>
  <si>
    <t>Sausi pusryčiai be glitimo (pvz. kukurūzų dribsniai). Išfasavimas - ne daugiau 1 kg.
Galiojimas pristatymo dieną iki tinkamumo vartoti termino pabaigos - ne mažiau 6 mėn.</t>
  </si>
  <si>
    <t xml:space="preserve">Įvairių uogų ir/ar vaisių sultys </t>
  </si>
  <si>
    <t>vnt</t>
  </si>
  <si>
    <t>A klasės, ant kraiko laikomų vištų dedeklių kiaušiniai, neplauti. Ne žemesnės kaip L svorio kategorijos.
Išfasavimas - fasuoti ne daugiau kaip po 10 vnt.
Galiojimas pristatymo dieną iki tinkamumo vartoti termino pabaigos - ne mažiau 14 d.</t>
  </si>
  <si>
    <t>Biri, juoda, stambialapė, Ceilono negranuliuota, nesmulkinta, nesudrėkusi, nesupelijusi. Nearomatinta.
Išfasavimas - ne daugiau 0,25 kg
Galiojimas pristatymo dieną iki tinkamumo vartoti termino pabaigos - ne mažiau 12 mėn.</t>
  </si>
  <si>
    <t>Ceiloninis cinamonas, gaunamas iš Ceylanicum cinamono medžio žievės. Maltas, kvapnus, švelnaus, saldoko skonio, be priemaišų.
Išfasavimas - Ne daugiau kaip 0,1 kg.
Galiojimas pristatymo dieną iki tinkamumo vartoti termino pabaigos - ne mažiau 12 mėn.</t>
  </si>
  <si>
    <t>Trijų grūdų dribsniai.
Sudėtis – avižų visų grūdo dalių dribsniai, miežių dribsniai, kviečių dribsniai. Visų grūdo dalių dribsniai. Turi atitikti Lietuvos Respublikos žemės ūkio ministro 2019 m. rugsėjo 11 d. įsakymą Nr. 3D-511.
Išfasavimas - ne daugiau 1 kg
Galiojimas pristatymo dieną iki tinkamumo vartoti termino pabaigos - ne mažiau 6 mėn.</t>
  </si>
  <si>
    <t xml:space="preserve">Alyvuogių aliejus </t>
  </si>
  <si>
    <t>Ryžiai ilgagruždžiai</t>
  </si>
  <si>
    <t>Pomidorų sultys</t>
  </si>
  <si>
    <t>Ananasų sultys</t>
  </si>
  <si>
    <t>Vynuogių sultys</t>
  </si>
  <si>
    <t>Plikytų ir laukinių ryžių mišinys</t>
  </si>
  <si>
    <t>Lęšiai</t>
  </si>
  <si>
    <t>Avinžirniai</t>
  </si>
  <si>
    <t>Prieskoniai sriubai</t>
  </si>
  <si>
    <t>Sodo žolelių mišinys</t>
  </si>
  <si>
    <t>Prieskonių žolelių mišinys su česnaku, be druskos</t>
  </si>
  <si>
    <t>Universalus prieskonių mišinys</t>
  </si>
  <si>
    <t>Natūralūs ryžių trapučiai</t>
  </si>
  <si>
    <t>Kukurūzų trapučiai</t>
  </si>
  <si>
    <t>Cinamonas maltas</t>
  </si>
  <si>
    <t>Citrinos sultys</t>
  </si>
  <si>
    <t>Graikiniai riešutai</t>
  </si>
  <si>
    <t>Lazdyno riešutai</t>
  </si>
  <si>
    <t>Želatina</t>
  </si>
  <si>
    <t>Traškučiai – taleriai</t>
  </si>
  <si>
    <t>Duoniukai</t>
  </si>
  <si>
    <t>Tortilijos pilno gūdo</t>
  </si>
  <si>
    <t>Speltos miltai, pilno grūdo</t>
  </si>
  <si>
    <t>Malti džiuvėsėliai</t>
  </si>
  <si>
    <t>Nesupeliję, be priemaišų, nepažeisti kenkėjų, be pašalinių kvapų. Branduoliai perskelti pusiau, be kevalų. Be cukraus, be druskos, be kitų pagardų. Be sieros dioksido. Išfasavimas - ne daugiau 0,1 kg</t>
  </si>
  <si>
    <t>Negazuotas aromatizuotas gėrimas (šalta arbata)</t>
  </si>
  <si>
    <t>Natūralus mineralinis arba šaltinio vanduo, negazuotas.
Išfasavimas - Buteliukais ne daugiau kaip 0,5 l
Galiojimas pristatymo dieną iki tinkamumo vartoti termino pabaigos - ne mažiau 12 mėn.</t>
  </si>
  <si>
    <t>Krekeriai sūrūs</t>
  </si>
  <si>
    <t>Chia sėklos (ispaninis šalavijas)</t>
  </si>
  <si>
    <t>Žolelių arbata (Čiobrelių)</t>
  </si>
  <si>
    <t>Malta ciberžolė. Be maisto priedų ir be druskos.
Išfasavimas - Ne daugiau kaip 0,1 kg.
Galiojimas pristatymo dieną iki tinkamumo vartoti termino pabaigos - ne mažiau 12 mėn.</t>
  </si>
  <si>
    <t>Fasuota ne daugiau kaip 100 g.</t>
  </si>
  <si>
    <t>Baltasis smulkus, sausas (didžiausias drėgnis: 0,06 proc.), vienodų granuliuotų kristalų pavidalo, birus. Pagamintas iš cukranendrių, cukrinių runkelių ar kitos žaliavos.
Išfasavimas - ne daugiau 1 kg
Galiojimas pristatymo dieną iki tinkamumo vartoti termino pabaigos - ne mažiau 12 mėn.</t>
  </si>
  <si>
    <t>Džiovintos petražolės</t>
  </si>
  <si>
    <t>Penkių grūdų dribsniai</t>
  </si>
  <si>
    <t>Trijų grūdų dribsniai</t>
  </si>
  <si>
    <t>Cinamonas gaunamas iš Cinnamomum genties medžio žievės. Maltas, kvapnus, švelnaus, saldoko skonio, be priemaišų. Išfasavimas - Pakuotėje ne daugiau kaip 1 kg.</t>
  </si>
  <si>
    <t>Malti lauro lapai</t>
  </si>
  <si>
    <t>Citrinos rūgštis</t>
  </si>
  <si>
    <t>Maistinė, sausa, be priemaišų.
Išfasavimas - ne daugiau kaip 0,1 kg
Galiojimas pristatymo dieną iki tinkamumo vartoti termino pabaigos - ne mažiau 12 mėn.</t>
  </si>
  <si>
    <t>Rudi lęšiai</t>
  </si>
  <si>
    <t>Išfasavimas ne daugiau 1 kg.
Galiojimas pristatymo dieną iki tinkamumo vartoti termino pabaigos - ne mažiau 12 mėn.</t>
  </si>
  <si>
    <t>Granuliuoti česnakai</t>
  </si>
  <si>
    <t>Džiovintų žolelių mišinys žuviai, be druskos</t>
  </si>
  <si>
    <t>Javainių batonėliai su priedais</t>
  </si>
  <si>
    <t>Avižiniai ir (ar) kvietiniai ir (ar) kiti dribsniai sudaro ne mažiau nei 20 proc. Gali būti džiovintų vaisių (uogų), riešutų ar sėklų. Be saldiklių ir konservantų. Be pridėtinio cukraus. Be šokolado ir neglaistyti. 
Išfasavimas - vieneto svoris ne daugiau 0,02- 0,05 kg
Galiojimas pristatymo dieną iki tinkamumo vartoti termino pabaigos - ne mažiau 6 mėn.</t>
  </si>
  <si>
    <t>Raudonųjų lęšių makaronai</t>
  </si>
  <si>
    <t>Vaniliniai traškučiai</t>
  </si>
  <si>
    <t>Išfasavimas ne daugiau 3 kg. Galiojimas pristatymo dieną iki tinkamumo vartoti termino pabaigos - ne mažiau 12 mėn.</t>
  </si>
  <si>
    <t xml:space="preserve">Riešutų su džiovintais vaisiais ar uogomis mišinys </t>
  </si>
  <si>
    <t>Augalinis gėrimas</t>
  </si>
  <si>
    <t>Pieno pakaitalas, be laktozės ir glitimo, sudėtyje nėra gyvūninės kilmės ingridientų. Gali būti kokosų/ migdolų/ avižų/sojų. Išfasavimas - ne daugiau kaip po 1 litrą. Galiojimas pristatymo dieną iki tinkamumo vartoti termino pabaigos - ne mažiau 90 paros.</t>
  </si>
  <si>
    <t xml:space="preserve">Rafinuotas cukrus pakeliais 0,003-0,006 g </t>
  </si>
  <si>
    <t>Ryžiai ilgagrūdžiai nešlifuoti</t>
  </si>
  <si>
    <t>lgagrūdžiai ryžiai, nešlifuoti. Skonis ir kvapas būdingas atitinkamai kruopų rūšiai. Neskaldyti, švarūs (be priemaišų). Skonis ir kvapas būdingas atitinkamai kruopų rūšiai. Neskaldyti, švarūs (be priemaišų). Skonis ir kvapas būdingas atitinkamai kruopų rūšiai.Išfasavimas - ne daugiau 1 kgGaliojimas pristatymo dieną iki tinkamumo vartoti termino pabaigos - ne mažiau 12 mėn.</t>
  </si>
  <si>
    <t>Neskaldyti, nešlifuoti. Turi atitikti Lietuvos Respublikos žemės ūkio ministro 2019 m. rugsėjo 11 d. įsakymą Nr. 3D-511.
Išfasavimas - ne daugiau 1 kg
Galiojimas pristatymo dieną iki tinkamumo vartoti termino pabaigos - ne mažiau 12 mėn.</t>
  </si>
  <si>
    <t>Kisielius</t>
  </si>
  <si>
    <t>Sausainiai</t>
  </si>
  <si>
    <t>A klasės, ant kraiko laikomų vištų dedeklių kiaušiniai, neplauti. Ne žemesnės kaip M svorio kategorijos.
Išfasavimas - fasuoti ne daugiau kaip po 10 vnt.
Galiojimas pristatymo dieną iki tinkamumo vartoti termino pabaigos - ne mažiau 14 d.</t>
  </si>
  <si>
    <t>Vištų kiaušiniai (ant kraiko laikomų, M)</t>
  </si>
  <si>
    <t>Vaistažolių arbata (vokeliuose)
Fasuota vienkartiniuose vokeliuose, įvairių vaistažolių mišiniai, pvz.: mėtų lapų, čiobrelių žolės, ramunėlių žiedų, melisos lapų, pipirmėčių ir pan. Kvapnūs, nesupeliję. 
1 vokelyje arbatžolių ne mažiau kaip 1,5 g. Nearomatinta. Sertifikuotas kaip ekologiškas produktas.  Išfasavimas – dėžutėje ne daugiau 100 vnt. vokelių. Galiojimas pristatymo dieną iki tinkamumo vartoti termino pabaigos - ne mažiau 12 mėn.</t>
  </si>
  <si>
    <t>Malti lauro lapai. Be maisto priedų ir be druskos.
Išfasavimas - Ne daugiau kaip 0,1 kg.
Galiojimas pristatymo dieną iki tinkamumo vartoti termino pabaigos - ne mažiau 12 mėn.</t>
  </si>
  <si>
    <t>Žolelių arbata (Mėtų)</t>
  </si>
  <si>
    <t>Žolelių arbata (Kinrožės)</t>
  </si>
  <si>
    <t>Nesudrėkę, be kenkėjų, be pašalinio kvapo ir skonio, neapkartę.
Išfasavimas - ne daugiau 0,1 kg.
Galiojimas pristatymo dieną iki tinkamumo vartoti termino pabaigos - ne mažiau 6 mėn.</t>
  </si>
  <si>
    <t>Pagaminti iš raudonųjų lešių miltų, įvairių formų (kriauklelės, sraigteliai,  ir kt.). Makaronai, išlaikantys savo formą po virimo, nesulimpantys į gumulus.  Drėgnumas ne didesnis kaip 13 proc.
Išfasavimas - ne daugiau 0,5 kg
Galiojimas pristatymo dieną iki tinkamumo vartoti termino pabaigos - ne mažiau 12 mėn.</t>
  </si>
  <si>
    <t>Įvairių skonių, be sintetinių dažiklių. Išfasavimas - ne daugiau kaip 1,2 kg. Galiojimas pristatymo dieną iki tinkamumo vartoti termino pabaigos - ne mažiau 12 mėn.</t>
  </si>
  <si>
    <t>Be priemaišų, sausi. Turi atitikti Lietuvos Respublikos žemės ūkio ministro 2019 m. rugsėjo 11 d. įsakymą Nr. 3D-511.
Išfasavimas - ne daugiau 1 kg
Galiojimas pristatymo dieną iki tinkamumo vartoti termino pabaigos - ne mažiau 6 mėn.</t>
  </si>
  <si>
    <t>Apelsinų sultys 100 proc. Išfasavimas - ne daugiau 1 l tetrapake.
Galiojimas pristatymo dieną iki tinkamumo vartoti termino pabaigos - ne mažiau 6 mėn.</t>
  </si>
  <si>
    <t>100 proc., įvairių vaisių sultys pagamintos iš daugiau nei vienos rūšies vaisių / uogų, išskyrus pomidorus, sulčių koncentrato (natūralaus), be saldiklių, aromatizuojančių medžiagų (konkrečias sultis užsako įstaiga pagal poreikį) 
Išfasavimas - viena pakuotė 200-250 ml.
Galiojimas pristatymo dieną iki tinkamumo vartoti termino pabaigos - ne mažiau 90 paros.</t>
  </si>
  <si>
    <t>100 proc., pagamintos iš pomidorų (juos spaudžiant) ar / ir sulčių koncentrato (natūralaus), be saldiklių, aromatizuojančių medžiagų. Išfasavimas - Ne daugiau kaip 1 l. Galiojimas pristatymo dieną iki tinkamumo vartoti termino pabaigos - ne mažiau 90 paros (-ų).</t>
  </si>
  <si>
    <t>100 proc., pagamintos iš ananasų (juos spaudžiant) ar / ir sulčių koncentrato (natūralaus), be saldiklių, aromatizuojančių medžiagų. Išfasavimas - Ne daugiau kaip 1 l. Galiojimas pristatymo dieną iki tinkamumo vartoti termino pabaigos - ne mažiau 90 paros (-ų).</t>
  </si>
  <si>
    <t>100 proc., pagamintos iš vynuogių (jas spaudžiant) ar / ir sulčių koncentrato (natūralaus), be saldiklių, aromatizuojančių medžiagų. Išfasavimas - Ne daugiau kaip 1 l. Galiojimas pristatymo dieną iki tinkamumo vartoti termino pabaigos - ne mažiau 90 paros (-ų).</t>
  </si>
  <si>
    <t>Sveiki, nesupeliję, be priemaišų, nepažeisti kenkėjų, be pašalinių kvapų. Branduoliai, be kevalų. Be sieros dioksido. Be druskos, cukraus ar kitų pagardų. Nekepinti. Vaisiai - ne žemesnės kaip I klasės, be kauliukų, gali būti pjaustyti/nepjaustyti. Išfasavimas - ne daugiau kaip 0,100 kg.</t>
  </si>
  <si>
    <t>Maistinės kviečių sėlenos</t>
  </si>
  <si>
    <t>Baltasis smulkus, sausas (didžiausias drėgnis: 0,06 proc.), vienodų granuliuotų kristalų pavidalo, birus, fasuotas pakeliais. Pagamintas iš cukranendrių, cukrinių runkelių ar kitos žaliavos. Išfasavimas - pakelis ne daugiau kaip 0,006 g, dėžutėje - ne daugiau kaip 50 vnt. Galiojimas pristatymo dieną iki tinkamumo vartoti termino pabaigos - ne mažiau 12 mėn.</t>
  </si>
  <si>
    <t>100 proc. kviečių sėlenos. Turi atitikti Lietuvos Respublikos žemės ūkio ministro 2019 m. rugsėjo 11 d. įsakymą Nr. 3D-511.
Išfasavimas - ne daugiau 0,2 kg
Galiojimas pristatymo dieną iki tinkamumo vartoti termino pabaigos - ne mažiau 6 mėn.</t>
  </si>
  <si>
    <t>Sudėtyje cukrus, krakmolas, rūgštingumą reguliuojančios medžiagos, kvapiosios medžiagos, natūralus dažiklis. Išfasavimas - ne daugiau 1 kg. Galiojimas pristatymo dieną iki tinkamumo vartoti termino pabaigos - ne mažiau 12 mėn.</t>
  </si>
  <si>
    <t>Gaminami iš kvietinių 405, 550 ar 812 tipo miltų, kurių glitimo rodikliai nuo A iki E. Sausainio svoris ne daugiau kaip 10 g, pvz. kvadrato formos. Sudėtyje fruktozė 17 % , linų sėmenys 6 %. Išfasavimas - ne daugiau 0.5 kg. Galiojimas pristatymo dieną iki tinkamumo vartoti termino pabaigos - ne mažiau 30 paros (-ų)</t>
  </si>
  <si>
    <t>Gaminami iš kvietiniai miltai, cukrus, augaliniai riebalai, invertuoto cukraus sirupas, valgomoji druska, geriamasis vanduo, emulsiklis (sojų lecitinas), tešlos kildymo medžiagos (soda, E 450, E 503), sviesto-vanilės kvapioji medžiaga. Fasuoti - ne daugiau 0,5 kg. Galiojimas ne trumpiau 90 parų.</t>
  </si>
  <si>
    <t>Gaminami iš avižiniai miltai, cukrus, augaliniai riebalai ir kiti priedai. Fasuoti - ne daugiau 0,5 kg. Galiojimas ne trumpiau 90 parų.</t>
  </si>
  <si>
    <t xml:space="preserve">Iš natūralių prieskoninių daržovių ir žolelių (ne mažiau kaip 5 rūšių, pvz. česnakai, garstyčios, svogūnai, kmynai, ciberžolė, bazilikai, mairūnai, čiobreliai, petražolės, kalendra, juodieji pipirai, aitrioji paprika ir pan.)
Be maisto priedų ir be druskos. Mišinys permaltas - milteliai.
Išfasavimas - ne daugiau kaip 0,3 kg.
Galiojimas pristatymo dieną iki tinkamumo vartoti termino pabaigos - ne mažiau 12 mėn. </t>
  </si>
  <si>
    <t>Fasuota ne daugiau kaip 0,1 kg.</t>
  </si>
  <si>
    <t xml:space="preserve"> Fasuota ne daugiau kaip 1 kg.</t>
  </si>
  <si>
    <t>Garstyčios (grūdeliais)</t>
  </si>
  <si>
    <t>Fasuota ne daugiau kaip 1 kg.</t>
  </si>
  <si>
    <t>Fasuota ne daugiau kaip 200 g.</t>
  </si>
  <si>
    <t>Fasuota ne daugiau kaip 500 g.</t>
  </si>
  <si>
    <t>Iš natūralių prieskoninių daržovių ir žolelių, tokių kaip svogūnai, morkos, petražolės, pastarnokai, krapai, salierai ir pan. Be maisto priedų ir be druskos. Mišinys nemaltas, pakankamai stambus, kad būtų galima atskirti sudedamąsias dalis. Išfasavimas - Pakuotė su daugkartiniu atidarymu. Ne daugiau kaip 0,5 kg. Galiojimas pristatymo dieną iki tinkamumo vartoti termino pabaigos - ne mažiau 12 mėn.</t>
  </si>
  <si>
    <t>Be priemaišų, nesutrupėję, nesudrėkę, be kenkėjų, be pašalinių kvapų. Išfasavimas - ne daugiau 1 kg.</t>
  </si>
  <si>
    <r>
      <t xml:space="preserve">Bendras </t>
    </r>
    <r>
      <rPr>
        <b/>
        <i/>
        <sz val="10"/>
        <color theme="1"/>
        <rFont val="Times New Roman"/>
        <family val="1"/>
      </rPr>
      <t>(visų įstaigų)</t>
    </r>
    <r>
      <rPr>
        <b/>
        <sz val="10"/>
        <color theme="1"/>
        <rFont val="Times New Roman"/>
        <family val="1"/>
      </rPr>
      <t xml:space="preserve">  preliminarus Prekių kiekis, įsigijamas per 12 mėn.</t>
    </r>
  </si>
  <si>
    <t>PREKIŲ SĄRAŠAS</t>
  </si>
  <si>
    <t>Pasiūlymo formos priedas</t>
  </si>
  <si>
    <r>
      <t xml:space="preserve">Siūlomas Prekės įkainis, Eur be PVM už 1 mato vnt.
</t>
    </r>
    <r>
      <rPr>
        <b/>
        <sz val="10"/>
        <color rgb="FFFF0000"/>
        <rFont val="Times New Roman"/>
        <family val="1"/>
      </rPr>
      <t>(pildo tiekėjas)</t>
    </r>
  </si>
  <si>
    <r>
      <t xml:space="preserve">Bendra vertė, Eur be PVM
</t>
    </r>
    <r>
      <rPr>
        <sz val="10"/>
        <rFont val="Times New Roman"/>
        <family val="1"/>
      </rPr>
      <t>(5 x 6)</t>
    </r>
  </si>
  <si>
    <t>Bendra pasiūlymo kaina be PVM:</t>
  </si>
  <si>
    <t>PVM:</t>
  </si>
  <si>
    <t>Bendra pasiūlymo kaina su PVM: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</si>
</sst>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1"/>
      <color indexed="8"/>
      <name val="Arial"/>
      <charset val="186"/>
    </font>
    <font>
      <sz val="10"/>
      <color indexed="9"/>
      <name val="Arial"/>
      <family val="2"/>
    </font>
    <font>
      <b/>
      <sz val="10"/>
      <color indexed="8"/>
      <name val="Arial"/>
      <family val="2"/>
    </font>
    <font>
      <sz val="10"/>
      <color indexed="10"/>
      <name val="Arial"/>
      <family val="2"/>
    </font>
    <font>
      <b/>
      <sz val="10"/>
      <color indexed="9"/>
      <name val="Arial"/>
      <family val="2"/>
    </font>
    <font>
      <i/>
      <sz val="10"/>
      <color indexed="23"/>
      <name val="Arial"/>
      <family val="2"/>
    </font>
    <font>
      <sz val="10"/>
      <color indexed="17"/>
      <name val="Arial"/>
      <family val="2"/>
    </font>
    <font>
      <b/>
      <sz val="24"/>
      <color indexed="8"/>
      <name val="Arial"/>
      <family val="2"/>
    </font>
    <font>
      <sz val="18"/>
      <color indexed="8"/>
      <name val="Arial"/>
      <family val="2"/>
    </font>
    <font>
      <sz val="12"/>
      <color indexed="8"/>
      <name val="Arial"/>
      <family val="2"/>
    </font>
    <font>
      <u/>
      <sz val="10"/>
      <color indexed="12"/>
      <name val="Arial"/>
      <family val="2"/>
    </font>
    <font>
      <sz val="10"/>
      <color indexed="60"/>
      <name val="Arial"/>
      <family val="2"/>
    </font>
    <font>
      <sz val="10"/>
      <color indexed="63"/>
      <name val="Arial"/>
      <family val="2"/>
    </font>
    <font>
      <sz val="10"/>
      <color indexed="8"/>
      <name val="Times New Roman"/>
      <family val="1"/>
      <charset val="186"/>
    </font>
    <font>
      <sz val="11"/>
      <color indexed="8"/>
      <name val="Arial"/>
      <family val="2"/>
    </font>
    <font>
      <b/>
      <sz val="12"/>
      <color indexed="8"/>
      <name val="Times New Roman"/>
      <family val="1"/>
      <charset val="186"/>
    </font>
    <font>
      <i/>
      <sz val="10"/>
      <color rgb="FF000000"/>
      <name val="Times New Roman"/>
      <family val="1"/>
      <charset val="186"/>
    </font>
    <font>
      <sz val="10"/>
      <color indexed="8"/>
      <name val="Arial"/>
      <family val="2"/>
      <charset val="186"/>
    </font>
    <font>
      <sz val="11"/>
      <name val="Arial"/>
      <family val="2"/>
      <charset val="186"/>
    </font>
    <font>
      <sz val="10"/>
      <color theme="1"/>
      <name val="Times New Roman"/>
      <family val="1"/>
      <charset val="186"/>
    </font>
    <font>
      <sz val="10"/>
      <name val="Times New Roman"/>
      <family val="1"/>
    </font>
    <font>
      <sz val="10"/>
      <name val="Times New Roman"/>
      <family val="1"/>
      <charset val="186"/>
    </font>
    <font>
      <sz val="8"/>
      <name val="Arial"/>
      <family val="2"/>
      <charset val="186"/>
    </font>
    <font>
      <b/>
      <sz val="10"/>
      <color theme="1"/>
      <name val="Times New Roman"/>
      <family val="1"/>
    </font>
    <font>
      <b/>
      <i/>
      <sz val="10"/>
      <color theme="1"/>
      <name val="Times New Roman"/>
      <family val="1"/>
    </font>
    <font>
      <i/>
      <sz val="10"/>
      <color theme="1"/>
      <name val="Times New Roman"/>
      <family val="1"/>
    </font>
    <font>
      <sz val="10"/>
      <color theme="1"/>
      <name val="Times New Roman"/>
      <family val="1"/>
    </font>
    <font>
      <sz val="10"/>
      <color rgb="FF000000"/>
      <name val="Times New Roman"/>
      <family val="1"/>
    </font>
    <font>
      <b/>
      <sz val="10"/>
      <name val="Times New Roman"/>
      <family val="1"/>
    </font>
    <font>
      <b/>
      <sz val="10"/>
      <color rgb="FFFF0000"/>
      <name val="Times New Roman"/>
      <family val="1"/>
    </font>
    <font>
      <i/>
      <sz val="10"/>
      <color theme="1"/>
      <name val="Times New Roman"/>
      <family val="1"/>
      <charset val="186"/>
    </font>
    <font>
      <b/>
      <sz val="10"/>
      <name val="Times New Roman"/>
      <family val="1"/>
      <charset val="186"/>
    </font>
  </fonts>
  <fills count="10">
    <fill>
      <patternFill patternType="none"/>
    </fill>
    <fill>
      <patternFill patternType="gray125"/>
    </fill>
    <fill>
      <patternFill patternType="solid">
        <fgColor indexed="8"/>
        <bgColor indexed="58"/>
      </patternFill>
    </fill>
    <fill>
      <patternFill patternType="solid">
        <fgColor indexed="23"/>
        <bgColor indexed="55"/>
      </patternFill>
    </fill>
    <fill>
      <patternFill patternType="solid">
        <fgColor indexed="22"/>
        <bgColor indexed="31"/>
      </patternFill>
    </fill>
    <fill>
      <patternFill patternType="solid">
        <fgColor indexed="29"/>
        <bgColor indexed="45"/>
      </patternFill>
    </fill>
    <fill>
      <patternFill patternType="solid">
        <fgColor indexed="10"/>
        <bgColor indexed="60"/>
      </patternFill>
    </fill>
    <fill>
      <patternFill patternType="solid">
        <fgColor indexed="42"/>
        <bgColor indexed="27"/>
      </patternFill>
    </fill>
    <fill>
      <patternFill patternType="solid">
        <fgColor indexed="26"/>
        <bgColor indexed="9"/>
      </patternFill>
    </fill>
    <fill>
      <patternFill patternType="solid">
        <fgColor theme="0"/>
        <bgColor indexed="64"/>
      </patternFill>
    </fill>
  </fills>
  <borders count="5">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s>
  <cellStyleXfs count="18">
    <xf numFmtId="0" fontId="0" fillId="0" borderId="0"/>
    <xf numFmtId="0" fontId="1" fillId="2" borderId="0" applyNumberFormat="0" applyBorder="0" applyProtection="0"/>
    <xf numFmtId="0" fontId="1" fillId="3" borderId="0" applyNumberFormat="0" applyBorder="0" applyProtection="0"/>
    <xf numFmtId="0" fontId="2" fillId="4" borderId="0" applyNumberFormat="0" applyBorder="0" applyProtection="0"/>
    <xf numFmtId="0" fontId="2" fillId="0" borderId="0" applyNumberFormat="0" applyBorder="0" applyProtection="0"/>
    <xf numFmtId="0" fontId="3" fillId="5" borderId="0" applyNumberFormat="0" applyBorder="0" applyProtection="0"/>
    <xf numFmtId="0" fontId="4" fillId="6" borderId="0" applyNumberFormat="0" applyBorder="0" applyProtection="0"/>
    <xf numFmtId="0" fontId="5" fillId="0" borderId="0" applyNumberFormat="0" applyBorder="0" applyProtection="0"/>
    <xf numFmtId="0" fontId="6" fillId="7" borderId="0" applyNumberFormat="0" applyBorder="0" applyProtection="0"/>
    <xf numFmtId="0" fontId="7" fillId="0" borderId="0" applyNumberFormat="0" applyBorder="0" applyProtection="0"/>
    <xf numFmtId="0" fontId="8" fillId="0" borderId="0" applyNumberFormat="0" applyBorder="0" applyProtection="0"/>
    <xf numFmtId="0" fontId="9" fillId="0" borderId="0" applyNumberFormat="0" applyBorder="0" applyProtection="0"/>
    <xf numFmtId="0" fontId="10" fillId="0" borderId="0" applyNumberFormat="0" applyBorder="0" applyProtection="0"/>
    <xf numFmtId="0" fontId="11" fillId="8" borderId="0" applyNumberFormat="0" applyBorder="0" applyProtection="0"/>
    <xf numFmtId="0" fontId="12" fillId="8" borderId="1" applyNumberFormat="0" applyProtection="0"/>
    <xf numFmtId="0" fontId="14" fillId="0" borderId="0" applyNumberFormat="0" applyBorder="0" applyProtection="0"/>
    <xf numFmtId="0" fontId="14" fillId="0" borderId="0" applyNumberFormat="0" applyBorder="0" applyProtection="0"/>
    <xf numFmtId="0" fontId="3" fillId="0" borderId="0" applyNumberFormat="0" applyBorder="0" applyProtection="0"/>
  </cellStyleXfs>
  <cellXfs count="36">
    <xf numFmtId="0" fontId="0" fillId="0" borderId="0" xfId="0"/>
    <xf numFmtId="0" fontId="16" fillId="0" borderId="0" xfId="0" applyFont="1" applyAlignment="1">
      <alignment horizontal="left" vertical="center" wrapText="1"/>
    </xf>
    <xf numFmtId="0" fontId="17" fillId="0" borderId="0" xfId="0" applyFont="1"/>
    <xf numFmtId="2" fontId="0" fillId="0" borderId="0" xfId="0" applyNumberFormat="1" applyAlignment="1">
      <alignment horizontal="center" vertical="center" wrapText="1"/>
    </xf>
    <xf numFmtId="2" fontId="18" fillId="0" borderId="0" xfId="0" applyNumberFormat="1" applyFont="1" applyAlignment="1">
      <alignment horizontal="center" vertical="center" wrapText="1"/>
    </xf>
    <xf numFmtId="0" fontId="19" fillId="0" borderId="0" xfId="0" applyFont="1" applyAlignment="1">
      <alignment horizontal="center" vertical="center" wrapText="1"/>
    </xf>
    <xf numFmtId="2" fontId="21" fillId="0" borderId="0" xfId="0" applyNumberFormat="1" applyFont="1" applyAlignment="1">
      <alignment horizontal="center" vertical="center" wrapText="1"/>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3" fillId="0" borderId="2" xfId="0" applyFont="1" applyBorder="1" applyAlignment="1">
      <alignment horizontal="center" vertical="center" wrapText="1"/>
    </xf>
    <xf numFmtId="2" fontId="23" fillId="0" borderId="2" xfId="0" applyNumberFormat="1" applyFont="1" applyBorder="1" applyAlignment="1">
      <alignment horizontal="center" vertical="center" wrapText="1"/>
    </xf>
    <xf numFmtId="0" fontId="25" fillId="0" borderId="2" xfId="0" applyFont="1" applyBorder="1" applyAlignment="1">
      <alignment horizontal="center" vertical="center" wrapText="1"/>
    </xf>
    <xf numFmtId="1" fontId="25" fillId="0" borderId="2" xfId="0" applyNumberFormat="1" applyFont="1" applyBorder="1" applyAlignment="1">
      <alignment horizontal="center" vertical="center" wrapText="1"/>
    </xf>
    <xf numFmtId="0" fontId="26" fillId="0" borderId="2" xfId="0" applyFont="1" applyBorder="1" applyAlignment="1">
      <alignment horizontal="center" vertical="center" wrapText="1"/>
    </xf>
    <xf numFmtId="2" fontId="26" fillId="0" borderId="2" xfId="0" applyNumberFormat="1" applyFont="1" applyBorder="1" applyAlignment="1">
      <alignment horizontal="center" vertical="center" wrapText="1"/>
    </xf>
    <xf numFmtId="0" fontId="27" fillId="0" borderId="4" xfId="0" applyFont="1" applyBorder="1" applyAlignment="1">
      <alignment horizontal="center" vertical="center" wrapText="1"/>
    </xf>
    <xf numFmtId="0" fontId="27" fillId="0" borderId="0" xfId="0" applyFont="1" applyAlignment="1">
      <alignment horizontal="center" vertical="center"/>
    </xf>
    <xf numFmtId="0" fontId="26" fillId="0" borderId="4" xfId="0" applyFont="1" applyBorder="1" applyAlignment="1">
      <alignment horizontal="center" vertical="center" wrapText="1"/>
    </xf>
    <xf numFmtId="0" fontId="27" fillId="0" borderId="0" xfId="0" applyFont="1" applyAlignment="1">
      <alignment horizontal="center" vertical="center" wrapText="1"/>
    </xf>
    <xf numFmtId="2" fontId="26" fillId="0" borderId="3" xfId="0" applyNumberFormat="1" applyFont="1" applyBorder="1" applyAlignment="1">
      <alignment horizontal="center" vertical="center" wrapText="1"/>
    </xf>
    <xf numFmtId="2" fontId="20" fillId="0" borderId="3" xfId="0" applyNumberFormat="1" applyFont="1" applyBorder="1" applyAlignment="1">
      <alignment horizontal="center" vertical="center" wrapText="1"/>
    </xf>
    <xf numFmtId="0" fontId="28" fillId="9" borderId="2" xfId="0" applyFont="1" applyFill="1" applyBorder="1" applyAlignment="1">
      <alignment horizontal="center" vertical="center" wrapText="1"/>
    </xf>
    <xf numFmtId="0" fontId="28" fillId="0" borderId="2" xfId="0" applyFont="1" applyBorder="1" applyAlignment="1">
      <alignment horizontal="center" vertical="center" wrapText="1"/>
    </xf>
    <xf numFmtId="1" fontId="30" fillId="9" borderId="2" xfId="0" applyNumberFormat="1" applyFont="1" applyFill="1" applyBorder="1" applyAlignment="1">
      <alignment horizontal="center" vertical="center" wrapText="1"/>
    </xf>
    <xf numFmtId="1" fontId="30" fillId="0" borderId="2" xfId="0" applyNumberFormat="1" applyFont="1" applyBorder="1" applyAlignment="1">
      <alignment horizontal="center" vertical="center" wrapText="1"/>
    </xf>
    <xf numFmtId="0" fontId="19" fillId="0" borderId="2" xfId="0" applyFont="1" applyBorder="1" applyAlignment="1">
      <alignment horizontal="center" vertical="center" wrapText="1"/>
    </xf>
    <xf numFmtId="2" fontId="31" fillId="0" borderId="2" xfId="0" applyNumberFormat="1" applyFont="1" applyBorder="1" applyAlignment="1">
      <alignment horizontal="center" vertical="center"/>
    </xf>
    <xf numFmtId="0" fontId="16" fillId="9" borderId="0" xfId="0" applyFont="1" applyFill="1" applyAlignment="1">
      <alignment horizontal="left" vertical="center" wrapText="1"/>
    </xf>
    <xf numFmtId="2" fontId="26" fillId="9" borderId="2" xfId="0" applyNumberFormat="1" applyFont="1" applyFill="1" applyBorder="1" applyAlignment="1">
      <alignment horizontal="center" vertical="center" wrapText="1"/>
    </xf>
    <xf numFmtId="2" fontId="21" fillId="9" borderId="0" xfId="0" applyNumberFormat="1" applyFont="1" applyFill="1" applyAlignment="1">
      <alignment horizontal="center" vertical="center" wrapText="1"/>
    </xf>
    <xf numFmtId="0" fontId="0" fillId="9" borderId="0" xfId="0" applyFill="1"/>
    <xf numFmtId="0" fontId="15" fillId="0" borderId="0" xfId="0" applyFont="1" applyAlignment="1">
      <alignment horizontal="center"/>
    </xf>
    <xf numFmtId="0" fontId="13" fillId="0" borderId="0" xfId="0" applyFont="1" applyAlignment="1">
      <alignment horizontal="right"/>
    </xf>
    <xf numFmtId="0" fontId="31" fillId="0" borderId="2" xfId="0" applyFont="1" applyBorder="1" applyAlignment="1">
      <alignment horizontal="right" vertical="center" wrapText="1"/>
    </xf>
    <xf numFmtId="2" fontId="23" fillId="9" borderId="2" xfId="0" applyNumberFormat="1" applyFont="1" applyFill="1" applyBorder="1" applyAlignment="1">
      <alignment horizontal="center" vertical="center" wrapText="1"/>
    </xf>
    <xf numFmtId="1" fontId="25" fillId="9" borderId="2" xfId="0" applyNumberFormat="1" applyFont="1" applyFill="1" applyBorder="1" applyAlignment="1">
      <alignment horizontal="center" vertical="center" wrapText="1"/>
    </xf>
  </cellXfs>
  <cellStyles count="18">
    <cellStyle name="Accent 1 1" xfId="1" xr:uid="{00000000-0005-0000-0000-000000000000}"/>
    <cellStyle name="Accent 2 1" xfId="2" xr:uid="{00000000-0005-0000-0000-000001000000}"/>
    <cellStyle name="Accent 3 1" xfId="3" xr:uid="{00000000-0005-0000-0000-000002000000}"/>
    <cellStyle name="Accent 4" xfId="4" xr:uid="{00000000-0005-0000-0000-000003000000}"/>
    <cellStyle name="Bad 1" xfId="5" xr:uid="{00000000-0005-0000-0000-000004000000}"/>
    <cellStyle name="Error 1" xfId="6" xr:uid="{00000000-0005-0000-0000-000005000000}"/>
    <cellStyle name="Footnote 1" xfId="7" xr:uid="{00000000-0005-0000-0000-000006000000}"/>
    <cellStyle name="Good 1" xfId="8" xr:uid="{00000000-0005-0000-0000-000007000000}"/>
    <cellStyle name="Heading (user)" xfId="9" xr:uid="{00000000-0005-0000-0000-000008000000}"/>
    <cellStyle name="Heading 1 1" xfId="10" xr:uid="{00000000-0005-0000-0000-000009000000}"/>
    <cellStyle name="Heading 2 1" xfId="11" xr:uid="{00000000-0005-0000-0000-00000A000000}"/>
    <cellStyle name="Hyperlink 1" xfId="12" xr:uid="{00000000-0005-0000-0000-00000B000000}"/>
    <cellStyle name="Įprastas" xfId="0" builtinId="0"/>
    <cellStyle name="Neutral 1" xfId="13" xr:uid="{00000000-0005-0000-0000-00000D000000}"/>
    <cellStyle name="Note 1" xfId="14" xr:uid="{00000000-0005-0000-0000-00000E000000}"/>
    <cellStyle name="Status 1" xfId="15" xr:uid="{00000000-0005-0000-0000-00000F000000}"/>
    <cellStyle name="Text 1" xfId="16" xr:uid="{00000000-0005-0000-0000-000010000000}"/>
    <cellStyle name="Warning 1" xfId="17" xr:uid="{00000000-0005-0000-0000-00001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40"/>
  <sheetViews>
    <sheetView tabSelected="1" topLeftCell="A133" zoomScaleNormal="100" workbookViewId="0">
      <selection activeCell="I6" sqref="I6"/>
    </sheetView>
  </sheetViews>
  <sheetFormatPr defaultRowHeight="14.25" x14ac:dyDescent="0.2"/>
  <cols>
    <col min="1" max="1" width="3.5" customWidth="1"/>
    <col min="2" max="2" width="16.75" customWidth="1"/>
    <col min="3" max="3" width="50.375" style="2" customWidth="1"/>
    <col min="4" max="4" width="5.25" customWidth="1"/>
    <col min="5" max="5" width="12.875" style="30" customWidth="1"/>
    <col min="6" max="6" width="11.25" style="30" customWidth="1"/>
    <col min="7" max="7" width="10.375" customWidth="1"/>
  </cols>
  <sheetData>
    <row r="1" spans="1:7" x14ac:dyDescent="0.2">
      <c r="A1" s="32" t="s">
        <v>246</v>
      </c>
      <c r="B1" s="32"/>
      <c r="C1" s="32"/>
      <c r="D1" s="32"/>
      <c r="E1" s="32"/>
      <c r="F1" s="32"/>
      <c r="G1" s="32"/>
    </row>
    <row r="2" spans="1:7" ht="18.75" customHeight="1" x14ac:dyDescent="0.25">
      <c r="A2" s="31" t="s">
        <v>245</v>
      </c>
      <c r="B2" s="31"/>
      <c r="C2" s="31"/>
      <c r="D2" s="31"/>
      <c r="E2" s="31"/>
      <c r="F2" s="31"/>
      <c r="G2" s="31"/>
    </row>
    <row r="3" spans="1:7" ht="12.75" customHeight="1" x14ac:dyDescent="0.2">
      <c r="A3" s="1"/>
      <c r="B3" s="1"/>
      <c r="C3" s="1"/>
      <c r="D3" s="1"/>
      <c r="E3" s="27"/>
      <c r="F3" s="27"/>
      <c r="G3" s="1"/>
    </row>
    <row r="4" spans="1:7" s="3" customFormat="1" ht="90" customHeight="1" x14ac:dyDescent="0.2">
      <c r="A4" s="9" t="s">
        <v>0</v>
      </c>
      <c r="B4" s="10" t="s">
        <v>3</v>
      </c>
      <c r="C4" s="10" t="s">
        <v>1</v>
      </c>
      <c r="D4" s="10" t="s">
        <v>2</v>
      </c>
      <c r="E4" s="34" t="s">
        <v>244</v>
      </c>
      <c r="F4" s="21" t="s">
        <v>247</v>
      </c>
      <c r="G4" s="22" t="s">
        <v>248</v>
      </c>
    </row>
    <row r="5" spans="1:7" s="3" customFormat="1" ht="13.5" customHeight="1" x14ac:dyDescent="0.2">
      <c r="A5" s="11">
        <v>1</v>
      </c>
      <c r="B5" s="12">
        <v>2</v>
      </c>
      <c r="C5" s="12">
        <v>3</v>
      </c>
      <c r="D5" s="12">
        <v>4</v>
      </c>
      <c r="E5" s="35">
        <v>5</v>
      </c>
      <c r="F5" s="23">
        <v>6</v>
      </c>
      <c r="G5" s="24">
        <v>7</v>
      </c>
    </row>
    <row r="6" spans="1:7" s="3" customFormat="1" ht="72" customHeight="1" x14ac:dyDescent="0.2">
      <c r="A6" s="13">
        <v>1</v>
      </c>
      <c r="B6" s="14" t="s">
        <v>4</v>
      </c>
      <c r="C6" s="14" t="s">
        <v>150</v>
      </c>
      <c r="D6" s="14" t="s">
        <v>5</v>
      </c>
      <c r="E6" s="28">
        <v>27000</v>
      </c>
      <c r="F6" s="28"/>
      <c r="G6" s="14">
        <f>E6*F6</f>
        <v>0</v>
      </c>
    </row>
    <row r="7" spans="1:7" s="3" customFormat="1" ht="72" customHeight="1" x14ac:dyDescent="0.2">
      <c r="A7" s="13">
        <v>2</v>
      </c>
      <c r="B7" s="14" t="s">
        <v>213</v>
      </c>
      <c r="C7" s="14" t="s">
        <v>212</v>
      </c>
      <c r="D7" s="14" t="s">
        <v>5</v>
      </c>
      <c r="E7" s="28">
        <v>4480</v>
      </c>
      <c r="F7" s="28"/>
      <c r="G7" s="14">
        <f t="shared" ref="G7:G70" si="0">E7*F7</f>
        <v>0</v>
      </c>
    </row>
    <row r="8" spans="1:7" s="3" customFormat="1" ht="70.5" customHeight="1" x14ac:dyDescent="0.2">
      <c r="A8" s="13">
        <v>3</v>
      </c>
      <c r="B8" s="14" t="s">
        <v>6</v>
      </c>
      <c r="C8" s="14" t="s">
        <v>151</v>
      </c>
      <c r="D8" s="14" t="s">
        <v>7</v>
      </c>
      <c r="E8" s="28">
        <v>60.3</v>
      </c>
      <c r="F8" s="28"/>
      <c r="G8" s="14">
        <f t="shared" si="0"/>
        <v>0</v>
      </c>
    </row>
    <row r="9" spans="1:7" s="3" customFormat="1" ht="33" customHeight="1" x14ac:dyDescent="0.2">
      <c r="A9" s="13">
        <v>4</v>
      </c>
      <c r="B9" s="15" t="s">
        <v>183</v>
      </c>
      <c r="C9" s="15" t="s">
        <v>236</v>
      </c>
      <c r="D9" s="15" t="s">
        <v>7</v>
      </c>
      <c r="E9" s="28">
        <v>2</v>
      </c>
      <c r="F9" s="28"/>
      <c r="G9" s="14">
        <f t="shared" si="0"/>
        <v>0</v>
      </c>
    </row>
    <row r="10" spans="1:7" s="3" customFormat="1" ht="33" customHeight="1" x14ac:dyDescent="0.2">
      <c r="A10" s="13">
        <v>5</v>
      </c>
      <c r="B10" s="15" t="s">
        <v>216</v>
      </c>
      <c r="C10" s="15" t="s">
        <v>236</v>
      </c>
      <c r="D10" s="15" t="s">
        <v>7</v>
      </c>
      <c r="E10" s="28">
        <v>1.5</v>
      </c>
      <c r="F10" s="28"/>
      <c r="G10" s="14">
        <f t="shared" si="0"/>
        <v>0</v>
      </c>
    </row>
    <row r="11" spans="1:7" s="3" customFormat="1" ht="33" customHeight="1" x14ac:dyDescent="0.2">
      <c r="A11" s="13">
        <v>6</v>
      </c>
      <c r="B11" s="15" t="s">
        <v>217</v>
      </c>
      <c r="C11" s="15" t="s">
        <v>236</v>
      </c>
      <c r="D11" s="15" t="s">
        <v>7</v>
      </c>
      <c r="E11" s="28">
        <v>1.5</v>
      </c>
      <c r="F11" s="28"/>
      <c r="G11" s="14">
        <f t="shared" si="0"/>
        <v>0</v>
      </c>
    </row>
    <row r="12" spans="1:7" s="3" customFormat="1" ht="108.75" customHeight="1" x14ac:dyDescent="0.2">
      <c r="A12" s="13">
        <v>7</v>
      </c>
      <c r="B12" s="14" t="s">
        <v>113</v>
      </c>
      <c r="C12" s="14" t="s">
        <v>214</v>
      </c>
      <c r="D12" s="14" t="s">
        <v>7</v>
      </c>
      <c r="E12" s="28">
        <v>25</v>
      </c>
      <c r="F12" s="28"/>
      <c r="G12" s="14">
        <f t="shared" si="0"/>
        <v>0</v>
      </c>
    </row>
    <row r="13" spans="1:7" s="3" customFormat="1" ht="76.5" customHeight="1" x14ac:dyDescent="0.2">
      <c r="A13" s="13">
        <v>8</v>
      </c>
      <c r="B13" s="14" t="s">
        <v>8</v>
      </c>
      <c r="C13" s="14" t="s">
        <v>186</v>
      </c>
      <c r="D13" s="14" t="s">
        <v>7</v>
      </c>
      <c r="E13" s="28">
        <v>400</v>
      </c>
      <c r="F13" s="28"/>
      <c r="G13" s="14">
        <f t="shared" si="0"/>
        <v>0</v>
      </c>
    </row>
    <row r="14" spans="1:7" s="3" customFormat="1" ht="84.75" customHeight="1" x14ac:dyDescent="0.2">
      <c r="A14" s="13">
        <v>9</v>
      </c>
      <c r="B14" s="14" t="s">
        <v>9</v>
      </c>
      <c r="C14" s="14" t="s">
        <v>10</v>
      </c>
      <c r="D14" s="14" t="s">
        <v>7</v>
      </c>
      <c r="E14" s="28">
        <v>16</v>
      </c>
      <c r="F14" s="28"/>
      <c r="G14" s="14">
        <f t="shared" si="0"/>
        <v>0</v>
      </c>
    </row>
    <row r="15" spans="1:7" s="4" customFormat="1" ht="54" customHeight="1" x14ac:dyDescent="0.2">
      <c r="A15" s="13">
        <v>10</v>
      </c>
      <c r="B15" s="14" t="s">
        <v>11</v>
      </c>
      <c r="C15" s="14" t="s">
        <v>12</v>
      </c>
      <c r="D15" s="14" t="s">
        <v>13</v>
      </c>
      <c r="E15" s="28">
        <v>175</v>
      </c>
      <c r="F15" s="28"/>
      <c r="G15" s="14">
        <f t="shared" si="0"/>
        <v>0</v>
      </c>
    </row>
    <row r="16" spans="1:7" s="3" customFormat="1" ht="54" customHeight="1" x14ac:dyDescent="0.2">
      <c r="A16" s="13">
        <v>11</v>
      </c>
      <c r="B16" s="14" t="s">
        <v>14</v>
      </c>
      <c r="C16" s="14" t="s">
        <v>15</v>
      </c>
      <c r="D16" s="14" t="s">
        <v>13</v>
      </c>
      <c r="E16" s="28">
        <v>38</v>
      </c>
      <c r="F16" s="28"/>
      <c r="G16" s="14">
        <f t="shared" si="0"/>
        <v>0</v>
      </c>
    </row>
    <row r="17" spans="1:7" s="3" customFormat="1" ht="60.75" customHeight="1" x14ac:dyDescent="0.2">
      <c r="A17" s="13">
        <v>12</v>
      </c>
      <c r="B17" s="14" t="s">
        <v>16</v>
      </c>
      <c r="C17" s="14" t="s">
        <v>184</v>
      </c>
      <c r="D17" s="14" t="s">
        <v>7</v>
      </c>
      <c r="E17" s="28">
        <v>2</v>
      </c>
      <c r="F17" s="28"/>
      <c r="G17" s="14">
        <f t="shared" si="0"/>
        <v>0</v>
      </c>
    </row>
    <row r="18" spans="1:7" s="3" customFormat="1" ht="69" customHeight="1" x14ac:dyDescent="0.2">
      <c r="A18" s="13">
        <v>13</v>
      </c>
      <c r="B18" s="14" t="s">
        <v>114</v>
      </c>
      <c r="C18" s="14" t="s">
        <v>115</v>
      </c>
      <c r="D18" s="14" t="s">
        <v>7</v>
      </c>
      <c r="E18" s="28">
        <v>63</v>
      </c>
      <c r="F18" s="28"/>
      <c r="G18" s="14">
        <f t="shared" si="0"/>
        <v>0</v>
      </c>
    </row>
    <row r="19" spans="1:7" s="3" customFormat="1" ht="73.5" customHeight="1" x14ac:dyDescent="0.2">
      <c r="A19" s="13">
        <v>14</v>
      </c>
      <c r="B19" s="14" t="s">
        <v>17</v>
      </c>
      <c r="C19" s="14" t="s">
        <v>152</v>
      </c>
      <c r="D19" s="14" t="s">
        <v>7</v>
      </c>
      <c r="E19" s="28">
        <v>4</v>
      </c>
      <c r="F19" s="28"/>
      <c r="G19" s="14">
        <f t="shared" si="0"/>
        <v>0</v>
      </c>
    </row>
    <row r="20" spans="1:7" s="3" customFormat="1" ht="54" customHeight="1" x14ac:dyDescent="0.2">
      <c r="A20" s="13">
        <v>15</v>
      </c>
      <c r="B20" s="14" t="s">
        <v>18</v>
      </c>
      <c r="C20" s="14" t="s">
        <v>19</v>
      </c>
      <c r="D20" s="14" t="s">
        <v>7</v>
      </c>
      <c r="E20" s="28">
        <v>3.5</v>
      </c>
      <c r="F20" s="28"/>
      <c r="G20" s="14">
        <f t="shared" si="0"/>
        <v>0</v>
      </c>
    </row>
    <row r="21" spans="1:7" s="3" customFormat="1" ht="80.25" customHeight="1" x14ac:dyDescent="0.2">
      <c r="A21" s="13">
        <v>16</v>
      </c>
      <c r="B21" s="14" t="s">
        <v>20</v>
      </c>
      <c r="C21" s="14" t="s">
        <v>21</v>
      </c>
      <c r="D21" s="14" t="s">
        <v>7</v>
      </c>
      <c r="E21" s="28">
        <v>551</v>
      </c>
      <c r="F21" s="28"/>
      <c r="G21" s="14">
        <f t="shared" si="0"/>
        <v>0</v>
      </c>
    </row>
    <row r="22" spans="1:7" s="3" customFormat="1" ht="57" customHeight="1" x14ac:dyDescent="0.2">
      <c r="A22" s="13">
        <v>17</v>
      </c>
      <c r="B22" s="14" t="s">
        <v>22</v>
      </c>
      <c r="C22" s="14" t="s">
        <v>23</v>
      </c>
      <c r="D22" s="14" t="s">
        <v>7</v>
      </c>
      <c r="E22" s="28">
        <v>1.5</v>
      </c>
      <c r="F22" s="28"/>
      <c r="G22" s="14">
        <f t="shared" si="0"/>
        <v>0</v>
      </c>
    </row>
    <row r="23" spans="1:7" s="3" customFormat="1" ht="71.25" customHeight="1" x14ac:dyDescent="0.2">
      <c r="A23" s="13">
        <v>18</v>
      </c>
      <c r="B23" s="14" t="s">
        <v>108</v>
      </c>
      <c r="C23" s="14" t="s">
        <v>109</v>
      </c>
      <c r="D23" s="14" t="s">
        <v>7</v>
      </c>
      <c r="E23" s="28">
        <v>1.5</v>
      </c>
      <c r="F23" s="28"/>
      <c r="G23" s="14">
        <f t="shared" si="0"/>
        <v>0</v>
      </c>
    </row>
    <row r="24" spans="1:7" s="3" customFormat="1" ht="68.25" customHeight="1" x14ac:dyDescent="0.2">
      <c r="A24" s="13">
        <v>19</v>
      </c>
      <c r="B24" s="14" t="s">
        <v>187</v>
      </c>
      <c r="C24" s="14" t="s">
        <v>116</v>
      </c>
      <c r="D24" s="14" t="s">
        <v>7</v>
      </c>
      <c r="E24" s="28">
        <v>2</v>
      </c>
      <c r="F24" s="28"/>
      <c r="G24" s="14">
        <f t="shared" si="0"/>
        <v>0</v>
      </c>
    </row>
    <row r="25" spans="1:7" s="3" customFormat="1" ht="95.25" customHeight="1" x14ac:dyDescent="0.2">
      <c r="A25" s="13">
        <v>20</v>
      </c>
      <c r="B25" s="14" t="s">
        <v>24</v>
      </c>
      <c r="C25" s="14" t="s">
        <v>235</v>
      </c>
      <c r="D25" s="14" t="s">
        <v>7</v>
      </c>
      <c r="E25" s="28">
        <v>11</v>
      </c>
      <c r="F25" s="28"/>
      <c r="G25" s="14">
        <f t="shared" si="0"/>
        <v>0</v>
      </c>
    </row>
    <row r="26" spans="1:7" s="3" customFormat="1" ht="96" customHeight="1" x14ac:dyDescent="0.2">
      <c r="A26" s="13">
        <v>21</v>
      </c>
      <c r="B26" s="14" t="s">
        <v>25</v>
      </c>
      <c r="C26" s="14" t="s">
        <v>26</v>
      </c>
      <c r="D26" s="14" t="s">
        <v>7</v>
      </c>
      <c r="E26" s="28">
        <v>13</v>
      </c>
      <c r="F26" s="28"/>
      <c r="G26" s="14">
        <f t="shared" si="0"/>
        <v>0</v>
      </c>
    </row>
    <row r="27" spans="1:7" s="3" customFormat="1" ht="66.75" customHeight="1" x14ac:dyDescent="0.2">
      <c r="A27" s="13">
        <v>22</v>
      </c>
      <c r="B27" s="14" t="s">
        <v>27</v>
      </c>
      <c r="C27" s="14" t="s">
        <v>28</v>
      </c>
      <c r="D27" s="14" t="s">
        <v>7</v>
      </c>
      <c r="E27" s="28">
        <v>1.3</v>
      </c>
      <c r="F27" s="28"/>
      <c r="G27" s="14">
        <f t="shared" si="0"/>
        <v>0</v>
      </c>
    </row>
    <row r="28" spans="1:7" s="3" customFormat="1" ht="53.25" customHeight="1" x14ac:dyDescent="0.2">
      <c r="A28" s="13">
        <v>23</v>
      </c>
      <c r="B28" s="14" t="s">
        <v>41</v>
      </c>
      <c r="C28" s="14" t="s">
        <v>32</v>
      </c>
      <c r="D28" s="14" t="s">
        <v>7</v>
      </c>
      <c r="E28" s="28">
        <v>7.1</v>
      </c>
      <c r="F28" s="28"/>
      <c r="G28" s="14">
        <f t="shared" si="0"/>
        <v>0</v>
      </c>
    </row>
    <row r="29" spans="1:7" s="3" customFormat="1" ht="75" customHeight="1" x14ac:dyDescent="0.2">
      <c r="A29" s="13">
        <v>24</v>
      </c>
      <c r="B29" s="14" t="s">
        <v>29</v>
      </c>
      <c r="C29" s="14" t="s">
        <v>30</v>
      </c>
      <c r="D29" s="14" t="s">
        <v>7</v>
      </c>
      <c r="E29" s="28">
        <v>16.2</v>
      </c>
      <c r="F29" s="28"/>
      <c r="G29" s="14">
        <f t="shared" si="0"/>
        <v>0</v>
      </c>
    </row>
    <row r="30" spans="1:7" s="3" customFormat="1" ht="56.25" customHeight="1" x14ac:dyDescent="0.2">
      <c r="A30" s="13">
        <v>25</v>
      </c>
      <c r="B30" s="14" t="s">
        <v>31</v>
      </c>
      <c r="C30" s="14" t="s">
        <v>32</v>
      </c>
      <c r="D30" s="14" t="s">
        <v>7</v>
      </c>
      <c r="E30" s="28">
        <v>10.3</v>
      </c>
      <c r="F30" s="28"/>
      <c r="G30" s="14">
        <f t="shared" si="0"/>
        <v>0</v>
      </c>
    </row>
    <row r="31" spans="1:7" s="3" customFormat="1" ht="59.25" customHeight="1" x14ac:dyDescent="0.2">
      <c r="A31" s="13">
        <v>26</v>
      </c>
      <c r="B31" s="14" t="s">
        <v>33</v>
      </c>
      <c r="C31" s="14" t="s">
        <v>34</v>
      </c>
      <c r="D31" s="14" t="s">
        <v>7</v>
      </c>
      <c r="E31" s="28">
        <v>6.3</v>
      </c>
      <c r="F31" s="28"/>
      <c r="G31" s="14">
        <f t="shared" si="0"/>
        <v>0</v>
      </c>
    </row>
    <row r="32" spans="1:7" s="3" customFormat="1" ht="54.75" customHeight="1" x14ac:dyDescent="0.2">
      <c r="A32" s="13">
        <v>27</v>
      </c>
      <c r="B32" s="14" t="s">
        <v>35</v>
      </c>
      <c r="C32" s="14" t="s">
        <v>36</v>
      </c>
      <c r="D32" s="14" t="s">
        <v>7</v>
      </c>
      <c r="E32" s="28">
        <v>12.3</v>
      </c>
      <c r="F32" s="28"/>
      <c r="G32" s="14">
        <f t="shared" si="0"/>
        <v>0</v>
      </c>
    </row>
    <row r="33" spans="1:7" s="3" customFormat="1" ht="61.5" customHeight="1" x14ac:dyDescent="0.2">
      <c r="A33" s="13">
        <v>28</v>
      </c>
      <c r="B33" s="14" t="s">
        <v>37</v>
      </c>
      <c r="C33" s="14" t="s">
        <v>38</v>
      </c>
      <c r="D33" s="14" t="s">
        <v>7</v>
      </c>
      <c r="E33" s="28">
        <v>0</v>
      </c>
      <c r="F33" s="28"/>
      <c r="G33" s="14">
        <f t="shared" si="0"/>
        <v>0</v>
      </c>
    </row>
    <row r="34" spans="1:7" s="3" customFormat="1" ht="74.25" customHeight="1" x14ac:dyDescent="0.2">
      <c r="A34" s="13">
        <v>29</v>
      </c>
      <c r="B34" s="14" t="s">
        <v>39</v>
      </c>
      <c r="C34" s="14" t="s">
        <v>40</v>
      </c>
      <c r="D34" s="14" t="s">
        <v>7</v>
      </c>
      <c r="E34" s="28">
        <v>0</v>
      </c>
      <c r="F34" s="28"/>
      <c r="G34" s="14">
        <f t="shared" si="0"/>
        <v>0</v>
      </c>
    </row>
    <row r="35" spans="1:7" s="3" customFormat="1" ht="60" customHeight="1" x14ac:dyDescent="0.2">
      <c r="A35" s="13">
        <v>30</v>
      </c>
      <c r="B35" s="14" t="s">
        <v>42</v>
      </c>
      <c r="C35" s="14" t="s">
        <v>43</v>
      </c>
      <c r="D35" s="14" t="s">
        <v>7</v>
      </c>
      <c r="E35" s="28">
        <v>49.2</v>
      </c>
      <c r="F35" s="28"/>
      <c r="G35" s="14">
        <f t="shared" si="0"/>
        <v>0</v>
      </c>
    </row>
    <row r="36" spans="1:7" s="3" customFormat="1" ht="58.5" customHeight="1" x14ac:dyDescent="0.2">
      <c r="A36" s="13">
        <v>31</v>
      </c>
      <c r="B36" s="14" t="s">
        <v>44</v>
      </c>
      <c r="C36" s="14" t="s">
        <v>126</v>
      </c>
      <c r="D36" s="14" t="s">
        <v>7</v>
      </c>
      <c r="E36" s="28">
        <v>16.2</v>
      </c>
      <c r="F36" s="28"/>
      <c r="G36" s="14">
        <f t="shared" si="0"/>
        <v>0</v>
      </c>
    </row>
    <row r="37" spans="1:7" s="3" customFormat="1" ht="83.25" customHeight="1" x14ac:dyDescent="0.2">
      <c r="A37" s="13">
        <v>32</v>
      </c>
      <c r="B37" s="14" t="s">
        <v>45</v>
      </c>
      <c r="C37" s="14" t="s">
        <v>125</v>
      </c>
      <c r="D37" s="14" t="s">
        <v>7</v>
      </c>
      <c r="E37" s="28">
        <v>39</v>
      </c>
      <c r="F37" s="28"/>
      <c r="G37" s="14">
        <f t="shared" si="0"/>
        <v>0</v>
      </c>
    </row>
    <row r="38" spans="1:7" s="3" customFormat="1" ht="83.25" customHeight="1" x14ac:dyDescent="0.2">
      <c r="A38" s="13">
        <v>33</v>
      </c>
      <c r="B38" s="13" t="s">
        <v>191</v>
      </c>
      <c r="C38" s="13" t="s">
        <v>215</v>
      </c>
      <c r="D38" s="13" t="s">
        <v>7</v>
      </c>
      <c r="E38" s="28">
        <v>1</v>
      </c>
      <c r="F38" s="28"/>
      <c r="G38" s="14">
        <f t="shared" si="0"/>
        <v>0</v>
      </c>
    </row>
    <row r="39" spans="1:7" s="3" customFormat="1" ht="84.75" customHeight="1" x14ac:dyDescent="0.2">
      <c r="A39" s="13">
        <v>34</v>
      </c>
      <c r="B39" s="14" t="s">
        <v>46</v>
      </c>
      <c r="C39" s="14" t="s">
        <v>47</v>
      </c>
      <c r="D39" s="14" t="s">
        <v>7</v>
      </c>
      <c r="E39" s="28">
        <v>7.7</v>
      </c>
      <c r="F39" s="28"/>
      <c r="G39" s="14">
        <f t="shared" si="0"/>
        <v>0</v>
      </c>
    </row>
    <row r="40" spans="1:7" s="3" customFormat="1" ht="58.5" customHeight="1" x14ac:dyDescent="0.2">
      <c r="A40" s="13">
        <v>35</v>
      </c>
      <c r="B40" s="14" t="s">
        <v>48</v>
      </c>
      <c r="C40" s="14" t="s">
        <v>127</v>
      </c>
      <c r="D40" s="14" t="s">
        <v>7</v>
      </c>
      <c r="E40" s="28">
        <v>12.2</v>
      </c>
      <c r="F40" s="28"/>
      <c r="G40" s="14">
        <f t="shared" si="0"/>
        <v>0</v>
      </c>
    </row>
    <row r="41" spans="1:7" s="3" customFormat="1" ht="58.5" customHeight="1" x14ac:dyDescent="0.2">
      <c r="A41" s="13">
        <v>36</v>
      </c>
      <c r="B41" s="13" t="s">
        <v>196</v>
      </c>
      <c r="C41" s="13" t="s">
        <v>218</v>
      </c>
      <c r="D41" s="13" t="s">
        <v>7</v>
      </c>
      <c r="E41" s="28">
        <v>2</v>
      </c>
      <c r="F41" s="28"/>
      <c r="G41" s="14">
        <f t="shared" si="0"/>
        <v>0</v>
      </c>
    </row>
    <row r="42" spans="1:7" s="3" customFormat="1" ht="58.5" customHeight="1" x14ac:dyDescent="0.2">
      <c r="A42" s="13">
        <v>37</v>
      </c>
      <c r="B42" s="13" t="s">
        <v>192</v>
      </c>
      <c r="C42" s="13" t="s">
        <v>193</v>
      </c>
      <c r="D42" s="13" t="s">
        <v>7</v>
      </c>
      <c r="E42" s="28">
        <v>1.5</v>
      </c>
      <c r="F42" s="28"/>
      <c r="G42" s="14">
        <f t="shared" si="0"/>
        <v>0</v>
      </c>
    </row>
    <row r="43" spans="1:7" s="3" customFormat="1" ht="42.75" customHeight="1" x14ac:dyDescent="0.2">
      <c r="A43" s="13">
        <v>38</v>
      </c>
      <c r="B43" s="13" t="s">
        <v>194</v>
      </c>
      <c r="C43" s="13" t="s">
        <v>195</v>
      </c>
      <c r="D43" s="13" t="s">
        <v>7</v>
      </c>
      <c r="E43" s="28">
        <v>30</v>
      </c>
      <c r="F43" s="28"/>
      <c r="G43" s="14">
        <f t="shared" si="0"/>
        <v>0</v>
      </c>
    </row>
    <row r="44" spans="1:7" s="3" customFormat="1" ht="53.25" customHeight="1" x14ac:dyDescent="0.2">
      <c r="A44" s="13">
        <v>39</v>
      </c>
      <c r="B44" s="14" t="s">
        <v>49</v>
      </c>
      <c r="C44" s="14" t="s">
        <v>50</v>
      </c>
      <c r="D44" s="14" t="s">
        <v>7</v>
      </c>
      <c r="E44" s="28">
        <v>3</v>
      </c>
      <c r="F44" s="28"/>
      <c r="G44" s="14">
        <f t="shared" si="0"/>
        <v>0</v>
      </c>
    </row>
    <row r="45" spans="1:7" s="3" customFormat="1" ht="67.5" customHeight="1" x14ac:dyDescent="0.2">
      <c r="A45" s="13">
        <v>40</v>
      </c>
      <c r="B45" s="14" t="s">
        <v>51</v>
      </c>
      <c r="C45" s="14" t="s">
        <v>52</v>
      </c>
      <c r="D45" s="14" t="s">
        <v>7</v>
      </c>
      <c r="E45" s="28">
        <v>4</v>
      </c>
      <c r="F45" s="28"/>
      <c r="G45" s="14">
        <f t="shared" si="0"/>
        <v>0</v>
      </c>
    </row>
    <row r="46" spans="1:7" s="3" customFormat="1" ht="58.5" customHeight="1" x14ac:dyDescent="0.2">
      <c r="A46" s="13">
        <v>41</v>
      </c>
      <c r="B46" s="14" t="s">
        <v>53</v>
      </c>
      <c r="C46" s="14" t="s">
        <v>128</v>
      </c>
      <c r="D46" s="14" t="s">
        <v>7</v>
      </c>
      <c r="E46" s="28">
        <v>1.1000000000000001</v>
      </c>
      <c r="F46" s="28"/>
      <c r="G46" s="14">
        <f t="shared" si="0"/>
        <v>0</v>
      </c>
    </row>
    <row r="47" spans="1:7" s="3" customFormat="1" ht="84.75" customHeight="1" x14ac:dyDescent="0.2">
      <c r="A47" s="13">
        <v>42</v>
      </c>
      <c r="B47" s="14" t="s">
        <v>54</v>
      </c>
      <c r="C47" s="14" t="s">
        <v>55</v>
      </c>
      <c r="D47" s="14" t="s">
        <v>5</v>
      </c>
      <c r="E47" s="28">
        <v>4214</v>
      </c>
      <c r="F47" s="28"/>
      <c r="G47" s="14">
        <f t="shared" si="0"/>
        <v>0</v>
      </c>
    </row>
    <row r="48" spans="1:7" s="3" customFormat="1" ht="93.75" customHeight="1" x14ac:dyDescent="0.2">
      <c r="A48" s="13">
        <v>43</v>
      </c>
      <c r="B48" s="13" t="s">
        <v>197</v>
      </c>
      <c r="C48" s="13" t="s">
        <v>26</v>
      </c>
      <c r="D48" s="13" t="s">
        <v>7</v>
      </c>
      <c r="E48" s="28">
        <v>5</v>
      </c>
      <c r="F48" s="28"/>
      <c r="G48" s="14">
        <f t="shared" si="0"/>
        <v>0</v>
      </c>
    </row>
    <row r="49" spans="1:7" s="3" customFormat="1" ht="93.75" customHeight="1" x14ac:dyDescent="0.2">
      <c r="A49" s="13">
        <v>44</v>
      </c>
      <c r="B49" s="13" t="s">
        <v>198</v>
      </c>
      <c r="C49" s="13" t="s">
        <v>199</v>
      </c>
      <c r="D49" s="13" t="s">
        <v>7</v>
      </c>
      <c r="E49" s="28">
        <v>30</v>
      </c>
      <c r="F49" s="28"/>
      <c r="G49" s="14">
        <f t="shared" si="0"/>
        <v>0</v>
      </c>
    </row>
    <row r="50" spans="1:7" s="3" customFormat="1" ht="59.25" customHeight="1" x14ac:dyDescent="0.2">
      <c r="A50" s="13">
        <v>45</v>
      </c>
      <c r="B50" s="14" t="s">
        <v>56</v>
      </c>
      <c r="C50" s="14" t="s">
        <v>57</v>
      </c>
      <c r="D50" s="14" t="s">
        <v>13</v>
      </c>
      <c r="E50" s="28">
        <v>3260</v>
      </c>
      <c r="F50" s="28"/>
      <c r="G50" s="14">
        <f t="shared" si="0"/>
        <v>0</v>
      </c>
    </row>
    <row r="51" spans="1:7" s="3" customFormat="1" ht="64.5" customHeight="1" x14ac:dyDescent="0.2">
      <c r="A51" s="13">
        <v>46</v>
      </c>
      <c r="B51" s="14" t="s">
        <v>58</v>
      </c>
      <c r="C51" s="14" t="s">
        <v>59</v>
      </c>
      <c r="D51" s="14" t="s">
        <v>7</v>
      </c>
      <c r="E51" s="28">
        <v>64</v>
      </c>
      <c r="F51" s="28"/>
      <c r="G51" s="14">
        <f t="shared" si="0"/>
        <v>0</v>
      </c>
    </row>
    <row r="52" spans="1:7" s="3" customFormat="1" ht="124.5" customHeight="1" x14ac:dyDescent="0.2">
      <c r="A52" s="13">
        <v>47</v>
      </c>
      <c r="B52" s="14" t="s">
        <v>60</v>
      </c>
      <c r="C52" s="14" t="s">
        <v>61</v>
      </c>
      <c r="D52" s="14" t="s">
        <v>7</v>
      </c>
      <c r="E52" s="28">
        <v>60</v>
      </c>
      <c r="F52" s="28"/>
      <c r="G52" s="14">
        <f t="shared" si="0"/>
        <v>0</v>
      </c>
    </row>
    <row r="53" spans="1:7" s="3" customFormat="1" ht="53.25" customHeight="1" x14ac:dyDescent="0.2">
      <c r="A53" s="13">
        <v>48</v>
      </c>
      <c r="B53" s="14" t="s">
        <v>119</v>
      </c>
      <c r="C53" s="14" t="s">
        <v>62</v>
      </c>
      <c r="D53" s="14" t="s">
        <v>13</v>
      </c>
      <c r="E53" s="28">
        <v>76</v>
      </c>
      <c r="F53" s="28"/>
      <c r="G53" s="14">
        <f t="shared" si="0"/>
        <v>0</v>
      </c>
    </row>
    <row r="54" spans="1:7" s="3" customFormat="1" ht="60" customHeight="1" x14ac:dyDescent="0.2">
      <c r="A54" s="13">
        <v>49</v>
      </c>
      <c r="B54" s="14" t="s">
        <v>118</v>
      </c>
      <c r="C54" s="14" t="s">
        <v>62</v>
      </c>
      <c r="D54" s="14" t="s">
        <v>13</v>
      </c>
      <c r="E54" s="28">
        <v>30</v>
      </c>
      <c r="F54" s="28"/>
      <c r="G54" s="14">
        <f t="shared" si="0"/>
        <v>0</v>
      </c>
    </row>
    <row r="55" spans="1:7" s="3" customFormat="1" ht="53.25" customHeight="1" x14ac:dyDescent="0.2">
      <c r="A55" s="13">
        <v>50</v>
      </c>
      <c r="B55" s="14" t="s">
        <v>117</v>
      </c>
      <c r="C55" s="14" t="s">
        <v>62</v>
      </c>
      <c r="D55" s="14" t="s">
        <v>13</v>
      </c>
      <c r="E55" s="28">
        <v>890</v>
      </c>
      <c r="F55" s="28"/>
      <c r="G55" s="14">
        <f t="shared" si="0"/>
        <v>0</v>
      </c>
    </row>
    <row r="56" spans="1:7" s="3" customFormat="1" ht="63" customHeight="1" x14ac:dyDescent="0.2">
      <c r="A56" s="13">
        <v>51</v>
      </c>
      <c r="B56" s="14" t="s">
        <v>63</v>
      </c>
      <c r="C56" s="14" t="s">
        <v>64</v>
      </c>
      <c r="D56" s="14" t="s">
        <v>13</v>
      </c>
      <c r="E56" s="28">
        <v>550</v>
      </c>
      <c r="F56" s="28"/>
      <c r="G56" s="14">
        <f t="shared" si="0"/>
        <v>0</v>
      </c>
    </row>
    <row r="57" spans="1:7" s="3" customFormat="1" ht="84.75" customHeight="1" x14ac:dyDescent="0.2">
      <c r="A57" s="13">
        <v>52</v>
      </c>
      <c r="B57" s="14" t="s">
        <v>65</v>
      </c>
      <c r="C57" s="14" t="s">
        <v>66</v>
      </c>
      <c r="D57" s="14" t="s">
        <v>13</v>
      </c>
      <c r="E57" s="28">
        <v>40</v>
      </c>
      <c r="F57" s="28"/>
      <c r="G57" s="14">
        <f t="shared" si="0"/>
        <v>0</v>
      </c>
    </row>
    <row r="58" spans="1:7" s="3" customFormat="1" ht="72.75" customHeight="1" x14ac:dyDescent="0.2">
      <c r="A58" s="13">
        <v>53</v>
      </c>
      <c r="B58" s="16" t="s">
        <v>154</v>
      </c>
      <c r="C58" s="17" t="s">
        <v>68</v>
      </c>
      <c r="D58" s="17" t="s">
        <v>13</v>
      </c>
      <c r="E58" s="28">
        <v>10</v>
      </c>
      <c r="F58" s="28"/>
      <c r="G58" s="14">
        <f t="shared" si="0"/>
        <v>0</v>
      </c>
    </row>
    <row r="59" spans="1:7" s="3" customFormat="1" ht="68.25" customHeight="1" x14ac:dyDescent="0.2">
      <c r="A59" s="13">
        <v>54</v>
      </c>
      <c r="B59" s="14" t="s">
        <v>67</v>
      </c>
      <c r="C59" s="14" t="s">
        <v>68</v>
      </c>
      <c r="D59" s="14" t="s">
        <v>13</v>
      </c>
      <c r="E59" s="28">
        <v>60</v>
      </c>
      <c r="F59" s="28"/>
      <c r="G59" s="14">
        <f t="shared" si="0"/>
        <v>0</v>
      </c>
    </row>
    <row r="60" spans="1:7" s="3" customFormat="1" ht="55.5" customHeight="1" x14ac:dyDescent="0.2">
      <c r="A60" s="13">
        <v>55</v>
      </c>
      <c r="B60" s="14" t="s">
        <v>69</v>
      </c>
      <c r="C60" s="14" t="s">
        <v>70</v>
      </c>
      <c r="D60" s="14" t="s">
        <v>7</v>
      </c>
      <c r="E60" s="28">
        <v>4</v>
      </c>
      <c r="F60" s="28"/>
      <c r="G60" s="14">
        <f t="shared" si="0"/>
        <v>0</v>
      </c>
    </row>
    <row r="61" spans="1:7" s="3" customFormat="1" ht="58.5" customHeight="1" x14ac:dyDescent="0.2">
      <c r="A61" s="13">
        <v>56</v>
      </c>
      <c r="B61" s="14" t="s">
        <v>110</v>
      </c>
      <c r="C61" s="14" t="s">
        <v>111</v>
      </c>
      <c r="D61" s="14" t="s">
        <v>7</v>
      </c>
      <c r="E61" s="28">
        <v>402</v>
      </c>
      <c r="F61" s="28"/>
      <c r="G61" s="14">
        <f t="shared" si="0"/>
        <v>0</v>
      </c>
    </row>
    <row r="62" spans="1:7" s="3" customFormat="1" ht="68.25" customHeight="1" x14ac:dyDescent="0.2">
      <c r="A62" s="13">
        <v>57</v>
      </c>
      <c r="B62" s="18" t="s">
        <v>176</v>
      </c>
      <c r="C62" s="17" t="s">
        <v>72</v>
      </c>
      <c r="D62" s="17" t="s">
        <v>7</v>
      </c>
      <c r="E62" s="28">
        <v>80</v>
      </c>
      <c r="F62" s="28"/>
      <c r="G62" s="14">
        <f t="shared" si="0"/>
        <v>0</v>
      </c>
    </row>
    <row r="63" spans="1:7" s="3" customFormat="1" ht="72" customHeight="1" x14ac:dyDescent="0.2">
      <c r="A63" s="13">
        <v>58</v>
      </c>
      <c r="B63" s="14" t="s">
        <v>71</v>
      </c>
      <c r="C63" s="14" t="s">
        <v>72</v>
      </c>
      <c r="D63" s="14" t="s">
        <v>7</v>
      </c>
      <c r="E63" s="28">
        <v>63</v>
      </c>
      <c r="F63" s="28"/>
      <c r="G63" s="14">
        <f t="shared" si="0"/>
        <v>0</v>
      </c>
    </row>
    <row r="64" spans="1:7" s="3" customFormat="1" ht="65.25" customHeight="1" x14ac:dyDescent="0.2">
      <c r="A64" s="13">
        <v>59</v>
      </c>
      <c r="B64" s="14" t="s">
        <v>73</v>
      </c>
      <c r="C64" s="14" t="s">
        <v>74</v>
      </c>
      <c r="D64" s="14" t="s">
        <v>7</v>
      </c>
      <c r="E64" s="28">
        <v>1080</v>
      </c>
      <c r="F64" s="28"/>
      <c r="G64" s="14">
        <f t="shared" si="0"/>
        <v>0</v>
      </c>
    </row>
    <row r="65" spans="1:7" s="3" customFormat="1" ht="72" customHeight="1" x14ac:dyDescent="0.2">
      <c r="A65" s="13">
        <v>60</v>
      </c>
      <c r="B65" s="14" t="s">
        <v>133</v>
      </c>
      <c r="C65" s="14" t="s">
        <v>132</v>
      </c>
      <c r="D65" s="14" t="s">
        <v>7</v>
      </c>
      <c r="E65" s="28">
        <v>208</v>
      </c>
      <c r="F65" s="28"/>
      <c r="G65" s="14">
        <f t="shared" si="0"/>
        <v>0</v>
      </c>
    </row>
    <row r="66" spans="1:7" s="3" customFormat="1" ht="67.5" customHeight="1" x14ac:dyDescent="0.2">
      <c r="A66" s="13">
        <v>61</v>
      </c>
      <c r="B66" s="14" t="s">
        <v>75</v>
      </c>
      <c r="C66" s="14" t="s">
        <v>76</v>
      </c>
      <c r="D66" s="14" t="s">
        <v>7</v>
      </c>
      <c r="E66" s="28">
        <v>77.400000000000006</v>
      </c>
      <c r="F66" s="28"/>
      <c r="G66" s="14">
        <f t="shared" si="0"/>
        <v>0</v>
      </c>
    </row>
    <row r="67" spans="1:7" s="3" customFormat="1" ht="73.5" customHeight="1" x14ac:dyDescent="0.2">
      <c r="A67" s="13">
        <v>62</v>
      </c>
      <c r="B67" s="14" t="s">
        <v>77</v>
      </c>
      <c r="C67" s="14" t="s">
        <v>78</v>
      </c>
      <c r="D67" s="14" t="s">
        <v>7</v>
      </c>
      <c r="E67" s="28">
        <v>700</v>
      </c>
      <c r="F67" s="28"/>
      <c r="G67" s="14">
        <f t="shared" si="0"/>
        <v>0</v>
      </c>
    </row>
    <row r="68" spans="1:7" s="3" customFormat="1" ht="78.75" customHeight="1" x14ac:dyDescent="0.2">
      <c r="A68" s="13">
        <v>63</v>
      </c>
      <c r="B68" s="14" t="s">
        <v>79</v>
      </c>
      <c r="C68" s="14" t="s">
        <v>80</v>
      </c>
      <c r="D68" s="14" t="s">
        <v>7</v>
      </c>
      <c r="E68" s="28">
        <v>300</v>
      </c>
      <c r="F68" s="28"/>
      <c r="G68" s="14">
        <f t="shared" si="0"/>
        <v>0</v>
      </c>
    </row>
    <row r="69" spans="1:7" s="3" customFormat="1" ht="60.75" customHeight="1" x14ac:dyDescent="0.2">
      <c r="A69" s="13">
        <v>64</v>
      </c>
      <c r="B69" s="14" t="s">
        <v>135</v>
      </c>
      <c r="C69" s="14" t="s">
        <v>134</v>
      </c>
      <c r="D69" s="14" t="s">
        <v>7</v>
      </c>
      <c r="E69" s="28">
        <v>15</v>
      </c>
      <c r="F69" s="28"/>
      <c r="G69" s="14">
        <f t="shared" si="0"/>
        <v>0</v>
      </c>
    </row>
    <row r="70" spans="1:7" s="3" customFormat="1" ht="68.25" customHeight="1" x14ac:dyDescent="0.2">
      <c r="A70" s="13">
        <v>65</v>
      </c>
      <c r="B70" s="14" t="s">
        <v>136</v>
      </c>
      <c r="C70" s="14" t="s">
        <v>81</v>
      </c>
      <c r="D70" s="14" t="s">
        <v>7</v>
      </c>
      <c r="E70" s="28">
        <v>890</v>
      </c>
      <c r="F70" s="28"/>
      <c r="G70" s="14">
        <f t="shared" si="0"/>
        <v>0</v>
      </c>
    </row>
    <row r="71" spans="1:7" s="3" customFormat="1" ht="73.5" customHeight="1" x14ac:dyDescent="0.2">
      <c r="A71" s="13">
        <v>66</v>
      </c>
      <c r="B71" s="14" t="s">
        <v>82</v>
      </c>
      <c r="C71" s="14" t="s">
        <v>83</v>
      </c>
      <c r="D71" s="14" t="s">
        <v>7</v>
      </c>
      <c r="E71" s="28">
        <v>421.6</v>
      </c>
      <c r="F71" s="28"/>
      <c r="G71" s="14">
        <f t="shared" ref="G71:G134" si="1">E71*F71</f>
        <v>0</v>
      </c>
    </row>
    <row r="72" spans="1:7" s="3" customFormat="1" ht="74.25" customHeight="1" x14ac:dyDescent="0.2">
      <c r="A72" s="13">
        <v>67</v>
      </c>
      <c r="B72" s="14" t="s">
        <v>84</v>
      </c>
      <c r="C72" s="14" t="s">
        <v>85</v>
      </c>
      <c r="D72" s="14" t="s">
        <v>7</v>
      </c>
      <c r="E72" s="28">
        <v>592</v>
      </c>
      <c r="F72" s="28"/>
      <c r="G72" s="14">
        <f t="shared" si="1"/>
        <v>0</v>
      </c>
    </row>
    <row r="73" spans="1:7" s="3" customFormat="1" ht="53.25" customHeight="1" x14ac:dyDescent="0.2">
      <c r="A73" s="13">
        <v>68</v>
      </c>
      <c r="B73" s="14" t="s">
        <v>177</v>
      </c>
      <c r="C73" s="14" t="s">
        <v>86</v>
      </c>
      <c r="D73" s="14" t="s">
        <v>7</v>
      </c>
      <c r="E73" s="28">
        <v>8.6</v>
      </c>
      <c r="F73" s="28"/>
      <c r="G73" s="14">
        <f t="shared" si="1"/>
        <v>0</v>
      </c>
    </row>
    <row r="74" spans="1:7" s="3" customFormat="1" ht="61.5" customHeight="1" x14ac:dyDescent="0.2">
      <c r="A74" s="13">
        <v>69</v>
      </c>
      <c r="B74" s="17" t="s">
        <v>155</v>
      </c>
      <c r="C74" s="17" t="s">
        <v>88</v>
      </c>
      <c r="D74" s="17" t="s">
        <v>7</v>
      </c>
      <c r="E74" s="28">
        <v>60</v>
      </c>
      <c r="F74" s="28"/>
      <c r="G74" s="14">
        <f t="shared" si="1"/>
        <v>0</v>
      </c>
    </row>
    <row r="75" spans="1:7" s="3" customFormat="1" ht="68.25" customHeight="1" x14ac:dyDescent="0.2">
      <c r="A75" s="13">
        <v>70</v>
      </c>
      <c r="B75" s="14" t="s">
        <v>87</v>
      </c>
      <c r="C75" s="14" t="s">
        <v>88</v>
      </c>
      <c r="D75" s="14" t="s">
        <v>7</v>
      </c>
      <c r="E75" s="28">
        <v>607</v>
      </c>
      <c r="F75" s="28"/>
      <c r="G75" s="14">
        <f t="shared" si="1"/>
        <v>0</v>
      </c>
    </row>
    <row r="76" spans="1:7" s="3" customFormat="1" ht="78.75" customHeight="1" x14ac:dyDescent="0.2">
      <c r="A76" s="13">
        <v>71</v>
      </c>
      <c r="B76" s="13" t="s">
        <v>200</v>
      </c>
      <c r="C76" s="13" t="s">
        <v>219</v>
      </c>
      <c r="D76" s="13" t="s">
        <v>7</v>
      </c>
      <c r="E76" s="28">
        <v>70</v>
      </c>
      <c r="F76" s="28"/>
      <c r="G76" s="14">
        <f t="shared" si="1"/>
        <v>0</v>
      </c>
    </row>
    <row r="77" spans="1:7" s="3" customFormat="1" ht="71.25" customHeight="1" x14ac:dyDescent="0.2">
      <c r="A77" s="13">
        <v>72</v>
      </c>
      <c r="B77" s="14" t="s">
        <v>89</v>
      </c>
      <c r="C77" s="14" t="s">
        <v>209</v>
      </c>
      <c r="D77" s="14" t="s">
        <v>7</v>
      </c>
      <c r="E77" s="28">
        <v>250</v>
      </c>
      <c r="F77" s="28"/>
      <c r="G77" s="14">
        <f t="shared" si="1"/>
        <v>0</v>
      </c>
    </row>
    <row r="78" spans="1:7" s="3" customFormat="1" ht="71.25" customHeight="1" x14ac:dyDescent="0.2">
      <c r="A78" s="13">
        <v>73</v>
      </c>
      <c r="B78" s="14" t="s">
        <v>141</v>
      </c>
      <c r="C78" s="14" t="s">
        <v>142</v>
      </c>
      <c r="D78" s="14" t="s">
        <v>7</v>
      </c>
      <c r="E78" s="28">
        <v>7</v>
      </c>
      <c r="F78" s="28"/>
      <c r="G78" s="14">
        <f t="shared" si="1"/>
        <v>0</v>
      </c>
    </row>
    <row r="79" spans="1:7" s="3" customFormat="1" ht="51" customHeight="1" x14ac:dyDescent="0.2">
      <c r="A79" s="13">
        <v>74</v>
      </c>
      <c r="B79" s="14" t="s">
        <v>90</v>
      </c>
      <c r="C79" s="14" t="s">
        <v>129</v>
      </c>
      <c r="D79" s="14" t="s">
        <v>7</v>
      </c>
      <c r="E79" s="28">
        <v>224.5</v>
      </c>
      <c r="F79" s="28"/>
      <c r="G79" s="14">
        <f t="shared" si="1"/>
        <v>0</v>
      </c>
    </row>
    <row r="80" spans="1:7" s="3" customFormat="1" ht="51" customHeight="1" x14ac:dyDescent="0.2">
      <c r="A80" s="13">
        <v>75</v>
      </c>
      <c r="B80" s="14" t="s">
        <v>143</v>
      </c>
      <c r="C80" s="14" t="s">
        <v>144</v>
      </c>
      <c r="D80" s="14" t="s">
        <v>7</v>
      </c>
      <c r="E80" s="28">
        <v>30</v>
      </c>
      <c r="F80" s="28"/>
      <c r="G80" s="14">
        <f t="shared" si="1"/>
        <v>0</v>
      </c>
    </row>
    <row r="81" spans="1:7" s="3" customFormat="1" ht="84.75" customHeight="1" x14ac:dyDescent="0.2">
      <c r="A81" s="13">
        <v>76</v>
      </c>
      <c r="B81" s="19" t="s">
        <v>91</v>
      </c>
      <c r="C81" s="19" t="s">
        <v>92</v>
      </c>
      <c r="D81" s="19" t="s">
        <v>7</v>
      </c>
      <c r="E81" s="28">
        <v>100</v>
      </c>
      <c r="F81" s="28"/>
      <c r="G81" s="14">
        <f t="shared" si="1"/>
        <v>0</v>
      </c>
    </row>
    <row r="82" spans="1:7" s="3" customFormat="1" ht="92.25" customHeight="1" x14ac:dyDescent="0.2">
      <c r="A82" s="13">
        <v>77</v>
      </c>
      <c r="B82" s="14" t="s">
        <v>93</v>
      </c>
      <c r="C82" s="14" t="s">
        <v>94</v>
      </c>
      <c r="D82" s="14" t="s">
        <v>7</v>
      </c>
      <c r="E82" s="28">
        <v>710</v>
      </c>
      <c r="F82" s="28"/>
      <c r="G82" s="14">
        <f t="shared" si="1"/>
        <v>0</v>
      </c>
    </row>
    <row r="83" spans="1:7" s="3" customFormat="1" ht="92.25" customHeight="1" x14ac:dyDescent="0.2">
      <c r="A83" s="13">
        <v>78</v>
      </c>
      <c r="B83" s="14" t="s">
        <v>145</v>
      </c>
      <c r="C83" s="14" t="s">
        <v>94</v>
      </c>
      <c r="D83" s="14" t="s">
        <v>7</v>
      </c>
      <c r="E83" s="28">
        <v>50</v>
      </c>
      <c r="F83" s="28"/>
      <c r="G83" s="14">
        <f t="shared" si="1"/>
        <v>0</v>
      </c>
    </row>
    <row r="84" spans="1:7" s="3" customFormat="1" ht="73.5" customHeight="1" x14ac:dyDescent="0.2">
      <c r="A84" s="13">
        <v>79</v>
      </c>
      <c r="B84" s="14" t="s">
        <v>95</v>
      </c>
      <c r="C84" s="14" t="s">
        <v>96</v>
      </c>
      <c r="D84" s="14" t="s">
        <v>7</v>
      </c>
      <c r="E84" s="28">
        <v>300</v>
      </c>
      <c r="F84" s="28"/>
      <c r="G84" s="14">
        <f t="shared" si="1"/>
        <v>0</v>
      </c>
    </row>
    <row r="85" spans="1:7" s="3" customFormat="1" ht="73.5" customHeight="1" x14ac:dyDescent="0.2">
      <c r="A85" s="13">
        <v>80</v>
      </c>
      <c r="B85" s="17" t="s">
        <v>112</v>
      </c>
      <c r="C85" s="17" t="s">
        <v>106</v>
      </c>
      <c r="D85" s="17" t="s">
        <v>7</v>
      </c>
      <c r="E85" s="28">
        <v>20</v>
      </c>
      <c r="F85" s="28"/>
      <c r="G85" s="14">
        <f t="shared" si="1"/>
        <v>0</v>
      </c>
    </row>
    <row r="86" spans="1:7" s="3" customFormat="1" ht="73.5" customHeight="1" x14ac:dyDescent="0.2">
      <c r="A86" s="13">
        <v>81</v>
      </c>
      <c r="B86" s="17" t="s">
        <v>140</v>
      </c>
      <c r="C86" s="17" t="s">
        <v>139</v>
      </c>
      <c r="D86" s="17" t="s">
        <v>7</v>
      </c>
      <c r="E86" s="28">
        <v>20</v>
      </c>
      <c r="F86" s="28"/>
      <c r="G86" s="14">
        <f t="shared" si="1"/>
        <v>0</v>
      </c>
    </row>
    <row r="87" spans="1:7" s="3" customFormat="1" ht="57" customHeight="1" x14ac:dyDescent="0.2">
      <c r="A87" s="13">
        <v>82</v>
      </c>
      <c r="B87" s="14" t="s">
        <v>97</v>
      </c>
      <c r="C87" s="14" t="s">
        <v>130</v>
      </c>
      <c r="D87" s="14" t="s">
        <v>5</v>
      </c>
      <c r="E87" s="28">
        <v>700</v>
      </c>
      <c r="F87" s="28"/>
      <c r="G87" s="14">
        <f t="shared" si="1"/>
        <v>0</v>
      </c>
    </row>
    <row r="88" spans="1:7" s="3" customFormat="1" ht="96.6" customHeight="1" x14ac:dyDescent="0.2">
      <c r="A88" s="13">
        <v>83</v>
      </c>
      <c r="B88" s="14" t="s">
        <v>98</v>
      </c>
      <c r="C88" s="14" t="s">
        <v>99</v>
      </c>
      <c r="D88" s="14" t="s">
        <v>7</v>
      </c>
      <c r="E88" s="28">
        <v>13</v>
      </c>
      <c r="F88" s="28"/>
      <c r="G88" s="14">
        <f t="shared" si="1"/>
        <v>0</v>
      </c>
    </row>
    <row r="89" spans="1:7" s="3" customFormat="1" ht="47.25" customHeight="1" x14ac:dyDescent="0.2">
      <c r="A89" s="13">
        <v>84</v>
      </c>
      <c r="B89" s="13" t="s">
        <v>201</v>
      </c>
      <c r="C89" s="13" t="s">
        <v>202</v>
      </c>
      <c r="D89" s="13" t="s">
        <v>7</v>
      </c>
      <c r="E89" s="28">
        <v>40</v>
      </c>
      <c r="F89" s="28"/>
      <c r="G89" s="14">
        <f t="shared" si="1"/>
        <v>0</v>
      </c>
    </row>
    <row r="90" spans="1:7" s="3" customFormat="1" ht="47.25" customHeight="1" x14ac:dyDescent="0.2">
      <c r="A90" s="13">
        <v>85</v>
      </c>
      <c r="B90" s="14" t="s">
        <v>100</v>
      </c>
      <c r="C90" s="14" t="s">
        <v>104</v>
      </c>
      <c r="D90" s="14" t="s">
        <v>13</v>
      </c>
      <c r="E90" s="28">
        <v>1.8</v>
      </c>
      <c r="F90" s="28"/>
      <c r="G90" s="14">
        <f t="shared" si="1"/>
        <v>0</v>
      </c>
    </row>
    <row r="91" spans="1:7" s="3" customFormat="1" ht="42" customHeight="1" x14ac:dyDescent="0.2">
      <c r="A91" s="13">
        <v>86</v>
      </c>
      <c r="B91" s="14" t="s">
        <v>101</v>
      </c>
      <c r="C91" s="14" t="s">
        <v>220</v>
      </c>
      <c r="D91" s="14" t="s">
        <v>7</v>
      </c>
      <c r="E91" s="28">
        <v>0.5</v>
      </c>
      <c r="F91" s="28"/>
      <c r="G91" s="14">
        <f t="shared" si="1"/>
        <v>0</v>
      </c>
    </row>
    <row r="92" spans="1:7" s="3" customFormat="1" ht="77.25" customHeight="1" x14ac:dyDescent="0.2">
      <c r="A92" s="13">
        <v>87</v>
      </c>
      <c r="B92" s="14" t="s">
        <v>102</v>
      </c>
      <c r="C92" s="14" t="s">
        <v>103</v>
      </c>
      <c r="D92" s="14" t="s">
        <v>7</v>
      </c>
      <c r="E92" s="28">
        <v>18</v>
      </c>
      <c r="F92" s="28"/>
      <c r="G92" s="14">
        <f t="shared" si="1"/>
        <v>0</v>
      </c>
    </row>
    <row r="93" spans="1:7" s="3" customFormat="1" ht="96" customHeight="1" x14ac:dyDescent="0.2">
      <c r="A93" s="13">
        <v>88</v>
      </c>
      <c r="B93" s="14" t="s">
        <v>188</v>
      </c>
      <c r="C93" s="14" t="s">
        <v>137</v>
      </c>
      <c r="D93" s="14" t="s">
        <v>7</v>
      </c>
      <c r="E93" s="28">
        <v>70</v>
      </c>
      <c r="F93" s="28"/>
      <c r="G93" s="14">
        <f t="shared" si="1"/>
        <v>0</v>
      </c>
    </row>
    <row r="94" spans="1:7" s="3" customFormat="1" ht="105" customHeight="1" x14ac:dyDescent="0.2">
      <c r="A94" s="13">
        <v>89</v>
      </c>
      <c r="B94" s="14" t="s">
        <v>189</v>
      </c>
      <c r="C94" s="14" t="s">
        <v>153</v>
      </c>
      <c r="D94" s="14" t="s">
        <v>7</v>
      </c>
      <c r="E94" s="28">
        <v>45</v>
      </c>
      <c r="F94" s="28"/>
      <c r="G94" s="14">
        <f t="shared" si="1"/>
        <v>0</v>
      </c>
    </row>
    <row r="95" spans="1:7" s="3" customFormat="1" ht="66.75" customHeight="1" x14ac:dyDescent="0.2">
      <c r="A95" s="13">
        <v>90</v>
      </c>
      <c r="B95" s="14" t="s">
        <v>105</v>
      </c>
      <c r="C95" s="14" t="s">
        <v>221</v>
      </c>
      <c r="D95" s="14" t="s">
        <v>7</v>
      </c>
      <c r="E95" s="28">
        <v>295</v>
      </c>
      <c r="F95" s="28"/>
      <c r="G95" s="14">
        <f t="shared" si="1"/>
        <v>0</v>
      </c>
    </row>
    <row r="96" spans="1:7" s="3" customFormat="1" ht="66.75" customHeight="1" x14ac:dyDescent="0.2">
      <c r="A96" s="13">
        <v>91</v>
      </c>
      <c r="B96" s="14" t="s">
        <v>138</v>
      </c>
      <c r="C96" s="14" t="s">
        <v>139</v>
      </c>
      <c r="D96" s="14" t="s">
        <v>7</v>
      </c>
      <c r="E96" s="28">
        <v>0</v>
      </c>
      <c r="F96" s="28"/>
      <c r="G96" s="14">
        <f t="shared" si="1"/>
        <v>0</v>
      </c>
    </row>
    <row r="97" spans="1:7" s="3" customFormat="1" ht="57.75" customHeight="1" x14ac:dyDescent="0.2">
      <c r="A97" s="13">
        <v>92</v>
      </c>
      <c r="B97" s="14" t="s">
        <v>107</v>
      </c>
      <c r="C97" s="14" t="s">
        <v>131</v>
      </c>
      <c r="D97" s="14" t="s">
        <v>7</v>
      </c>
      <c r="E97" s="28">
        <v>0</v>
      </c>
      <c r="F97" s="28"/>
      <c r="G97" s="14">
        <f t="shared" si="1"/>
        <v>0</v>
      </c>
    </row>
    <row r="98" spans="1:7" s="3" customFormat="1" ht="42" customHeight="1" x14ac:dyDescent="0.2">
      <c r="A98" s="13">
        <v>93</v>
      </c>
      <c r="B98" s="14" t="s">
        <v>120</v>
      </c>
      <c r="C98" s="14" t="s">
        <v>222</v>
      </c>
      <c r="D98" s="14" t="s">
        <v>13</v>
      </c>
      <c r="E98" s="28">
        <v>810</v>
      </c>
      <c r="F98" s="28"/>
      <c r="G98" s="14">
        <f t="shared" si="1"/>
        <v>0</v>
      </c>
    </row>
    <row r="99" spans="1:7" s="3" customFormat="1" ht="45" customHeight="1" x14ac:dyDescent="0.2">
      <c r="A99" s="13">
        <v>94</v>
      </c>
      <c r="B99" s="14" t="s">
        <v>121</v>
      </c>
      <c r="C99" s="14" t="s">
        <v>122</v>
      </c>
      <c r="D99" s="14" t="s">
        <v>13</v>
      </c>
      <c r="E99" s="28">
        <v>1457</v>
      </c>
      <c r="F99" s="28"/>
      <c r="G99" s="14">
        <f t="shared" si="1"/>
        <v>0</v>
      </c>
    </row>
    <row r="100" spans="1:7" s="3" customFormat="1" ht="46.5" customHeight="1" x14ac:dyDescent="0.2">
      <c r="A100" s="13">
        <v>95</v>
      </c>
      <c r="B100" s="14" t="s">
        <v>123</v>
      </c>
      <c r="C100" s="14" t="s">
        <v>124</v>
      </c>
      <c r="D100" s="14" t="s">
        <v>13</v>
      </c>
      <c r="E100" s="28">
        <v>552</v>
      </c>
      <c r="F100" s="28"/>
      <c r="G100" s="14">
        <f t="shared" si="1"/>
        <v>0</v>
      </c>
    </row>
    <row r="101" spans="1:7" s="3" customFormat="1" ht="52.5" customHeight="1" x14ac:dyDescent="0.2">
      <c r="A101" s="13">
        <v>96</v>
      </c>
      <c r="B101" s="14" t="s">
        <v>146</v>
      </c>
      <c r="C101" s="14" t="s">
        <v>147</v>
      </c>
      <c r="D101" s="14" t="s">
        <v>7</v>
      </c>
      <c r="E101" s="28">
        <v>12.5</v>
      </c>
      <c r="F101" s="28"/>
      <c r="G101" s="14">
        <f t="shared" si="1"/>
        <v>0</v>
      </c>
    </row>
    <row r="102" spans="1:7" s="3" customFormat="1" ht="96" customHeight="1" x14ac:dyDescent="0.2">
      <c r="A102" s="13">
        <v>97</v>
      </c>
      <c r="B102" s="20" t="s">
        <v>148</v>
      </c>
      <c r="C102" s="20" t="s">
        <v>223</v>
      </c>
      <c r="D102" s="20" t="s">
        <v>149</v>
      </c>
      <c r="E102" s="28">
        <v>5680</v>
      </c>
      <c r="F102" s="28"/>
      <c r="G102" s="14">
        <f t="shared" si="1"/>
        <v>0</v>
      </c>
    </row>
    <row r="103" spans="1:7" s="3" customFormat="1" ht="52.5" customHeight="1" x14ac:dyDescent="0.2">
      <c r="A103" s="13">
        <v>98</v>
      </c>
      <c r="B103" s="15" t="s">
        <v>156</v>
      </c>
      <c r="C103" s="7" t="s">
        <v>224</v>
      </c>
      <c r="D103" s="15" t="s">
        <v>13</v>
      </c>
      <c r="E103" s="28">
        <v>500</v>
      </c>
      <c r="F103" s="28"/>
      <c r="G103" s="14">
        <f t="shared" si="1"/>
        <v>0</v>
      </c>
    </row>
    <row r="104" spans="1:7" s="3" customFormat="1" ht="55.5" customHeight="1" x14ac:dyDescent="0.2">
      <c r="A104" s="13">
        <v>99</v>
      </c>
      <c r="B104" s="15" t="s">
        <v>157</v>
      </c>
      <c r="C104" s="7" t="s">
        <v>225</v>
      </c>
      <c r="D104" s="15" t="s">
        <v>13</v>
      </c>
      <c r="E104" s="28">
        <v>500</v>
      </c>
      <c r="F104" s="28"/>
      <c r="G104" s="14">
        <f t="shared" si="1"/>
        <v>0</v>
      </c>
    </row>
    <row r="105" spans="1:7" s="3" customFormat="1" ht="55.5" customHeight="1" x14ac:dyDescent="0.2">
      <c r="A105" s="13">
        <v>100</v>
      </c>
      <c r="B105" s="15" t="s">
        <v>158</v>
      </c>
      <c r="C105" s="7" t="s">
        <v>226</v>
      </c>
      <c r="D105" s="15" t="s">
        <v>13</v>
      </c>
      <c r="E105" s="28">
        <v>600</v>
      </c>
      <c r="F105" s="28"/>
      <c r="G105" s="14">
        <f t="shared" si="1"/>
        <v>0</v>
      </c>
    </row>
    <row r="106" spans="1:7" s="3" customFormat="1" ht="39" customHeight="1" x14ac:dyDescent="0.2">
      <c r="A106" s="13">
        <v>101</v>
      </c>
      <c r="B106" s="7" t="s">
        <v>148</v>
      </c>
      <c r="C106" s="13" t="s">
        <v>124</v>
      </c>
      <c r="D106" s="13" t="s">
        <v>13</v>
      </c>
      <c r="E106" s="28">
        <v>300</v>
      </c>
      <c r="F106" s="28"/>
      <c r="G106" s="14">
        <f t="shared" si="1"/>
        <v>0</v>
      </c>
    </row>
    <row r="107" spans="1:7" s="3" customFormat="1" ht="30.75" customHeight="1" x14ac:dyDescent="0.2">
      <c r="A107" s="13">
        <v>102</v>
      </c>
      <c r="B107" s="15" t="s">
        <v>159</v>
      </c>
      <c r="C107" s="15" t="s">
        <v>237</v>
      </c>
      <c r="D107" s="15" t="s">
        <v>7</v>
      </c>
      <c r="E107" s="28">
        <v>100</v>
      </c>
      <c r="F107" s="28"/>
      <c r="G107" s="14">
        <f t="shared" si="1"/>
        <v>0</v>
      </c>
    </row>
    <row r="108" spans="1:7" s="3" customFormat="1" ht="42.75" customHeight="1" x14ac:dyDescent="0.2">
      <c r="A108" s="13">
        <v>103</v>
      </c>
      <c r="B108" s="15" t="s">
        <v>160</v>
      </c>
      <c r="C108" s="15" t="s">
        <v>243</v>
      </c>
      <c r="D108" s="15" t="s">
        <v>7</v>
      </c>
      <c r="E108" s="28">
        <v>20</v>
      </c>
      <c r="F108" s="28"/>
      <c r="G108" s="14">
        <f t="shared" si="1"/>
        <v>0</v>
      </c>
    </row>
    <row r="109" spans="1:7" s="3" customFormat="1" ht="42.75" customHeight="1" x14ac:dyDescent="0.2">
      <c r="A109" s="13">
        <v>104</v>
      </c>
      <c r="B109" s="15" t="s">
        <v>161</v>
      </c>
      <c r="C109" s="15" t="s">
        <v>243</v>
      </c>
      <c r="D109" s="15" t="s">
        <v>7</v>
      </c>
      <c r="E109" s="28">
        <v>20</v>
      </c>
      <c r="F109" s="28"/>
      <c r="G109" s="14">
        <f t="shared" si="1"/>
        <v>0</v>
      </c>
    </row>
    <row r="110" spans="1:7" s="3" customFormat="1" ht="77.25" customHeight="1" x14ac:dyDescent="0.2">
      <c r="A110" s="13">
        <v>105</v>
      </c>
      <c r="B110" s="15" t="s">
        <v>162</v>
      </c>
      <c r="C110" s="7" t="s">
        <v>242</v>
      </c>
      <c r="D110" s="15" t="s">
        <v>7</v>
      </c>
      <c r="E110" s="28">
        <v>9</v>
      </c>
      <c r="F110" s="28"/>
      <c r="G110" s="14">
        <f t="shared" si="1"/>
        <v>0</v>
      </c>
    </row>
    <row r="111" spans="1:7" s="3" customFormat="1" ht="26.25" customHeight="1" x14ac:dyDescent="0.2">
      <c r="A111" s="13">
        <v>106</v>
      </c>
      <c r="B111" s="15" t="s">
        <v>163</v>
      </c>
      <c r="C111" s="15" t="s">
        <v>185</v>
      </c>
      <c r="D111" s="15" t="s">
        <v>7</v>
      </c>
      <c r="E111" s="28">
        <v>10</v>
      </c>
      <c r="F111" s="28"/>
      <c r="G111" s="14">
        <f t="shared" si="1"/>
        <v>0</v>
      </c>
    </row>
    <row r="112" spans="1:7" s="3" customFormat="1" ht="26.25" customHeight="1" x14ac:dyDescent="0.2">
      <c r="A112" s="13">
        <v>107</v>
      </c>
      <c r="B112" s="15" t="s">
        <v>164</v>
      </c>
      <c r="C112" s="15" t="s">
        <v>185</v>
      </c>
      <c r="D112" s="15" t="s">
        <v>7</v>
      </c>
      <c r="E112" s="28">
        <v>10</v>
      </c>
      <c r="F112" s="28"/>
      <c r="G112" s="14">
        <f t="shared" si="1"/>
        <v>0</v>
      </c>
    </row>
    <row r="113" spans="1:7" s="3" customFormat="1" ht="26.25" customHeight="1" x14ac:dyDescent="0.2">
      <c r="A113" s="13">
        <v>108</v>
      </c>
      <c r="B113" s="15" t="s">
        <v>165</v>
      </c>
      <c r="C113" s="15" t="s">
        <v>185</v>
      </c>
      <c r="D113" s="15" t="s">
        <v>7</v>
      </c>
      <c r="E113" s="28">
        <v>5</v>
      </c>
      <c r="F113" s="28"/>
      <c r="G113" s="14">
        <f t="shared" si="1"/>
        <v>0</v>
      </c>
    </row>
    <row r="114" spans="1:7" s="3" customFormat="1" ht="26.25" customHeight="1" x14ac:dyDescent="0.2">
      <c r="A114" s="13">
        <v>109</v>
      </c>
      <c r="B114" s="15" t="s">
        <v>166</v>
      </c>
      <c r="C114" s="15" t="s">
        <v>240</v>
      </c>
      <c r="D114" s="15" t="s">
        <v>7</v>
      </c>
      <c r="E114" s="28">
        <v>40</v>
      </c>
      <c r="F114" s="28"/>
      <c r="G114" s="14">
        <f t="shared" si="1"/>
        <v>0</v>
      </c>
    </row>
    <row r="115" spans="1:7" s="3" customFormat="1" ht="26.25" customHeight="1" x14ac:dyDescent="0.2">
      <c r="A115" s="13">
        <v>110</v>
      </c>
      <c r="B115" s="15" t="s">
        <v>167</v>
      </c>
      <c r="C115" s="15" t="s">
        <v>240</v>
      </c>
      <c r="D115" s="15" t="s">
        <v>7</v>
      </c>
      <c r="E115" s="28">
        <v>40</v>
      </c>
      <c r="F115" s="28"/>
      <c r="G115" s="14">
        <f t="shared" si="1"/>
        <v>0</v>
      </c>
    </row>
    <row r="116" spans="1:7" s="3" customFormat="1" ht="26.25" customHeight="1" x14ac:dyDescent="0.2">
      <c r="A116" s="13">
        <v>111</v>
      </c>
      <c r="B116" s="8" t="s">
        <v>238</v>
      </c>
      <c r="C116" s="15" t="s">
        <v>241</v>
      </c>
      <c r="D116" s="15" t="s">
        <v>7</v>
      </c>
      <c r="E116" s="28">
        <v>1</v>
      </c>
      <c r="F116" s="28"/>
      <c r="G116" s="14">
        <f t="shared" si="1"/>
        <v>0</v>
      </c>
    </row>
    <row r="117" spans="1:7" s="3" customFormat="1" ht="26.25" customHeight="1" x14ac:dyDescent="0.2">
      <c r="A117" s="13">
        <v>112</v>
      </c>
      <c r="B117" s="15" t="s">
        <v>169</v>
      </c>
      <c r="C117" s="15" t="s">
        <v>185</v>
      </c>
      <c r="D117" s="15" t="s">
        <v>7</v>
      </c>
      <c r="E117" s="28">
        <v>10</v>
      </c>
      <c r="F117" s="28"/>
      <c r="G117" s="14">
        <f t="shared" si="1"/>
        <v>0</v>
      </c>
    </row>
    <row r="118" spans="1:7" s="3" customFormat="1" ht="46.5" customHeight="1" x14ac:dyDescent="0.2">
      <c r="A118" s="13">
        <v>113</v>
      </c>
      <c r="B118" s="15" t="s">
        <v>170</v>
      </c>
      <c r="C118" s="15" t="s">
        <v>178</v>
      </c>
      <c r="D118" s="15" t="s">
        <v>7</v>
      </c>
      <c r="E118" s="28">
        <v>12</v>
      </c>
      <c r="F118" s="28"/>
      <c r="G118" s="14">
        <f t="shared" si="1"/>
        <v>0</v>
      </c>
    </row>
    <row r="119" spans="1:7" s="3" customFormat="1" ht="41.25" customHeight="1" x14ac:dyDescent="0.2">
      <c r="A119" s="13">
        <v>114</v>
      </c>
      <c r="B119" s="15" t="s">
        <v>171</v>
      </c>
      <c r="C119" s="15" t="s">
        <v>178</v>
      </c>
      <c r="D119" s="15" t="s">
        <v>7</v>
      </c>
      <c r="E119" s="28">
        <v>12</v>
      </c>
      <c r="F119" s="28"/>
      <c r="G119" s="14">
        <f t="shared" si="1"/>
        <v>0</v>
      </c>
    </row>
    <row r="120" spans="1:7" s="3" customFormat="1" ht="54" customHeight="1" x14ac:dyDescent="0.2">
      <c r="A120" s="13">
        <v>115</v>
      </c>
      <c r="B120" s="15" t="s">
        <v>179</v>
      </c>
      <c r="C120" s="17" t="s">
        <v>180</v>
      </c>
      <c r="D120" s="15" t="s">
        <v>13</v>
      </c>
      <c r="E120" s="28">
        <v>100</v>
      </c>
      <c r="F120" s="28"/>
      <c r="G120" s="14">
        <f t="shared" si="1"/>
        <v>0</v>
      </c>
    </row>
    <row r="121" spans="1:7" s="3" customFormat="1" ht="26.25" customHeight="1" x14ac:dyDescent="0.2">
      <c r="A121" s="13">
        <v>116</v>
      </c>
      <c r="B121" s="15" t="s">
        <v>172</v>
      </c>
      <c r="C121" s="15" t="s">
        <v>185</v>
      </c>
      <c r="D121" s="15" t="s">
        <v>7</v>
      </c>
      <c r="E121" s="28">
        <v>5</v>
      </c>
      <c r="F121" s="28"/>
      <c r="G121" s="14">
        <f t="shared" si="1"/>
        <v>0</v>
      </c>
    </row>
    <row r="122" spans="1:7" s="3" customFormat="1" ht="26.25" customHeight="1" x14ac:dyDescent="0.2">
      <c r="A122" s="13">
        <v>117</v>
      </c>
      <c r="B122" s="15" t="s">
        <v>182</v>
      </c>
      <c r="C122" s="15" t="s">
        <v>185</v>
      </c>
      <c r="D122" s="15" t="s">
        <v>7</v>
      </c>
      <c r="E122" s="28">
        <v>10</v>
      </c>
      <c r="F122" s="28"/>
      <c r="G122" s="14">
        <f t="shared" si="1"/>
        <v>0</v>
      </c>
    </row>
    <row r="123" spans="1:7" s="3" customFormat="1" ht="26.25" customHeight="1" x14ac:dyDescent="0.2">
      <c r="A123" s="13">
        <v>118</v>
      </c>
      <c r="B123" s="15" t="s">
        <v>181</v>
      </c>
      <c r="C123" s="15" t="s">
        <v>185</v>
      </c>
      <c r="D123" s="15" t="s">
        <v>7</v>
      </c>
      <c r="E123" s="28">
        <v>135</v>
      </c>
      <c r="F123" s="28"/>
      <c r="G123" s="14">
        <f t="shared" si="1"/>
        <v>0</v>
      </c>
    </row>
    <row r="124" spans="1:7" s="3" customFormat="1" ht="26.25" customHeight="1" x14ac:dyDescent="0.2">
      <c r="A124" s="13">
        <v>119</v>
      </c>
      <c r="B124" s="15" t="s">
        <v>173</v>
      </c>
      <c r="C124" s="15" t="s">
        <v>185</v>
      </c>
      <c r="D124" s="15" t="s">
        <v>7</v>
      </c>
      <c r="E124" s="28">
        <v>210</v>
      </c>
      <c r="F124" s="28"/>
      <c r="G124" s="14">
        <f t="shared" si="1"/>
        <v>0</v>
      </c>
    </row>
    <row r="125" spans="1:7" s="3" customFormat="1" ht="26.25" customHeight="1" x14ac:dyDescent="0.2">
      <c r="A125" s="13">
        <v>120</v>
      </c>
      <c r="B125" s="15" t="s">
        <v>174</v>
      </c>
      <c r="C125" s="15" t="s">
        <v>239</v>
      </c>
      <c r="D125" s="15" t="s">
        <v>7</v>
      </c>
      <c r="E125" s="28">
        <v>70</v>
      </c>
      <c r="F125" s="28"/>
      <c r="G125" s="14">
        <f t="shared" si="1"/>
        <v>0</v>
      </c>
    </row>
    <row r="126" spans="1:7" s="3" customFormat="1" ht="26.25" customHeight="1" x14ac:dyDescent="0.2">
      <c r="A126" s="13">
        <v>121</v>
      </c>
      <c r="B126" s="15" t="s">
        <v>175</v>
      </c>
      <c r="C126" s="15" t="s">
        <v>239</v>
      </c>
      <c r="D126" s="15" t="s">
        <v>7</v>
      </c>
      <c r="E126" s="28">
        <v>15</v>
      </c>
      <c r="F126" s="28"/>
      <c r="G126" s="14">
        <f t="shared" si="1"/>
        <v>0</v>
      </c>
    </row>
    <row r="127" spans="1:7" s="3" customFormat="1" ht="49.5" customHeight="1" x14ac:dyDescent="0.2">
      <c r="A127" s="13">
        <v>122</v>
      </c>
      <c r="B127" s="15" t="s">
        <v>168</v>
      </c>
      <c r="C127" s="15" t="s">
        <v>190</v>
      </c>
      <c r="D127" s="15" t="s">
        <v>7</v>
      </c>
      <c r="E127" s="28">
        <v>3</v>
      </c>
      <c r="F127" s="28"/>
      <c r="G127" s="14">
        <f t="shared" si="1"/>
        <v>0</v>
      </c>
    </row>
    <row r="128" spans="1:7" s="3" customFormat="1" ht="52.5" customHeight="1" x14ac:dyDescent="0.2">
      <c r="A128" s="13">
        <v>123</v>
      </c>
      <c r="B128" s="7" t="s">
        <v>203</v>
      </c>
      <c r="C128" s="7" t="s">
        <v>227</v>
      </c>
      <c r="D128" s="7" t="s">
        <v>7</v>
      </c>
      <c r="E128" s="28">
        <v>60</v>
      </c>
      <c r="F128" s="28"/>
      <c r="G128" s="14">
        <f t="shared" si="1"/>
        <v>0</v>
      </c>
    </row>
    <row r="129" spans="1:7" s="3" customFormat="1" ht="54" customHeight="1" x14ac:dyDescent="0.2">
      <c r="A129" s="13">
        <v>124</v>
      </c>
      <c r="B129" s="7" t="s">
        <v>204</v>
      </c>
      <c r="C129" s="7" t="s">
        <v>205</v>
      </c>
      <c r="D129" s="7" t="s">
        <v>13</v>
      </c>
      <c r="E129" s="28">
        <v>30</v>
      </c>
      <c r="F129" s="28"/>
      <c r="G129" s="14">
        <f t="shared" si="1"/>
        <v>0</v>
      </c>
    </row>
    <row r="130" spans="1:7" s="3" customFormat="1" ht="75" customHeight="1" x14ac:dyDescent="0.2">
      <c r="A130" s="13">
        <v>125</v>
      </c>
      <c r="B130" s="7" t="s">
        <v>206</v>
      </c>
      <c r="C130" s="7" t="s">
        <v>229</v>
      </c>
      <c r="D130" s="7" t="s">
        <v>7</v>
      </c>
      <c r="E130" s="28">
        <v>180</v>
      </c>
      <c r="F130" s="28"/>
      <c r="G130" s="14">
        <f t="shared" si="1"/>
        <v>0</v>
      </c>
    </row>
    <row r="131" spans="1:7" s="3" customFormat="1" ht="65.25" customHeight="1" x14ac:dyDescent="0.2">
      <c r="A131" s="13">
        <v>126</v>
      </c>
      <c r="B131" s="7" t="s">
        <v>228</v>
      </c>
      <c r="C131" s="7" t="s">
        <v>230</v>
      </c>
      <c r="D131" s="7" t="s">
        <v>7</v>
      </c>
      <c r="E131" s="28">
        <v>15</v>
      </c>
      <c r="F131" s="28"/>
      <c r="G131" s="14">
        <f t="shared" si="1"/>
        <v>0</v>
      </c>
    </row>
    <row r="132" spans="1:7" s="3" customFormat="1" ht="84" customHeight="1" x14ac:dyDescent="0.2">
      <c r="A132" s="13">
        <v>127</v>
      </c>
      <c r="B132" s="7" t="s">
        <v>207</v>
      </c>
      <c r="C132" s="7" t="s">
        <v>208</v>
      </c>
      <c r="D132" s="7" t="s">
        <v>7</v>
      </c>
      <c r="E132" s="28">
        <v>400</v>
      </c>
      <c r="F132" s="28"/>
      <c r="G132" s="14">
        <f t="shared" si="1"/>
        <v>0</v>
      </c>
    </row>
    <row r="133" spans="1:7" s="3" customFormat="1" ht="55.5" customHeight="1" x14ac:dyDescent="0.2">
      <c r="A133" s="13">
        <v>128</v>
      </c>
      <c r="B133" s="7" t="s">
        <v>210</v>
      </c>
      <c r="C133" s="7" t="s">
        <v>231</v>
      </c>
      <c r="D133" s="7" t="s">
        <v>7</v>
      </c>
      <c r="E133" s="28">
        <v>200</v>
      </c>
      <c r="F133" s="28"/>
      <c r="G133" s="14">
        <f t="shared" si="1"/>
        <v>0</v>
      </c>
    </row>
    <row r="134" spans="1:7" s="3" customFormat="1" ht="66" customHeight="1" x14ac:dyDescent="0.2">
      <c r="A134" s="13">
        <v>129</v>
      </c>
      <c r="B134" s="7" t="s">
        <v>211</v>
      </c>
      <c r="C134" s="7" t="s">
        <v>232</v>
      </c>
      <c r="D134" s="7" t="s">
        <v>7</v>
      </c>
      <c r="E134" s="28">
        <v>200</v>
      </c>
      <c r="F134" s="28"/>
      <c r="G134" s="14">
        <f t="shared" si="1"/>
        <v>0</v>
      </c>
    </row>
    <row r="135" spans="1:7" s="3" customFormat="1" ht="57.75" customHeight="1" x14ac:dyDescent="0.2">
      <c r="A135" s="13">
        <v>130</v>
      </c>
      <c r="B135" s="7" t="s">
        <v>211</v>
      </c>
      <c r="C135" s="7" t="s">
        <v>233</v>
      </c>
      <c r="D135" s="7" t="s">
        <v>7</v>
      </c>
      <c r="E135" s="28">
        <v>300</v>
      </c>
      <c r="F135" s="28"/>
      <c r="G135" s="14">
        <f t="shared" ref="G135:G136" si="2">E135*F135</f>
        <v>0</v>
      </c>
    </row>
    <row r="136" spans="1:7" s="3" customFormat="1" ht="26.25" customHeight="1" x14ac:dyDescent="0.2">
      <c r="A136" s="13">
        <v>131</v>
      </c>
      <c r="B136" s="7" t="s">
        <v>211</v>
      </c>
      <c r="C136" s="7" t="s">
        <v>234</v>
      </c>
      <c r="D136" s="7" t="s">
        <v>7</v>
      </c>
      <c r="E136" s="28">
        <v>30</v>
      </c>
      <c r="F136" s="28"/>
      <c r="G136" s="14">
        <f t="shared" si="2"/>
        <v>0</v>
      </c>
    </row>
    <row r="137" spans="1:7" s="3" customFormat="1" ht="26.25" customHeight="1" x14ac:dyDescent="0.2">
      <c r="A137" s="25"/>
      <c r="B137" s="33" t="s">
        <v>249</v>
      </c>
      <c r="C137" s="33"/>
      <c r="D137" s="33"/>
      <c r="E137" s="33"/>
      <c r="F137" s="33"/>
      <c r="G137" s="26">
        <f>SUM(G6:G136)</f>
        <v>0</v>
      </c>
    </row>
    <row r="138" spans="1:7" s="3" customFormat="1" ht="26.25" customHeight="1" x14ac:dyDescent="0.2">
      <c r="A138" s="25"/>
      <c r="B138" s="33" t="s">
        <v>250</v>
      </c>
      <c r="C138" s="33"/>
      <c r="D138" s="33"/>
      <c r="E138" s="33"/>
      <c r="F138" s="33"/>
      <c r="G138" s="26">
        <f>G137*0.21</f>
        <v>0</v>
      </c>
    </row>
    <row r="139" spans="1:7" s="3" customFormat="1" ht="26.25" customHeight="1" x14ac:dyDescent="0.2">
      <c r="A139" s="25"/>
      <c r="B139" s="33" t="s">
        <v>251</v>
      </c>
      <c r="C139" s="33"/>
      <c r="D139" s="33"/>
      <c r="E139" s="33"/>
      <c r="F139" s="33"/>
      <c r="G139" s="26">
        <f>G137*1.21</f>
        <v>0</v>
      </c>
    </row>
    <row r="140" spans="1:7" s="3" customFormat="1" ht="17.25" customHeight="1" x14ac:dyDescent="0.2">
      <c r="A140" s="5"/>
      <c r="B140" s="6"/>
      <c r="C140" s="6"/>
      <c r="D140" s="6"/>
      <c r="E140" s="29"/>
      <c r="F140" s="29"/>
      <c r="G140" s="6"/>
    </row>
  </sheetData>
  <mergeCells count="5">
    <mergeCell ref="A2:G2"/>
    <mergeCell ref="A1:G1"/>
    <mergeCell ref="B137:F137"/>
    <mergeCell ref="B138:F138"/>
    <mergeCell ref="B139:F139"/>
  </mergeCells>
  <phoneticPr fontId="22" type="noConversion"/>
  <printOptions horizontalCentered="1"/>
  <pageMargins left="0.25" right="0.25" top="0.75" bottom="0.75" header="0.3" footer="0.3"/>
  <pageSetup scale="85" orientation="portrait" r:id="rId1"/>
  <headerFooter alignWithMargins="0">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Bakalėjos produktai</vt:lpstr>
      <vt:lpstr>'Bakalėjos produktai'!Print_Titles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VD</dc:creator>
  <cp:lastModifiedBy>Pak Sav</cp:lastModifiedBy>
  <cp:lastPrinted>2025-08-26T11:57:31Z</cp:lastPrinted>
  <dcterms:created xsi:type="dcterms:W3CDTF">2021-11-18T15:57:58Z</dcterms:created>
  <dcterms:modified xsi:type="dcterms:W3CDTF">2025-08-26T12:10:27Z</dcterms:modified>
</cp:coreProperties>
</file>