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2\Desktop\Rekonstrukcija ir remontas\"/>
    </mc:Choice>
  </mc:AlternateContent>
  <xr:revisionPtr revIDLastSave="0" documentId="13_ncr:1_{4E651325-62BC-48B0-9589-C098B2147071}" xr6:coauthVersionLast="47" xr6:coauthVersionMax="47" xr10:uidLastSave="{00000000-0000-0000-0000-000000000000}"/>
  <bookViews>
    <workbookView xWindow="-108" yWindow="-108" windowWidth="23256" windowHeight="12720" xr2:uid="{A2048647-6565-43E8-8C6A-2DA6AD42E1EB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9" i="1" l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290" i="1" l="1"/>
  <c r="H291" i="1" s="1"/>
  <c r="H292" i="1" s="1"/>
</calcChain>
</file>

<file path=xl/sharedStrings.xml><?xml version="1.0" encoding="utf-8"?>
<sst xmlns="http://schemas.openxmlformats.org/spreadsheetml/2006/main" count="847" uniqueCount="563">
  <si>
    <t>(Tiekėjas turi užpildyti visas lentelės pozicijas. Neužpildžius visų lentelės pozicijų, pasiūlymas bus nevertinamas)</t>
  </si>
  <si>
    <t>Eil. Nr.</t>
  </si>
  <si>
    <t>Darbai</t>
  </si>
  <si>
    <t>Mato vnt.</t>
  </si>
  <si>
    <t>Preliminarus kiekis 24 mėn.</t>
  </si>
  <si>
    <t xml:space="preserve">1 vnt. kaina Eur be PVM </t>
  </si>
  <si>
    <t>Preliminaraus kiekio kaina, Eur be PVM (4x5)</t>
  </si>
  <si>
    <t>1.        </t>
  </si>
  <si>
    <t>Projekto parengimas (kai remontuojamos/rekonstruojamos tinklo atkarpos ilgis iki 149 m.) (įskaitant topografinės nuotraukos parengimą)</t>
  </si>
  <si>
    <t>vnt.</t>
  </si>
  <si>
    <t>2.        </t>
  </si>
  <si>
    <t>Projekto parengimas (kai remontuojamos/rekonstruojamos tinklo atkarpos ilgis nuo 150 iki 299 m.) (įskaitant topografinės nuotraukos parengimą)</t>
  </si>
  <si>
    <t>3.        </t>
  </si>
  <si>
    <t>Projekto parengimas (kai remontuojamos/rekonstruojamos tinklo atkarpos ilgis nuo 300 iki 499 m.) (įskaitant topografinės nuotraukos parengimą)</t>
  </si>
  <si>
    <t>4.        </t>
  </si>
  <si>
    <t>Projekto parengimas (kai remontuojamos/rekonstruojamos tinklo atkarpos ilgis nuo 500 iki 749 m.) (įskaitant topografinės nuotraukos parengimą)</t>
  </si>
  <si>
    <t>5.        </t>
  </si>
  <si>
    <t>Projekto parengimas (kai remontuojamos/rekonstruojamos tinklo atkarpos ilgis nuo 750 iki 1000 m.) (įskaitant topografinės nuotraukos parengimą)</t>
  </si>
  <si>
    <t>6.        </t>
  </si>
  <si>
    <t>Vandentiekio ir nuotekų linijos nužymėjimas trasoje</t>
  </si>
  <si>
    <t>km</t>
  </si>
  <si>
    <t>7.        </t>
  </si>
  <si>
    <t>Mechanizuotas grunto kasimas</t>
  </si>
  <si>
    <t>m³</t>
  </si>
  <si>
    <t>8.        </t>
  </si>
  <si>
    <t>Grunto vežimas, vežant daugiau kaip 5 km atstumu</t>
  </si>
  <si>
    <t>9.        </t>
  </si>
  <si>
    <t>Mechanizuotas tranšėjų užpylimas</t>
  </si>
  <si>
    <t>10.     </t>
  </si>
  <si>
    <t>Grunto kasimas rankiniu būdu</t>
  </si>
  <si>
    <t>11.     </t>
  </si>
  <si>
    <t>Tranšėjų ir duobių užpylimas rankiniu būdu</t>
  </si>
  <si>
    <t>12.     </t>
  </si>
  <si>
    <t>Grunto tankinimas, užpilant tranšėjas ir duobes</t>
  </si>
  <si>
    <t>13.     </t>
  </si>
  <si>
    <t>Vandens pašalinimas iš tranšėjų ir iškasų siurbliu su vidaus degimo varikliu</t>
  </si>
  <si>
    <t>val.</t>
  </si>
  <si>
    <t>14.     </t>
  </si>
  <si>
    <t>Iki 1,5 m pločio tranšėjų sienų tvirtinimas, kai gruntas nepastovus</t>
  </si>
  <si>
    <t>15.     </t>
  </si>
  <si>
    <t>Iki 1,5 m pločio tranšėjų sienų tvirtinimas, kai gruntas šlapias</t>
  </si>
  <si>
    <t>16.     </t>
  </si>
  <si>
    <t xml:space="preserve">Smėlio pagrindo po vamzdynais įrengimas </t>
  </si>
  <si>
    <t>17.     </t>
  </si>
  <si>
    <t>Vamzdynų pirminis (apsauginis) užpylimas smėliu rankiniu būdu, sutankinant (h=30cm virš vamzdžio)</t>
  </si>
  <si>
    <t>18.     </t>
  </si>
  <si>
    <t xml:space="preserve">Vamzdynų pirminis (apsauginis) užpylimas smėliu mechanizuotai, sutankinant </t>
  </si>
  <si>
    <t>19.     </t>
  </si>
  <si>
    <t>Iškasos užpylimas smėliu, sutankinimas (su transporto išlaidomis)</t>
  </si>
  <si>
    <t>20.     </t>
  </si>
  <si>
    <t>Statybinių šiukšlių išvežimas (10 km atstumu)</t>
  </si>
  <si>
    <t>t</t>
  </si>
  <si>
    <t>21.     </t>
  </si>
  <si>
    <t>Statybinių šiukšlių išvežimas (virš 10 km atstumu)</t>
  </si>
  <si>
    <t>22.     </t>
  </si>
  <si>
    <t>Siūlių asfaltbetonio dangoje pjaustymas diskine freza</t>
  </si>
  <si>
    <t>m</t>
  </si>
  <si>
    <t>23.     </t>
  </si>
  <si>
    <t>Asfaltbetonio dangos duobių kraštų iškapojimas</t>
  </si>
  <si>
    <t>m²</t>
  </si>
  <si>
    <t>24.     </t>
  </si>
  <si>
    <t>Asfaltbetonio dangos išardymas</t>
  </si>
  <si>
    <t>25.     </t>
  </si>
  <si>
    <t>Šaligatvių iš betoninių plytelių išardymas</t>
  </si>
  <si>
    <t>26.     </t>
  </si>
  <si>
    <t>Bordiūrų (gatvės bortų) išardymas</t>
  </si>
  <si>
    <t>27.     </t>
  </si>
  <si>
    <t>B1 kategorijos asfaltbetonio dangos atstatymas</t>
  </si>
  <si>
    <t>4 cm storio viršutinė asfaltbetonio danga</t>
  </si>
  <si>
    <r>
      <t>m</t>
    </r>
    <r>
      <rPr>
        <vertAlign val="superscript"/>
        <sz val="9"/>
        <color theme="1"/>
        <rFont val="Times New Roman"/>
        <family val="1"/>
        <charset val="186"/>
      </rPr>
      <t>2</t>
    </r>
  </si>
  <si>
    <t>8 cm storio apatinė asfaltbetonio danga</t>
  </si>
  <si>
    <t>10 cm storio asfalto pagrindo sluoksnis</t>
  </si>
  <si>
    <t>30 cm skaldos pasluoksnio įrengimas</t>
  </si>
  <si>
    <t>Smėlio pasluoksnio įrengimas (30 cm storio )</t>
  </si>
  <si>
    <t>28.     </t>
  </si>
  <si>
    <t>B2 kategorijos asfaltbetonio dangos atstatymas</t>
  </si>
  <si>
    <t>6 cm storio apatinė asfaltbetonio danga</t>
  </si>
  <si>
    <t>29.     </t>
  </si>
  <si>
    <t>C1 kategorijos asfaltbetonio dangos atstatymas</t>
  </si>
  <si>
    <t>7 cm storio viršutinė asfaltbetonio danga</t>
  </si>
  <si>
    <t>30.     </t>
  </si>
  <si>
    <t>C2 kategorijos asfaltbetonio dangos atstatymas</t>
  </si>
  <si>
    <t>25 cm skaldos pasluoksnio įrengimas</t>
  </si>
  <si>
    <t>31.     </t>
  </si>
  <si>
    <t>D1/D2 kategorijos asfaltbetonio dangos atstatymas</t>
  </si>
  <si>
    <t>8 cm storio asfalto pagrindo sluoksnis</t>
  </si>
  <si>
    <t>Smėlio pasluoksnio įrengimas (27 cm storio )</t>
  </si>
  <si>
    <t>32.     </t>
  </si>
  <si>
    <t>Statinis gatvės pagrindų bandymas</t>
  </si>
  <si>
    <t>33.     </t>
  </si>
  <si>
    <t>Žvyro dangos atstatymas (įskaitant medžiagas)</t>
  </si>
  <si>
    <t>34.     </t>
  </si>
  <si>
    <t>Skaldos dangos įrengimas (įskaitant medžiagas)</t>
  </si>
  <si>
    <t>35.     </t>
  </si>
  <si>
    <t>Šaligatvio plytelių 300x300x60 mm įrengimas, įrengiant pagrindą (įskaitant medžiagas)</t>
  </si>
  <si>
    <t>36.     </t>
  </si>
  <si>
    <t>Šaligatvio plytelių 500x500x70 mm įrengimas, įrengiant pagrindą (įskaitant medžiagas)</t>
  </si>
  <si>
    <t>37.     </t>
  </si>
  <si>
    <t>Šaligatvio plytelių 375x375x70 mm įrengimas, įrengiant pagrindą (įskaitant medžiagas)</t>
  </si>
  <si>
    <t>38.     </t>
  </si>
  <si>
    <t>Betono dangos 10 cm storio įrengimas, įrengiant pagrindus (įskaitant medžiagas)</t>
  </si>
  <si>
    <t>39.     </t>
  </si>
  <si>
    <t>Natūralios spalvos trinkelių 200x100x60 mm dangos įrengimas transporto eismo vietose, įrengiant pagrindus (įskaitant medžiagas)</t>
  </si>
  <si>
    <t>40.     </t>
  </si>
  <si>
    <t>Natūralios spalvos trinkelių 200x100x50 mm dangos įrengimas šaligatviams, įrengiant pagrindą (įskaitant medžiagas)</t>
  </si>
  <si>
    <t>41.     </t>
  </si>
  <si>
    <t>Kelio bordiūrų 1000x150x300 mm atstatymas ant betoninio pagrindo, įskaitant betoninio pagrindo įrengimą (įskaitant medžiagas)</t>
  </si>
  <si>
    <t>42.     </t>
  </si>
  <si>
    <t>Vejų bordiūrų 1000x80x200 mm atstatymas ant smėlio/betono pagrindo (įskaitant medžiagas)</t>
  </si>
  <si>
    <t>43.     </t>
  </si>
  <si>
    <t>Vejų bordiūrų 1000x50x250 mm atstatymas ant smėlio/betono pagrindo (įskaitant medžiagas)</t>
  </si>
  <si>
    <t>44.     </t>
  </si>
  <si>
    <t>Pataisa keičiant asfalto dangos storį, kiekvieniems 5mm asfaltbetonio dangos storio pokyčio (įskaitant medžiagas)</t>
  </si>
  <si>
    <t>45.     </t>
  </si>
  <si>
    <t>Kelio padengimas frezuotu asfaltu 5cm ir sutankinimas (įskaitant medžiagas)</t>
  </si>
  <si>
    <t>46.     </t>
  </si>
  <si>
    <t>Frezuoto asfalto lyginimas rankiniu būdu prie bortų ir tvorų</t>
  </si>
  <si>
    <t>47.     </t>
  </si>
  <si>
    <t>Dirvos paruošimas gazonams rankiniu būdu II gr. grunte, užpilant iki 15 cm storio sluoksnį augalinio dirvožemio (įskaitant medžiagas)</t>
  </si>
  <si>
    <t>48.     </t>
  </si>
  <si>
    <t>Sklypo planiravimas rankiniu būdu II gr. grunte</t>
  </si>
  <si>
    <t>49.     </t>
  </si>
  <si>
    <t>Paprastų, parterinių ir mauritaniškų gazonų užsėjimas rankiniu būdu (įskaitant medžiagas)</t>
  </si>
  <si>
    <t>50.     </t>
  </si>
  <si>
    <t>Vandens pažeminimo įrenginio montavimas</t>
  </si>
  <si>
    <t>51.     </t>
  </si>
  <si>
    <t>Lengvų adatinių filtrų įrenginio eksploatacija</t>
  </si>
  <si>
    <t>52.     </t>
  </si>
  <si>
    <t>Plastikinių vamzdžių klojimas tranšėjoje (be sandūrų sujungimo), kai vamzdžių skersmuo iki 110 mm įskaitytinai (įskaitant medžiagas)</t>
  </si>
  <si>
    <t>53.     </t>
  </si>
  <si>
    <t>Plastikinių vamzdžių klojimas tranšėjoje (be sandūrų sujungimo), kai vamzdžių skersmuo 125-160 mm įskaitytinai (įskaitant medžiagas)</t>
  </si>
  <si>
    <t>54.     </t>
  </si>
  <si>
    <t>Plastikinių vamzdžių klojimas tranšėjoje (be sandūrų sujungimo), kai vamzdžių skersmuo 180-225 mm įskaitytinai (įskaitant medžiagas)</t>
  </si>
  <si>
    <t>55.     </t>
  </si>
  <si>
    <t>Plastikinių vamzdžių klojimas tranšėjoje (be sandūrų sujungimo), kai vamzdžių skersmuo 180-225 mm įskaitytinai (be vamzdžių kainos)</t>
  </si>
  <si>
    <t>56.     </t>
  </si>
  <si>
    <t>Plastikinių vamzdžių klojimas tranšėjoje (be sandūrų sujungimo), kai vamzdžių skersmuo 250-280 mm įskaitytinai (įskaitant medžiagas)</t>
  </si>
  <si>
    <t>57.     </t>
  </si>
  <si>
    <t>Plastikinių vamzdžių klojimas tranšėjoje (be sandūrų sujungimo), kai vamzdžių skersmuo 315 mm įskaitytinai (įskaitant medžiagas)</t>
  </si>
  <si>
    <t>58.     </t>
  </si>
  <si>
    <t>Plastikinių vamzdžių klojimas tranšėjoje (be sandūrų sujungimo), kai vamzdžių skersmuo 355 mm įskaitytinai (įskaitant medžiagas)</t>
  </si>
  <si>
    <t>59.     </t>
  </si>
  <si>
    <t>Plastikinių vamzdžių klojimas tranšėjoje (be sandūrų sujungimo), kai vamzdžių skersmuo 400 mm įskaitytinai (įskaitant medžiagas)</t>
  </si>
  <si>
    <t>60.     </t>
  </si>
  <si>
    <t>Plastikinių vamzdžių sandūrų jungimas sandūriniu sulydymu (kaitinamąja plokšte), kai vamzdžių skersmuo iki 110 mm (sandūra) (be vamzdžių kainos)</t>
  </si>
  <si>
    <t>61.     </t>
  </si>
  <si>
    <t>Plastikinių vamzdžių sandūrų jungimas sandūriniu sulydymu (kaitinamąja plokšte), kai vamzdžių skersmuo 125-160 mm (sandūra) (be vamzdžių kainos)</t>
  </si>
  <si>
    <t>62.     </t>
  </si>
  <si>
    <t>Plastikinių vamzdžių sandūrų jungimas sandūriniu sulydymu (kaitinamąja plokšte), kai vamzdžių skersmuo 180-225 mm (sandūra) (be vamzdžių kainos)</t>
  </si>
  <si>
    <t>63.     </t>
  </si>
  <si>
    <t>Plastikinių vamzdžių sandūrų jungimas sandūriniu sulydymu (kaitinamąja plokšte), kai vamzdžių skersmuo 250-280 mm (sandūra) (be vamzdžių kainos)</t>
  </si>
  <si>
    <t>64.     </t>
  </si>
  <si>
    <t>Plastikinių vamzdžių sandūrų jungimas sandūriniu sulydymu (kaitinamąja plokšte), kai vamzdžių skersmuo 315 mm (sandūra) (be vamzdžių kainos)</t>
  </si>
  <si>
    <t>65.     </t>
  </si>
  <si>
    <t>Plastikinių vamzdžių sandūrų jungimas sandūriniu sulydymu (kaitinamąja plokšte), kai vamzdžių skersmuo 355 mm (sandūra) (be vamzdžių kainos)</t>
  </si>
  <si>
    <t>66.     </t>
  </si>
  <si>
    <t>Plastikinių vamzdžių sandūrų jungimas sandūriniu sulydymu (kaitinamąja plokšte), kai vamzdžių skersmuo 400 mm (sandūra) (be vamzdžių kainos)</t>
  </si>
  <si>
    <t>67.     </t>
  </si>
  <si>
    <t>Plastikinių vamzdžių sandūrų jungimas jungtimis su kaitinamąja spirale, kai vamzdžių skersmuo 20-63 mm (jungtis) (įskaitant medžiagas)</t>
  </si>
  <si>
    <t>68.     </t>
  </si>
  <si>
    <t>Plastikinių vamzdžių sandūrų jungimas jungtimis su kaitinamąja spirale, kai vamzdžių skersmuo 75-110 mm (jungtis) (įskaitant medžiagas)</t>
  </si>
  <si>
    <t>69.     </t>
  </si>
  <si>
    <t>Plastikinių vamzdžių sandūrų jungimas jungtimis su kaitinamąja spirale, kai vamzdžių skersmuo 125-160 mm (jungtis) (įskaitant medžiagas)</t>
  </si>
  <si>
    <t>70.     </t>
  </si>
  <si>
    <t>Plastikinių vamzdžių sandūrų jungimas jungtimis su kaitinamąja spirale, kai vamzdžių skersmuo 180-225 mm (jungtis) (įskaitant medžiagas)</t>
  </si>
  <si>
    <t>71.     </t>
  </si>
  <si>
    <t>Plastikinių vamzdžių sandūrų jungimas jungtimis su kaitinamąja spirale, kai vamzdžių skersmuo 250-280 mm (jungtis) (įskaitant medžiagas)</t>
  </si>
  <si>
    <t>72.     </t>
  </si>
  <si>
    <t>Plastikinių vamzdžių sandūrų jungimas jungtimis su kaitinamąja spirale, kai vamzdžių skersmuo 315 mm (jungtis) (įskaitant medžiagas)</t>
  </si>
  <si>
    <t>73.     </t>
  </si>
  <si>
    <t>Plastikinių vamzdžių sandūrų jungimas jungtimis su kaitinamąja spirale, kai vamzdžių skersmuo 355 mm (jungtis) (įskaitant medžiagas)</t>
  </si>
  <si>
    <t>74.     </t>
  </si>
  <si>
    <t>Plastikinių vamzdžių sandūrų jungimas jungtimis su kaitinamąja spirale, kai vamzdžių skersmuo 400 mm (jungtis) (įskaitant medžiagas)</t>
  </si>
  <si>
    <t>75.     </t>
  </si>
  <si>
    <t>Vamzdynų, kai vamzdžio skersmuo iki 100 mm (įskaitytinai), praplovimas su dezinfekcija (įskaitant medžiagas)</t>
  </si>
  <si>
    <t>76.     </t>
  </si>
  <si>
    <t>Vamzdynų, kai vamzdžio skersmuo 125-160 mm (įskaitytinai), praplovimas su dezinfekcija (įskaitant medžiagas)</t>
  </si>
  <si>
    <t>77.     </t>
  </si>
  <si>
    <t>Vamzdynų, kai vamzdžio skersmuo 180-225 mm (įskaitytinai), praplovimas su dezinfekcija (įskaitant medžiagas)</t>
  </si>
  <si>
    <t>78.     </t>
  </si>
  <si>
    <t>Vamzdynų, kai vamzdžio skersmuo 250-315 mm (įskaitytinai), praplovimas su dezinfekcija (įskaitant medžiagas)</t>
  </si>
  <si>
    <t>79.     </t>
  </si>
  <si>
    <t>Vamzdynų, kai vamzdžio skersmuo 400 mm (įskaitytinai), praplovimas su dezinfekcija (įskaitant medžiagas)</t>
  </si>
  <si>
    <t>80.     </t>
  </si>
  <si>
    <t>Polietileninių trišakių (be el. spiralių) D110 mm su fasonine montavimas (įskaitant medžiagas)</t>
  </si>
  <si>
    <t>81.     </t>
  </si>
  <si>
    <t>Polietileninių trišakių (be el. spiralių) D160 mm su fasonine montavimas (įskaitant medžiagas)</t>
  </si>
  <si>
    <t>82.     </t>
  </si>
  <si>
    <t>Polietileninių trišakių (be el. spiralių) D200 mm su fasonine montavimas (įskaitant medžiagas)</t>
  </si>
  <si>
    <t>83.     </t>
  </si>
  <si>
    <t>Polietileninių trišakių (be el. spiralių) D315 mm su fasonine montavimas (įskaitant medžiagas)</t>
  </si>
  <si>
    <t>85.     </t>
  </si>
  <si>
    <t>Polietileninių trišakių (su el. spiralėmis) D110 mm su fasonine montavimas (įskaitant medžiagas)</t>
  </si>
  <si>
    <t>86.     </t>
  </si>
  <si>
    <t>Polietileninių trišakių (su el. spiralėmis) D160 mm su fasonine montavimas (įskaitant medžiagas)</t>
  </si>
  <si>
    <t>87.     </t>
  </si>
  <si>
    <t>Polietileninių trišakių (su el. spiralėmis) D200 mm su fasonine montavimas (įskaitant medžiagas)</t>
  </si>
  <si>
    <t>88.     </t>
  </si>
  <si>
    <t>Polietileninių alkūnių (be el. spiralių) D110 mm su fasonine montavimas (įskaitant medžiagas)</t>
  </si>
  <si>
    <t>89.     </t>
  </si>
  <si>
    <t>Polietileninių alkūnių (be el. spiralių) D160 mm su fasonine montavimas (įskaitant medžiagas)</t>
  </si>
  <si>
    <t>90.     </t>
  </si>
  <si>
    <t>Polietileninių alkūnių (be el. spiralių) D200 mm su fasonine montavimas (įskaitant medžiagas)</t>
  </si>
  <si>
    <t>91.     </t>
  </si>
  <si>
    <t>Polietileninių alkūnių (be el. spiralių) D315 mm su fasonine montavimas (įskaitant medžiagas)</t>
  </si>
  <si>
    <t>92.     </t>
  </si>
  <si>
    <t>Polietileninių alkūnių (be el. spiralių) D400 mm su fasonine montavimas (įskaitant medžiagas)</t>
  </si>
  <si>
    <t>93.     </t>
  </si>
  <si>
    <t>Polietileninių alkūnių (su el. spiralėmis) D110 mm su fasonine montavimas (įskaitant medžiagas)</t>
  </si>
  <si>
    <t>94.     </t>
  </si>
  <si>
    <t>Polietileninių alkūnių (su el. spiralėmis) D160 mm su fasonine montavimas (įskaitant medžiagas)</t>
  </si>
  <si>
    <t>95.     </t>
  </si>
  <si>
    <t>Polietileninių alkūnių (su el. spiralėmis) D200 mm su fasonine montavimas (įskaitant medžiagas)</t>
  </si>
  <si>
    <t>96.     </t>
  </si>
  <si>
    <t>Iki 110 mm (įskaitytinai) flanšinių adapterių PE ir PVC vamzdžiams montavimas (įskaitant medžiagas)</t>
  </si>
  <si>
    <t>97.     </t>
  </si>
  <si>
    <t>160 mm flanšinių adapterių PE ir PVC vamzdžiams montavimas (įskaitant medžiagas)</t>
  </si>
  <si>
    <t>98.     </t>
  </si>
  <si>
    <t>200 mm flanšinių adapterių (atparių tempimui) PE ir PVC vamzdžiams montavimas (įskaitant medžiagas)</t>
  </si>
  <si>
    <t>99.     </t>
  </si>
  <si>
    <t>315 mm flanšinių adapterių (atparių tempimui) PE ir PVC vamzdžiams montavimas (įskaitant medžiagas)</t>
  </si>
  <si>
    <t>100.  </t>
  </si>
  <si>
    <t>400 mm flanšinių adapterių (atparių tempimui) PE ir PVC vamzdžiams montavimas (įskaitant medžiagas)</t>
  </si>
  <si>
    <t>101.  </t>
  </si>
  <si>
    <t>Vandentiekio ketinių sklendžių D 50 mm montavimas (įskaitant medžiagas)</t>
  </si>
  <si>
    <t>102.  </t>
  </si>
  <si>
    <t>Vandentiekio ketinių sklendžių D 100 mm montavimas (įskaitant medžiagas)</t>
  </si>
  <si>
    <t>103.  </t>
  </si>
  <si>
    <t>Vandentiekio ketinių sklendžių D 150 mm montavimas (įskaitant medžiagas)</t>
  </si>
  <si>
    <t>104.  </t>
  </si>
  <si>
    <t>Vandentiekio ketinių sklendžių D 200 mm montavimas (įskaitant medžiagas)</t>
  </si>
  <si>
    <t>105.  </t>
  </si>
  <si>
    <t>Vandentiekio ketinių sklendžių D 300 mm montavimas (įskaitant medžiagas)</t>
  </si>
  <si>
    <t>106.  </t>
  </si>
  <si>
    <t>Vandentiekio ketinių sklendžių D 400 mm montavimas (įskaitant medžiagas)</t>
  </si>
  <si>
    <t>113.  </t>
  </si>
  <si>
    <t>Antžeminiai priešgaisriniai hidrantai ir jų montavimas</t>
  </si>
  <si>
    <t>114.  </t>
  </si>
  <si>
    <t>Apvalių surenkamų gelžbetonio šulinių sausuose gruntuose montavimas (įskaitant medžiagas)</t>
  </si>
  <si>
    <t>115.  </t>
  </si>
  <si>
    <t>Apvalių surenkamų gelžbetonio šulinių šlapiuose gruntuose montavimas (įskaitant medžiagas)</t>
  </si>
  <si>
    <t>116.  </t>
  </si>
  <si>
    <t>Apvalių surenkamų gelžbetonio šulinių demontavimas</t>
  </si>
  <si>
    <t>117.  </t>
  </si>
  <si>
    <t>Betonavimo darbai (latakų, atramų, žiedų, liukų) (įskaitant medžiagas)</t>
  </si>
  <si>
    <t>118.  </t>
  </si>
  <si>
    <t>Įdėtinių detalių iki 20 kg montavimas (n/p atmušimo plokštė slėgio gesinimo šulinyje) (įskaitant medžiagas)</t>
  </si>
  <si>
    <t>119.  </t>
  </si>
  <si>
    <t>Siūlių ir angų užtaisymas cementiniu skiediniu (įskaitant medžiagas)</t>
  </si>
  <si>
    <t>120.  </t>
  </si>
  <si>
    <t>Šulinių vidinis aptaisymas cementiniu mišiniu (įskaitant medžiagas)</t>
  </si>
  <si>
    <t>121.  </t>
  </si>
  <si>
    <t>Skylių vamzdžiams iškalimas ir jų užtaisymas betoniniuose šuliniuose / kamerose (įskaitant medžiagas)</t>
  </si>
  <si>
    <t>122.  </t>
  </si>
  <si>
    <t>Šuliniuose/kamerose, nusileidimui į juos, metalinių lipynių įrengimas (įskaitant medžiagas)</t>
  </si>
  <si>
    <t>123.  </t>
  </si>
  <si>
    <t>Šulinio angos paaukštinimas g/b žiedais (D700 mm), įskaitant medžiagas</t>
  </si>
  <si>
    <t>124.  </t>
  </si>
  <si>
    <t>Nuotekų vamzdynų prijungimas prie veikiančių tinklų (įskaitant medžiagas)</t>
  </si>
  <si>
    <t>125.  </t>
  </si>
  <si>
    <t>Dėklų galų užtaisymas virve ir betonu ar lygiaverte medžiaga (įskaitant medžiagas)</t>
  </si>
  <si>
    <t>127.  </t>
  </si>
  <si>
    <t>Požeminių komunikacijų pakabinimas susikirtime su vamzdynais (įskaitant medžiagas)</t>
  </si>
  <si>
    <t>128.  </t>
  </si>
  <si>
    <t>Uždaro perėjimo ilgio įrengimas kryptinio gręž. įreng., įtraukiant iki 63 mm skersmens vamzdį (įskaitant medžiagas, nevertinant žemės kasimo darbų)</t>
  </si>
  <si>
    <t>129.  </t>
  </si>
  <si>
    <t>Uždaro perėjimo ilgio įrengimas kryptinio gręž. įreng., įtraukiant 75-110 mm skersmens vamzdį (įskaitant medžiagas, nevertinant žemės kasimo darbų)</t>
  </si>
  <si>
    <t>130.  </t>
  </si>
  <si>
    <t>Uždaro perėjimo ilgio įrengimas kryptinio gręž. įreng., įtraukiant 125-160 mm skersmens vamzdį (įskaitant medžiagas, nevertinant žemės kasimo darbų)</t>
  </si>
  <si>
    <t>131.  </t>
  </si>
  <si>
    <t>Uždaro perėjimo ilgio įrengimas kryptinio gręž. įreng., įtraukiant 180-225 mm skersmens vamzdį (įskaitant medžiagas, nevertinant žemės kasimo darbų)</t>
  </si>
  <si>
    <t>132.  </t>
  </si>
  <si>
    <t>Uždaro perėjimo ilgio įrengimas kryptinio gręž. įreng., įtraukiant 250-280 mm skersmens vamzdį (įskaitant medžiagas, nevertinant žemės kasimo darbų)</t>
  </si>
  <si>
    <t>133.  </t>
  </si>
  <si>
    <t>Uždaro perėjimo ilgio įrengimas kryptinio gręž. įreng., įtraukiant 315 mm skersmens vamzdį (įskaitant medžiagas, nevertinant žemės kasimo darbų)</t>
  </si>
  <si>
    <t>134.  </t>
  </si>
  <si>
    <t>Uždaro perėjimo ilgio įrengimas kryptinio gręž. įreng., įtraukiant 355 mm skersmens vamzdį (įskaitant medžiagas, nevertinant žemės kasimo darbų)</t>
  </si>
  <si>
    <t>135.  </t>
  </si>
  <si>
    <t>Uždaro perėjimo ilgio įrengimas kryptinio gręž. įreng., įtraukiant 400 mm skersmens vamzdį (įskaitant medžiagas, nevertinant žemės kasimo darbų)</t>
  </si>
  <si>
    <t>136.  </t>
  </si>
  <si>
    <t>D110 mm skersmens plastikinio ilgavamzdžio priverstinis (laužymas) įtraukimas į esamą vamzdyną (įskaitant medžiagas, nevertinant žemės kasimo darbų)</t>
  </si>
  <si>
    <t>137.  </t>
  </si>
  <si>
    <t>D160 mm skersmens plastikinio ilgavamzdžio priverstinis (laužymas) įtraukimas į esamą vamzdyną (įskaitant medžiagas, nevertinant žemės kasimo darbų)</t>
  </si>
  <si>
    <t>138.  </t>
  </si>
  <si>
    <t>D200 mm skersmens plastikinio ilgavamzdžio priverstinis (laužymas) įtraukimas į esamą vamzdyną (įskaitant medžiagas, nevertinant žemės kasimo darbų)</t>
  </si>
  <si>
    <t>139.  </t>
  </si>
  <si>
    <t>D225 mm skersmens plastikinio ilgavamzdžio priverstinis (laužymas) įtraukimas į esamą vamzdyną (įskaitant medžiagas, nevertinant žemės kasimo darbų)</t>
  </si>
  <si>
    <t>140.  </t>
  </si>
  <si>
    <t>D250 mm skersmens plastikinio ilgavamzdžio priverstinis (laužymas) įtraukimas į esamą vamzdyną (įskaitant medžiagas, nevertinant žemės kasimo darbų)</t>
  </si>
  <si>
    <t>141.  </t>
  </si>
  <si>
    <t>D315 mm skersmens plastikinio ilgavamzdžio priverstinis (laužymas) įtraukimas į esamą vamzdyną (įskaitant medžiagas, nevertinant žemės kasimo darbų)</t>
  </si>
  <si>
    <t>142.  </t>
  </si>
  <si>
    <t>D355 mm skersmens plastikinio ilgavamzdžio priverstinis (laužymas) įtraukimas į esamą vamzdyną (įskaitant medžiagas, nevertinant žemės kasimo darbų)</t>
  </si>
  <si>
    <t>143.  </t>
  </si>
  <si>
    <t>D400 mm skersmens plastikinio ilgavamzdžio priverstinis (laužymas) įtraukimas į esamą vamzdyną (įskaitant medžiagas, nevertinant žemės kasimo darbų)</t>
  </si>
  <si>
    <t>175.  </t>
  </si>
  <si>
    <t>Komunikacijų žymėjimo ženklo su metaliniu stulpeliu įrengimas (įskaitant medžiagas)</t>
  </si>
  <si>
    <t>177.  </t>
  </si>
  <si>
    <t>Įsipjovimas į veikiantį 50-80 mm skersmens vamzdyną balneliu, kai prijungiamo vamzdžio skersmuo iki 50 mm (įskaitant medžiagas)</t>
  </si>
  <si>
    <t>178.  </t>
  </si>
  <si>
    <t>Įsipjovimas į veikiantį 100-125 mm skersmens vamzdyną balneliu, kai prijungiamo vamzdžio skersmuo iki 63 mm (įskaitant medžiagas)</t>
  </si>
  <si>
    <t>179.  </t>
  </si>
  <si>
    <t>Įsipjovimas į veikiantį 150-200 mm skersmens vamzdyną balneliu, kai prijungiamo vamzdžio skersmuo iki 63 mm (įskaitant medžiagas)</t>
  </si>
  <si>
    <t>180.  </t>
  </si>
  <si>
    <t>Įsipjovimas į veikiantį 250-300 mm skersmens vamzdyną balneliu, kai prijungiamo vamzdžio skersmuo iki 63 mm (įskaitant medžiagas)</t>
  </si>
  <si>
    <t>181.  </t>
  </si>
  <si>
    <t>Įsipjovimas į veikiantį 350-400 mm skersmens vamzdyną balneliu, kai prijungiamo vamzdžio skersmuo iki 63 mm (įskaitant medžiagas)</t>
  </si>
  <si>
    <t>182.  </t>
  </si>
  <si>
    <t>Įsipjovimas į veikiantį 150-200 mm skersmens vamzdyną balneliu, kai prijungiamo vamzdžio skersmuo iki 100 mm (įskaitant medžiagas)</t>
  </si>
  <si>
    <t>183.  </t>
  </si>
  <si>
    <t xml:space="preserve">Įsipjovimas į veikiantį 250-300 mm skersmens vamzdyną balneliu, kai prijungiamo vamzdžio skersmuo iki 100 mm (įskaitant medžiagas) </t>
  </si>
  <si>
    <t>184.  </t>
  </si>
  <si>
    <t xml:space="preserve">Įsipjovimas į veikiantį 400 mm skersmens vamzdyną balneliu, kai prijungiamo vamzdžio skersmuo iki 100 mm (įskaitant medžiagas) </t>
  </si>
  <si>
    <t>185.  </t>
  </si>
  <si>
    <t>Įsipjovimas į vamzdyną balneliu su kaitinamąja spirale, kai prijungiamo vamzdžio skersmuo iki 50 mm ir vamzdžių skersmuo iki 63 mm (įskaitant medžiagas)</t>
  </si>
  <si>
    <t>186.  </t>
  </si>
  <si>
    <t>Įsipjovimas į vamzdyną balneliu su kaitinamąja spirale, kai prijungiamo vamzdžio skersmuo iki 63 mm ir vamzdžių skersmuo 110 mm (įskaitant medžiagas)</t>
  </si>
  <si>
    <t>187.  </t>
  </si>
  <si>
    <t>Įsipjovimas į vamzdyną balneliu su kaitinamąja spirale, kai prijungiamo vamzdžio skersmuo iki 63 mm ir vamzdžių skersmuo 160 mm (įskaitant medžiagas)</t>
  </si>
  <si>
    <t>188.  </t>
  </si>
  <si>
    <t>Įsipjovimas į vamzdyną balneliu su kaitinamąja spirale, kai prijungiamo vamzdžio skersmuo iki 63 mm ir vamzdžių skersmuo 200 mm (įskaitant medžiagas)</t>
  </si>
  <si>
    <t>189.  </t>
  </si>
  <si>
    <t>Įsipjovimas į vamzdyną balneliu su kaitinamąja spirale, kai prijungiamo vamzdžio skersmuo iki 63 mm ir vamzdžių skersmuo 315 mm (įskaitant medžiagas)</t>
  </si>
  <si>
    <t>190.  </t>
  </si>
  <si>
    <t>Įsipjovimas į vamzdyną balneliu su kaitinamąja spirale, kai prijungiamo vamzdžio skersmuo 100 mm ir vamzdžių skersmuo 315 mm (įskaitant medžiagas)</t>
  </si>
  <si>
    <t>191.  </t>
  </si>
  <si>
    <t>Įsipjovimas į vamzdyną balneliu su kaitinamąja spirale, kai prijungiamo vamzdžio skersmuo 100 mm ir vamzdžių skersmuo 400 mm (įskaitant medžiagas)</t>
  </si>
  <si>
    <t>192.  </t>
  </si>
  <si>
    <t xml:space="preserve">Iki 100 mm (įskaitytinai) skersmens kaliojo ketaus flanšinės alkūnės montavimas (įskaitant medžiagas) </t>
  </si>
  <si>
    <t>193.  </t>
  </si>
  <si>
    <t>150 mm skersmens kaliojo ketaus flanšinės alkūnės montavimas (įskaitant medžiagas)</t>
  </si>
  <si>
    <t>194.  </t>
  </si>
  <si>
    <t>200 mm skersmens kaliojo ketaus flanšinės alkūnės montavimas (įskaitant medžiagas)</t>
  </si>
  <si>
    <t>195.  </t>
  </si>
  <si>
    <t>250 mm skersmens kaliojo ketaus flanšinės alkūnės montavimas (įskaitant medžiagas)</t>
  </si>
  <si>
    <t>196.  </t>
  </si>
  <si>
    <t>300 mm skersmens kaliojo ketaus flanšinės alkūnės montavimas (įskaitant medžiagas)</t>
  </si>
  <si>
    <t>197.  </t>
  </si>
  <si>
    <t>400 mm skersmens kaliojo ketaus flanšinės alkūnės montavimas (įskaitant medžiagas)</t>
  </si>
  <si>
    <t>198.  </t>
  </si>
  <si>
    <t xml:space="preserve">Iki 100 mm (įskaitytinai) skersmens kaliojo ketaus flanšinio perėjimo montavimas (įskaitant medžiagas) </t>
  </si>
  <si>
    <t>199.  </t>
  </si>
  <si>
    <t>150 mm skersmens kaliojo ketaus flanšinio perėjimo montavimas (įskaitant medžiagas)</t>
  </si>
  <si>
    <t>200.  </t>
  </si>
  <si>
    <t>200 mm skersmens kaliojo ketaus flanšinio perėjimo montavimas (įskaitant medžiagas)</t>
  </si>
  <si>
    <t>201.  </t>
  </si>
  <si>
    <t>250 mm skersmens kaliojo ketaus flanšinio perėjimo montavimas (įskaitant medžiagas)</t>
  </si>
  <si>
    <t>202.  </t>
  </si>
  <si>
    <t>300 mm skersmens kaliojo ketaus flanšinio perėjimo montavimas (įskaitant medžiagas)</t>
  </si>
  <si>
    <t>203.  </t>
  </si>
  <si>
    <t>400 mm skersmens kaliojo ketaus flanšinio perėjimo montavimas (įskaitant medžiagas)</t>
  </si>
  <si>
    <t>204.  </t>
  </si>
  <si>
    <t xml:space="preserve">Iki 100 mm (įskaitytinai) skersmens kaliojo ketaus universalios dvigubos movos, flanšas-mova montavimas (įskaitant medžiagas) </t>
  </si>
  <si>
    <t>205.  </t>
  </si>
  <si>
    <t>150 mm skersmens kaliojo ketaus universalios dvigubos movos, flanšas-mova montavimas (įskaitant medžiagas)</t>
  </si>
  <si>
    <t>206.  </t>
  </si>
  <si>
    <t>200 mm skersmens kaliojo ketaus universalios dvigubos movos, flanšas-mova montavimas (įskaitant medžiagas)</t>
  </si>
  <si>
    <t>207.  </t>
  </si>
  <si>
    <t>250 mm skersmens kaliojo ketaus universalios dvigubos movos, flanšas-mova montavimas (įskaitant medžiagas)</t>
  </si>
  <si>
    <t>208.  </t>
  </si>
  <si>
    <t>300 mm skersmens kaliojo ketaus universalios dvigubos movos, flanšas-mova montavimas (įskaitant medžiagas)</t>
  </si>
  <si>
    <t>209.  </t>
  </si>
  <si>
    <t>400 mm skersmens kaliojo ketaus universalios dvigubos movos, flanšas-mova montavimas (įskaitant medžiagas)</t>
  </si>
  <si>
    <t>210.  </t>
  </si>
  <si>
    <t xml:space="preserve">Iki 100 mm (įskaitytinai) skersmens kaliojo ketaus flanšinės aklės montavimas (įskaitant medžiagas) </t>
  </si>
  <si>
    <t>211.  </t>
  </si>
  <si>
    <t>150 mm skersmens kaliojo ketaus flanšinės aklės montavimas (įskaitant medžiagas)</t>
  </si>
  <si>
    <t>212.  </t>
  </si>
  <si>
    <t>200 mm skersmens kaliojo ketaus flanšinės aklės montavimas (įskaitant medžiagas)</t>
  </si>
  <si>
    <t>213.  </t>
  </si>
  <si>
    <t>250 mm skersmens kaliojo ketaus flanšinės aklės montavimas (įskaitant medžiagas)</t>
  </si>
  <si>
    <t>214.  </t>
  </si>
  <si>
    <t>300 mm skersmens kaliojo ketaus flanšinės aklės montavimas (įskaitant medžiagas)</t>
  </si>
  <si>
    <t>215.  </t>
  </si>
  <si>
    <t>400 mm skersmens kaliojo ketaus flanšinės aklės montavimas (įskaitant medžiagas)</t>
  </si>
  <si>
    <t>216.  </t>
  </si>
  <si>
    <t>Iki 100 mm (įskaitytinai) skersmens flanšinių adapterių (atsparių tempimui) ketiniams ir plieniniams vamzdžiams montavimas (įskaitant medžiagas)</t>
  </si>
  <si>
    <t>217.  </t>
  </si>
  <si>
    <t>150 mm skersmens flanšinių adapterių (atsparių tempimui) ketiniams ir plieniniams vamzdžiams montavimas (įskaitant medžiagas)</t>
  </si>
  <si>
    <t>218.  </t>
  </si>
  <si>
    <t>200 mm skersmens flanšinių adapterių (atsparių tempimui) ketiniams ir plieniniams vamzdžiams montavimas (įskaitant medžiagas)</t>
  </si>
  <si>
    <t>219.  </t>
  </si>
  <si>
    <t>250 mm skersmens flanšinių adapterių (atsparių tempimui) ketiniams ir plieniniams vamzdžiams montavimas (įskaitant medžiagas)</t>
  </si>
  <si>
    <t>220.  </t>
  </si>
  <si>
    <t>300 mm skersmens flanšinių adapterių (atsparių tempimui) ketiniams ir plieniniams vamzdžiams montavimas (įskaitant medžiagas)</t>
  </si>
  <si>
    <t>221.  </t>
  </si>
  <si>
    <t>400 mm skersmens flanšinių adapterių (atsparių tempimui) ketiniams ir plieniniams vamzdžiams montavimas (įskaitant medžiagas)</t>
  </si>
  <si>
    <t>222.  </t>
  </si>
  <si>
    <t>Iki 100 mm (įskaitytinai) skersmens kaliojo ketaus flanšinių trišakių montavimas (įskaitant medžiagas)</t>
  </si>
  <si>
    <t>223.  </t>
  </si>
  <si>
    <t>150 mm skersmens kaliojo ketaus flanšinių trišakių montavimas (įskaitant medžiagas)</t>
  </si>
  <si>
    <t>224.  </t>
  </si>
  <si>
    <t>200 mm skersmens kaliojo ketaus flanšinių trišakių montavimas (įskaitant medžiagas)</t>
  </si>
  <si>
    <t>225.  </t>
  </si>
  <si>
    <t>250 mm skersmens kaliojo ketaus flanšinių trišakių montavimas (įskaitant medžiagas)</t>
  </si>
  <si>
    <t>226.  </t>
  </si>
  <si>
    <t>300 mm skersmens kaliojo ketaus flanšinių trišakių montavimas (įskaitant medžiagas)</t>
  </si>
  <si>
    <t>227.  </t>
  </si>
  <si>
    <t>400 mm skersmens kaliojo ketaus flanšinių trišakių montavimas (įskaitant medžiagas)</t>
  </si>
  <si>
    <t>228.  </t>
  </si>
  <si>
    <t>Iki 100 mm (įskaitytinai) skersmens kaliojo ketaus flanšinių keturšakių montavimas (įskaitant medžiagas)</t>
  </si>
  <si>
    <t>229.  </t>
  </si>
  <si>
    <t>150 mm skersmens kaliojo ketaus flanšinių keturšakių montavimas (įskaitant medžiagas)</t>
  </si>
  <si>
    <t>230.  </t>
  </si>
  <si>
    <t>200 mm skersmens kaliojo ketaus flanšinių keturšakių montavimas (įskaitant medžiagas)</t>
  </si>
  <si>
    <t>231.  </t>
  </si>
  <si>
    <t>250 mm skersmens kaliojo ketaus flanšinių keturšakių montavimas (įskaitant medžiagas)</t>
  </si>
  <si>
    <t>232.  </t>
  </si>
  <si>
    <t>300 mm skersmens kaliojo ketaus flanšinių keturšakių montavimas (įskaitant medžiagas)</t>
  </si>
  <si>
    <t>233.  </t>
  </si>
  <si>
    <t>400 mm skersmens kaliojo ketaus flanšinių keturšakių montavimas (įskaitant medžiagas)</t>
  </si>
  <si>
    <t>234.  </t>
  </si>
  <si>
    <t>Sklendžių prailginimo veleno montavimas, kai veleno ilgis iki 2,0 m (įskaitant medžiagas)</t>
  </si>
  <si>
    <t>235.  </t>
  </si>
  <si>
    <t>Sklendžių prailginimo veleno montavimas, kai veleno ilgis daugiau 2,0 m (įskaitant medžiagas)</t>
  </si>
  <si>
    <t>236.  </t>
  </si>
  <si>
    <t>Plastikinių vamzdžių įtraukimas į dėklus, kai įtraukiamų vamzdžių skersmuo 20-63 mm (įskaitant medžiagas)</t>
  </si>
  <si>
    <t>237.  </t>
  </si>
  <si>
    <t>Plastikinių vamzdžių įtraukimas į dėklus, kai įtraukiamų vamzdžių skersmuo 75-110 mm (įskaitant medžiagas)</t>
  </si>
  <si>
    <t>238.  </t>
  </si>
  <si>
    <t>Plastikinių vamzdžių įtraukimas į dėklus, kai įtraukiamų vamzdžių skersmuo 125-160 mm (įskaitant medžiagas)</t>
  </si>
  <si>
    <t>239.  </t>
  </si>
  <si>
    <t>Plastikinių vamzdžių įtraukimas į dėklus, kai įtraukiamų vamzdžių skersmuo 180-225 mm (įskaitant medžiagas)</t>
  </si>
  <si>
    <t>240.  </t>
  </si>
  <si>
    <t>Plastikinių vamzdžių įtraukimas į dėklus, kai įtraukiamų vamzdžių skersmuo 250-355 mm (įskaitant medžiagas)</t>
  </si>
  <si>
    <t>241.  </t>
  </si>
  <si>
    <t>Plastikinių vamzdžių įtraukimas į dėklus, kai įtraukiamų vamzdžių skersmuo 400 mm (įskaitant medžiagas)</t>
  </si>
  <si>
    <t>242.  </t>
  </si>
  <si>
    <t>Vamzdynų hidraulinis bandymas, kai vamzdžių skersmuo iki 110 mm (įskaitant medžiagas)</t>
  </si>
  <si>
    <t>243.  </t>
  </si>
  <si>
    <t>Vamzdynų hidraulinis bandymas, kai vamzdžių skersmuo 125-160 mm (įskaitant medžiagas)</t>
  </si>
  <si>
    <t>244.  </t>
  </si>
  <si>
    <t>Vamzdynų hidraulinis bandymas, kai vamzdžių skersmuo 180-225 mm (įskaitant medžiagas)</t>
  </si>
  <si>
    <t>245.  </t>
  </si>
  <si>
    <t>Vamzdynų hidraulinis bandymas, kai vamzdžių skersmuo 250-355 mm (įskaitant medžiagas)</t>
  </si>
  <si>
    <t>246.  </t>
  </si>
  <si>
    <t>Vamzdynų hidraulinis bandymas, kai vamzdžių skersmuo 400 mm (įskaitant medžiagas)</t>
  </si>
  <si>
    <t>247.  </t>
  </si>
  <si>
    <t>Kapų (apsauginių gaubtų) be apsauginių žiedų įrengimas (įskaitant medžiagas)</t>
  </si>
  <si>
    <t>248.  </t>
  </si>
  <si>
    <t>Kapų (apsauginių gaubtų) su apsauginiu žiedu (D-0,7 m, h=0,3 m) ir kalaus ketaus liuku su dangčiu įrengimas (įskaitant medžiagas)</t>
  </si>
  <si>
    <t>249.  </t>
  </si>
  <si>
    <t>Vamzdžių jungčių betoninių atramų įrengimas, kai atramos tūris iki 0,0225 m³ (įskaitant medžiagas)</t>
  </si>
  <si>
    <t>254.  </t>
  </si>
  <si>
    <t>Detalių jungimas srieginėmis movomis, alkūnėmis, perėjimais (vamzdžio išorinis skersmuo iki 22 mm) (įskaitant medžiagas)</t>
  </si>
  <si>
    <t>255.  </t>
  </si>
  <si>
    <t>Detalių jungimas srieginėmis movomis, alkūnėmis, perėjimais (vamzdžio išorinis skersmuo daugiau 22 mm iki 40 mm) (įskaitant medžiagas)</t>
  </si>
  <si>
    <t>256.  </t>
  </si>
  <si>
    <t>Detalių jungimas srieginėmis movomis, alkūnėmis, perėjimais (vamzdžio išorinis skersmuo daugiau 40 mm iki 57 mm) (įskaitant medžiagas)</t>
  </si>
  <si>
    <t>257.  </t>
  </si>
  <si>
    <t>Movinės uždaromosios armatūros montavimas (nominalusis vidinis skersmuo 20 mm) (įskaitant medžiagas)</t>
  </si>
  <si>
    <t>258.  </t>
  </si>
  <si>
    <t>Movinės uždaromosios armatūros montavimas (nominalusis vidinis skersmuo 25 mm) (įskaitant medžiagas)</t>
  </si>
  <si>
    <t>259.  </t>
  </si>
  <si>
    <t>Movinės uždaromosios armatūros montavimas (nominalusis vidinis skersmuo 32 mm) (įskaitant medžiagas)</t>
  </si>
  <si>
    <t>260.  </t>
  </si>
  <si>
    <t>Šulinių ir kamerų valymas</t>
  </si>
  <si>
    <t>261.  </t>
  </si>
  <si>
    <t>Liuko D 315 mm pastatymas (įskaitant medžiagas)</t>
  </si>
  <si>
    <t>262.  </t>
  </si>
  <si>
    <t>Liuko D 425 mm pastatymas (įskaitant medžiagas)</t>
  </si>
  <si>
    <t>263.  </t>
  </si>
  <si>
    <t>Kalaus ketaus lengvo tipo liuko pastatymas (įskaitant medžiagas)</t>
  </si>
  <si>
    <t>264.  </t>
  </si>
  <si>
    <t>Kalaus ketaus sunkaus tipo liuko pastatymas (įskaitant medžiagas)</t>
  </si>
  <si>
    <t>265.  </t>
  </si>
  <si>
    <t>Plaukiančiojo tipo liuko pastatymas (įskaitant medžiagas)</t>
  </si>
  <si>
    <t>266.  </t>
  </si>
  <si>
    <t>110 mm skersmens plastmasinių movinių vamzdžių montavimas (įskaitant medžiagas)</t>
  </si>
  <si>
    <t>267.  </t>
  </si>
  <si>
    <t>160 mm skersmens plastmasinių movinių vamzdžių montavimas (įskaitant medžiagas)</t>
  </si>
  <si>
    <t>268.  </t>
  </si>
  <si>
    <t>200 mm skersmens plastmasinių movinių vamzdžių montavimas (įskaitant medžiagas)</t>
  </si>
  <si>
    <t>269.  </t>
  </si>
  <si>
    <t>250 mm skersmens plastmasinių movinių vamzdžių montavimas (įskaitant medžiagas)</t>
  </si>
  <si>
    <t>270.  </t>
  </si>
  <si>
    <t>315 mm skersmens plastmasinių movinių vamzdžių montavimas (įskaitant medžiagas)</t>
  </si>
  <si>
    <t>271.  </t>
  </si>
  <si>
    <t>400 mm skersmens plastmasinių movinių vamzdžių montavimas (įskaitant medžiagas)</t>
  </si>
  <si>
    <t>272.  </t>
  </si>
  <si>
    <t>110 mm skersmens plastmasinės movinės alkūnės, remontinės/dvigubos movos montavimas (įskaitant medžiagas)</t>
  </si>
  <si>
    <t>273.  </t>
  </si>
  <si>
    <t>160 mm skersmens plastmasinės movinės alkūnės, remontinės/dvigubos movos montavimas (įskaitant medžiagas)</t>
  </si>
  <si>
    <t>274.  </t>
  </si>
  <si>
    <t>200 mm skersmens plastmasinės movinės alkūnės, remontinės/dvigubos movos montavimas (įskaitant medžiagas)</t>
  </si>
  <si>
    <t>275.  </t>
  </si>
  <si>
    <t>250 mm skersmens plastmasinės movinės alkūnės, remontinės/dvigubos movos montavimas (įskaitant medžiagas)</t>
  </si>
  <si>
    <t>276.  </t>
  </si>
  <si>
    <t>315 mm skersmens plastmasinės movinės alkūnės, remontinės/dvigubos movos montavimas (įskaitant medžiagas)</t>
  </si>
  <si>
    <t>277.  </t>
  </si>
  <si>
    <t>400 mm skersmens plastmasinės movinės alkūnės, remontinės/dvigubos movos montavimas (įskaitant medžiagas)</t>
  </si>
  <si>
    <t>278.  </t>
  </si>
  <si>
    <t>110 mm skersmens plastmasinio movinio perėjimo montavimas (įskaitant medžiagas)</t>
  </si>
  <si>
    <t>279.  </t>
  </si>
  <si>
    <t>160 mm skersmens plastmasinio movinio perėjimo montavimas (įskaitant medžiagas)</t>
  </si>
  <si>
    <t>280.  </t>
  </si>
  <si>
    <t>200 mm skersmens plastmasinio movinio perėjimo montavimas (įskaitant medžiagas)</t>
  </si>
  <si>
    <t>281.  </t>
  </si>
  <si>
    <t>250 mm skersmens plastmasinio movinio perėjimo montavimas (įskaitant medžiagas)</t>
  </si>
  <si>
    <t>282.  </t>
  </si>
  <si>
    <t>315 mm skersmens plastmasinio movinio perėjimo montavimas (įskaitant medžiagas)</t>
  </si>
  <si>
    <t>283.  </t>
  </si>
  <si>
    <t>400 mm skersmens plastmasinio movinio perėjimo montavimas (įskaitant medžiagas)</t>
  </si>
  <si>
    <t>284.  </t>
  </si>
  <si>
    <t>110 mm skersmens plastmasinės movinės aklės, protarpinio montavimas (įskaitant medžiagas)</t>
  </si>
  <si>
    <t>285.  </t>
  </si>
  <si>
    <t>160 mm skersmens plastmasinės movinės aklės, protarpinio montavimas (įskaitant medžiagas)</t>
  </si>
  <si>
    <t>286.  </t>
  </si>
  <si>
    <t>200 mm skersmens plastmasinės movinės aklės, protarpinio montavimas (įskaitant medžiagas)</t>
  </si>
  <si>
    <t>287.  </t>
  </si>
  <si>
    <t>250 mm skersmens plastmasinės movinės aklės, protarpinio montavimas (įskaitant medžiagas)</t>
  </si>
  <si>
    <t>288.  </t>
  </si>
  <si>
    <t>315 mm skersmens plastmasinės movinės aklės, protarpinio montavimas (įskaitant medžiagas)</t>
  </si>
  <si>
    <t>289.  </t>
  </si>
  <si>
    <t>400 mm skersmens plastmasinės movinės aklės, protarpinio montavimas (įskaitant medžiagas)</t>
  </si>
  <si>
    <t>290.  </t>
  </si>
  <si>
    <t>110 mm skersmens plastmasinių movinių trišakių montavimas (įskaitant medžiagas)</t>
  </si>
  <si>
    <t>291.  </t>
  </si>
  <si>
    <t>160 mm skersmens plastmasinių movinių trišakių montavimas (įskaitant medžiagas)</t>
  </si>
  <si>
    <t>292.  </t>
  </si>
  <si>
    <t>200 mm skersmens plastmasinių movinių trišakių montavimas (įskaitant medžiagas)</t>
  </si>
  <si>
    <t>293.  </t>
  </si>
  <si>
    <t>250 mm skersmens plastmasinių movinių trišakių montavimas (įskaitant medžiagas)</t>
  </si>
  <si>
    <t>294.  </t>
  </si>
  <si>
    <t>315 mm skersmens plastmasinių movinių trišakių montavimas (įskaitant medžiagas)</t>
  </si>
  <si>
    <t>295.  </t>
  </si>
  <si>
    <t>400 mm skersmens plastmasinių movinių trišakių montavimas (įskaitant medžiagas)</t>
  </si>
  <si>
    <t>296.  </t>
  </si>
  <si>
    <t>Plastmasinio valymo ir inspektavimo nuotekų šulinio 315 mm skersmens montavimas, kai gylis iki 2 metrų (įskaitant medžiagas)</t>
  </si>
  <si>
    <t>297.  </t>
  </si>
  <si>
    <t>Plastmasinio valymo ir inspektavimo nuotekų šulinio 315 mm skersmens montavimas, kai gylis virš 2 metrų (įskaitant medžiagas)</t>
  </si>
  <si>
    <t>298.  </t>
  </si>
  <si>
    <t>Plastmasinio valymo ir inspektavimo nuotekų šulinio 425 mm skersmens montavimas, kai gylis iki 2 metrų (įskaitant medžiagas)</t>
  </si>
  <si>
    <t>299.  </t>
  </si>
  <si>
    <t>Plastmasinio valymo ir inspektavimo nuotekų šulinio 425 mm skersmens montavimas, kai gylis virš 2 metrų (įskaitant medžiagas)</t>
  </si>
  <si>
    <t>300.  </t>
  </si>
  <si>
    <t>Plastmasinio valymo ir inspektavimo nuotekų šulinio 315 mm skersmens demontavimas, kai gylis iki 2 metrų (įskaitant medžiagas)</t>
  </si>
  <si>
    <t>301.  </t>
  </si>
  <si>
    <t>Plastmasinio valymo ir inspektavimo nuotekų šulinio 315 mm skersmens demontavimas, kai gylis virš 2 metrų (įskaitant medžiagas)</t>
  </si>
  <si>
    <t>302.  </t>
  </si>
  <si>
    <t>Plastmasinio valymo ir inspektavimo nuotekų šulinio 425 mm skersmens demontavimas, kai gylis iki 2 metrų (įskaitant medžiagas)</t>
  </si>
  <si>
    <t>303.  </t>
  </si>
  <si>
    <t>Plastmasinio valymo ir inspektavimo nuotekų šulinio 425 mm skersmens demontavimas, kai gylis virš 2 metrų (įskaitant medžiagas)</t>
  </si>
  <si>
    <t>304.  </t>
  </si>
  <si>
    <t>Archeologiniai tyrimai</t>
  </si>
  <si>
    <t>kompl.</t>
  </si>
  <si>
    <t>305.  </t>
  </si>
  <si>
    <t xml:space="preserve">Archeologiniai žvalgymai </t>
  </si>
  <si>
    <t>306.  </t>
  </si>
  <si>
    <t>Vamzdynų požeminių komunikacijų ir inžinerinių statinių kontrolinės geodezinės nuotraukos parengimas</t>
  </si>
  <si>
    <t>307.</t>
  </si>
  <si>
    <t>Vandentiekio ir nuotekų tinklų registracija</t>
  </si>
  <si>
    <t>308.</t>
  </si>
  <si>
    <t>Vandentiekio ir nuotekų tinklų kadastrinių matavimų bylos parengimas</t>
  </si>
  <si>
    <t>Suma (Pasiūlymo vertė) Eur (be PVM)</t>
  </si>
  <si>
    <t>PVM vertė (21 proc.) Eur</t>
  </si>
  <si>
    <t>Suma (Pasiūlymo vertė) Eur (su PVM)</t>
  </si>
  <si>
    <t>Pastabos:</t>
  </si>
  <si>
    <t>2. Į Pasiūlymo kainą turi būti įskaityti visi mokesčiai ir visos Tiekėjo išlaidos, apimančios viską, ko reikia visiškam ir tinkamam sutarties įvykdymui, įskaitant, bet neapsiribojant ir medžiagas, reikalingas Darbams atlikti.</t>
  </si>
  <si>
    <t>3. Perkantysis subjektas neįsipareigoja įsigyti viso nurodyto Darbų kiekio bei asortimento. Preliminarus kiekis, nėra maksimalus kiekis ir Pasiūlymo vertė naudojama tik pasiūlymams palyginti ir pasiūlymų eilei sudaryti.</t>
  </si>
  <si>
    <t xml:space="preserve">Priedas prie priedo „Pasiūlymo forma“      </t>
  </si>
  <si>
    <t>1. Pasiūlymo vertę į pasiūlymo formą  iškelti iš šio priedo lentelės.</t>
  </si>
  <si>
    <t>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</si>
</sst>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" fontId="1" fillId="0" borderId="5" xfId="0" applyNumberFormat="1" applyFont="1" applyBorder="1"/>
    <xf numFmtId="4" fontId="2" fillId="0" borderId="6" xfId="0" applyNumberFormat="1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34A0-4122-4147-BB86-FFBAEDB96EE2}">
  <dimension ref="A1:H297"/>
  <sheetViews>
    <sheetView tabSelected="1" workbookViewId="0">
      <selection activeCell="J7" sqref="J7"/>
    </sheetView>
  </sheetViews>
  <sheetFormatPr defaultColWidth="9.21875" defaultRowHeight="12" x14ac:dyDescent="0.25"/>
  <cols>
    <col min="1" max="1" width="5.21875" style="1" customWidth="1"/>
    <col min="2" max="2" width="13.44140625" style="1" customWidth="1"/>
    <col min="3" max="3" width="8" style="1" customWidth="1"/>
    <col min="4" max="4" width="20.44140625" style="1" customWidth="1"/>
    <col min="5" max="5" width="8.21875" style="1" customWidth="1"/>
    <col min="6" max="6" width="10.77734375" style="1" customWidth="1"/>
    <col min="7" max="7" width="10.21875" style="1" customWidth="1"/>
    <col min="8" max="8" width="12.21875" style="1" customWidth="1"/>
    <col min="9" max="16384" width="9.21875" style="1"/>
  </cols>
  <sheetData>
    <row r="1" spans="1:8" ht="36" customHeight="1" x14ac:dyDescent="0.25">
      <c r="G1" s="16" t="s">
        <v>560</v>
      </c>
      <c r="H1" s="16"/>
    </row>
    <row r="2" spans="1:8" ht="36" customHeight="1" x14ac:dyDescent="0.25">
      <c r="G2" s="16"/>
      <c r="H2" s="16"/>
    </row>
    <row r="4" spans="1:8" ht="13.5" customHeight="1" x14ac:dyDescent="0.25">
      <c r="A4" s="21" t="s">
        <v>562</v>
      </c>
      <c r="B4" s="21"/>
      <c r="C4" s="21"/>
      <c r="D4" s="21"/>
      <c r="E4" s="21"/>
      <c r="F4" s="21"/>
      <c r="G4" s="21"/>
      <c r="H4" s="21"/>
    </row>
    <row r="5" spans="1:8" ht="36" customHeight="1" x14ac:dyDescent="0.25">
      <c r="A5" s="22" t="s">
        <v>0</v>
      </c>
      <c r="B5" s="22"/>
      <c r="C5" s="22"/>
      <c r="D5" s="22"/>
      <c r="E5" s="22"/>
      <c r="F5" s="22"/>
      <c r="G5" s="22"/>
      <c r="H5" s="22"/>
    </row>
    <row r="6" spans="1:8" ht="22.8" customHeight="1" x14ac:dyDescent="0.25"/>
    <row r="7" spans="1:8" ht="45.6" customHeight="1" x14ac:dyDescent="0.25">
      <c r="A7" s="2" t="s">
        <v>1</v>
      </c>
      <c r="B7" s="23" t="s">
        <v>2</v>
      </c>
      <c r="C7" s="23"/>
      <c r="D7" s="23"/>
      <c r="E7" s="2" t="s">
        <v>3</v>
      </c>
      <c r="F7" s="2" t="s">
        <v>4</v>
      </c>
      <c r="G7" s="2" t="s">
        <v>5</v>
      </c>
      <c r="H7" s="2" t="s">
        <v>6</v>
      </c>
    </row>
    <row r="8" spans="1:8" ht="16.5" customHeight="1" x14ac:dyDescent="0.25">
      <c r="A8" s="3">
        <v>1</v>
      </c>
      <c r="B8" s="24">
        <v>2</v>
      </c>
      <c r="C8" s="25"/>
      <c r="D8" s="26"/>
      <c r="E8" s="3">
        <v>3</v>
      </c>
      <c r="F8" s="3">
        <v>4</v>
      </c>
      <c r="G8" s="3">
        <v>5</v>
      </c>
      <c r="H8" s="3">
        <v>6</v>
      </c>
    </row>
    <row r="9" spans="1:8" ht="36" customHeight="1" x14ac:dyDescent="0.25">
      <c r="A9" s="4" t="s">
        <v>7</v>
      </c>
      <c r="B9" s="17" t="s">
        <v>8</v>
      </c>
      <c r="C9" s="17"/>
      <c r="D9" s="17"/>
      <c r="E9" s="3" t="s">
        <v>9</v>
      </c>
      <c r="F9" s="3">
        <v>3</v>
      </c>
      <c r="G9" s="5"/>
      <c r="H9" s="6">
        <f>F9*G9</f>
        <v>0</v>
      </c>
    </row>
    <row r="10" spans="1:8" ht="39.450000000000003" customHeight="1" x14ac:dyDescent="0.25">
      <c r="A10" s="4" t="s">
        <v>10</v>
      </c>
      <c r="B10" s="17" t="s">
        <v>11</v>
      </c>
      <c r="C10" s="17"/>
      <c r="D10" s="17"/>
      <c r="E10" s="3" t="s">
        <v>9</v>
      </c>
      <c r="F10" s="3">
        <v>2</v>
      </c>
      <c r="G10" s="5"/>
      <c r="H10" s="6">
        <f t="shared" ref="H10:H73" si="0">F10*G10</f>
        <v>0</v>
      </c>
    </row>
    <row r="11" spans="1:8" ht="36" customHeight="1" x14ac:dyDescent="0.25">
      <c r="A11" s="4" t="s">
        <v>12</v>
      </c>
      <c r="B11" s="17" t="s">
        <v>13</v>
      </c>
      <c r="C11" s="17"/>
      <c r="D11" s="17"/>
      <c r="E11" s="3" t="s">
        <v>9</v>
      </c>
      <c r="F11" s="3">
        <v>1</v>
      </c>
      <c r="G11" s="5"/>
      <c r="H11" s="6">
        <f t="shared" si="0"/>
        <v>0</v>
      </c>
    </row>
    <row r="12" spans="1:8" ht="36" customHeight="1" x14ac:dyDescent="0.25">
      <c r="A12" s="4" t="s">
        <v>14</v>
      </c>
      <c r="B12" s="17" t="s">
        <v>15</v>
      </c>
      <c r="C12" s="17"/>
      <c r="D12" s="17"/>
      <c r="E12" s="3" t="s">
        <v>9</v>
      </c>
      <c r="F12" s="3">
        <v>1</v>
      </c>
      <c r="G12" s="5"/>
      <c r="H12" s="6">
        <f t="shared" si="0"/>
        <v>0</v>
      </c>
    </row>
    <row r="13" spans="1:8" ht="36" customHeight="1" x14ac:dyDescent="0.25">
      <c r="A13" s="4" t="s">
        <v>16</v>
      </c>
      <c r="B13" s="17" t="s">
        <v>17</v>
      </c>
      <c r="C13" s="17"/>
      <c r="D13" s="17"/>
      <c r="E13" s="3" t="s">
        <v>9</v>
      </c>
      <c r="F13" s="3">
        <v>1</v>
      </c>
      <c r="G13" s="5"/>
      <c r="H13" s="6">
        <f t="shared" si="0"/>
        <v>0</v>
      </c>
    </row>
    <row r="14" spans="1:8" ht="36" customHeight="1" x14ac:dyDescent="0.25">
      <c r="A14" s="4" t="s">
        <v>18</v>
      </c>
      <c r="B14" s="17" t="s">
        <v>19</v>
      </c>
      <c r="C14" s="17"/>
      <c r="D14" s="17"/>
      <c r="E14" s="3" t="s">
        <v>20</v>
      </c>
      <c r="F14" s="3">
        <v>0.5</v>
      </c>
      <c r="G14" s="5"/>
      <c r="H14" s="6">
        <f t="shared" si="0"/>
        <v>0</v>
      </c>
    </row>
    <row r="15" spans="1:8" ht="36" customHeight="1" x14ac:dyDescent="0.25">
      <c r="A15" s="4" t="s">
        <v>21</v>
      </c>
      <c r="B15" s="17" t="s">
        <v>22</v>
      </c>
      <c r="C15" s="17"/>
      <c r="D15" s="17"/>
      <c r="E15" s="3" t="s">
        <v>23</v>
      </c>
      <c r="F15" s="3">
        <v>700</v>
      </c>
      <c r="G15" s="5"/>
      <c r="H15" s="6">
        <f t="shared" si="0"/>
        <v>0</v>
      </c>
    </row>
    <row r="16" spans="1:8" ht="36" customHeight="1" x14ac:dyDescent="0.25">
      <c r="A16" s="4" t="s">
        <v>24</v>
      </c>
      <c r="B16" s="17" t="s">
        <v>25</v>
      </c>
      <c r="C16" s="17"/>
      <c r="D16" s="17"/>
      <c r="E16" s="3" t="s">
        <v>23</v>
      </c>
      <c r="F16" s="3">
        <v>700</v>
      </c>
      <c r="G16" s="5"/>
      <c r="H16" s="6">
        <f t="shared" si="0"/>
        <v>0</v>
      </c>
    </row>
    <row r="17" spans="1:8" ht="36" customHeight="1" x14ac:dyDescent="0.25">
      <c r="A17" s="4" t="s">
        <v>26</v>
      </c>
      <c r="B17" s="17" t="s">
        <v>27</v>
      </c>
      <c r="C17" s="17"/>
      <c r="D17" s="17"/>
      <c r="E17" s="3" t="s">
        <v>23</v>
      </c>
      <c r="F17" s="3">
        <v>700</v>
      </c>
      <c r="G17" s="5"/>
      <c r="H17" s="6">
        <f t="shared" si="0"/>
        <v>0</v>
      </c>
    </row>
    <row r="18" spans="1:8" ht="36" customHeight="1" x14ac:dyDescent="0.25">
      <c r="A18" s="4" t="s">
        <v>28</v>
      </c>
      <c r="B18" s="17" t="s">
        <v>29</v>
      </c>
      <c r="C18" s="17"/>
      <c r="D18" s="17"/>
      <c r="E18" s="3" t="s">
        <v>23</v>
      </c>
      <c r="F18" s="3">
        <v>100</v>
      </c>
      <c r="G18" s="5"/>
      <c r="H18" s="6">
        <f t="shared" si="0"/>
        <v>0</v>
      </c>
    </row>
    <row r="19" spans="1:8" ht="36" customHeight="1" x14ac:dyDescent="0.25">
      <c r="A19" s="4" t="s">
        <v>30</v>
      </c>
      <c r="B19" s="17" t="s">
        <v>31</v>
      </c>
      <c r="C19" s="17"/>
      <c r="D19" s="17"/>
      <c r="E19" s="3" t="s">
        <v>23</v>
      </c>
      <c r="F19" s="3">
        <v>50</v>
      </c>
      <c r="G19" s="5"/>
      <c r="H19" s="6">
        <f t="shared" si="0"/>
        <v>0</v>
      </c>
    </row>
    <row r="20" spans="1:8" ht="36" customHeight="1" x14ac:dyDescent="0.25">
      <c r="A20" s="4" t="s">
        <v>32</v>
      </c>
      <c r="B20" s="17" t="s">
        <v>33</v>
      </c>
      <c r="C20" s="17"/>
      <c r="D20" s="17"/>
      <c r="E20" s="3" t="s">
        <v>23</v>
      </c>
      <c r="F20" s="3">
        <v>300</v>
      </c>
      <c r="G20" s="5"/>
      <c r="H20" s="6">
        <f t="shared" si="0"/>
        <v>0</v>
      </c>
    </row>
    <row r="21" spans="1:8" ht="36" customHeight="1" x14ac:dyDescent="0.25">
      <c r="A21" s="4" t="s">
        <v>34</v>
      </c>
      <c r="B21" s="17" t="s">
        <v>35</v>
      </c>
      <c r="C21" s="17"/>
      <c r="D21" s="17"/>
      <c r="E21" s="3" t="s">
        <v>36</v>
      </c>
      <c r="F21" s="3">
        <v>20</v>
      </c>
      <c r="G21" s="5"/>
      <c r="H21" s="6">
        <f t="shared" si="0"/>
        <v>0</v>
      </c>
    </row>
    <row r="22" spans="1:8" ht="36" customHeight="1" x14ac:dyDescent="0.25">
      <c r="A22" s="4" t="s">
        <v>37</v>
      </c>
      <c r="B22" s="17" t="s">
        <v>38</v>
      </c>
      <c r="C22" s="17"/>
      <c r="D22" s="17"/>
      <c r="E22" s="3" t="s">
        <v>23</v>
      </c>
      <c r="F22" s="3">
        <v>400</v>
      </c>
      <c r="G22" s="5"/>
      <c r="H22" s="6">
        <f t="shared" si="0"/>
        <v>0</v>
      </c>
    </row>
    <row r="23" spans="1:8" ht="36" customHeight="1" x14ac:dyDescent="0.25">
      <c r="A23" s="4" t="s">
        <v>39</v>
      </c>
      <c r="B23" s="17" t="s">
        <v>40</v>
      </c>
      <c r="C23" s="17"/>
      <c r="D23" s="17"/>
      <c r="E23" s="3" t="s">
        <v>23</v>
      </c>
      <c r="F23" s="3">
        <v>300</v>
      </c>
      <c r="G23" s="5"/>
      <c r="H23" s="6">
        <f t="shared" si="0"/>
        <v>0</v>
      </c>
    </row>
    <row r="24" spans="1:8" ht="36" customHeight="1" x14ac:dyDescent="0.25">
      <c r="A24" s="4" t="s">
        <v>41</v>
      </c>
      <c r="B24" s="17" t="s">
        <v>42</v>
      </c>
      <c r="C24" s="17"/>
      <c r="D24" s="17"/>
      <c r="E24" s="3" t="s">
        <v>23</v>
      </c>
      <c r="F24" s="3">
        <v>200</v>
      </c>
      <c r="G24" s="5"/>
      <c r="H24" s="6">
        <f t="shared" si="0"/>
        <v>0</v>
      </c>
    </row>
    <row r="25" spans="1:8" ht="36" customHeight="1" x14ac:dyDescent="0.25">
      <c r="A25" s="4" t="s">
        <v>43</v>
      </c>
      <c r="B25" s="17" t="s">
        <v>44</v>
      </c>
      <c r="C25" s="17"/>
      <c r="D25" s="17"/>
      <c r="E25" s="3" t="s">
        <v>23</v>
      </c>
      <c r="F25" s="3">
        <v>200</v>
      </c>
      <c r="G25" s="5"/>
      <c r="H25" s="6">
        <f t="shared" si="0"/>
        <v>0</v>
      </c>
    </row>
    <row r="26" spans="1:8" ht="36" customHeight="1" x14ac:dyDescent="0.25">
      <c r="A26" s="4" t="s">
        <v>45</v>
      </c>
      <c r="B26" s="17" t="s">
        <v>46</v>
      </c>
      <c r="C26" s="17"/>
      <c r="D26" s="17"/>
      <c r="E26" s="3" t="s">
        <v>23</v>
      </c>
      <c r="F26" s="3">
        <v>200</v>
      </c>
      <c r="G26" s="5"/>
      <c r="H26" s="6">
        <f t="shared" si="0"/>
        <v>0</v>
      </c>
    </row>
    <row r="27" spans="1:8" ht="36" customHeight="1" x14ac:dyDescent="0.25">
      <c r="A27" s="4" t="s">
        <v>47</v>
      </c>
      <c r="B27" s="17" t="s">
        <v>48</v>
      </c>
      <c r="C27" s="17"/>
      <c r="D27" s="17"/>
      <c r="E27" s="3" t="s">
        <v>23</v>
      </c>
      <c r="F27" s="3">
        <v>500</v>
      </c>
      <c r="G27" s="5"/>
      <c r="H27" s="6">
        <f t="shared" si="0"/>
        <v>0</v>
      </c>
    </row>
    <row r="28" spans="1:8" ht="36" customHeight="1" x14ac:dyDescent="0.25">
      <c r="A28" s="4" t="s">
        <v>49</v>
      </c>
      <c r="B28" s="17" t="s">
        <v>50</v>
      </c>
      <c r="C28" s="17"/>
      <c r="D28" s="17"/>
      <c r="E28" s="3" t="s">
        <v>51</v>
      </c>
      <c r="F28" s="3">
        <v>50</v>
      </c>
      <c r="G28" s="5"/>
      <c r="H28" s="6">
        <f t="shared" si="0"/>
        <v>0</v>
      </c>
    </row>
    <row r="29" spans="1:8" ht="36" customHeight="1" x14ac:dyDescent="0.25">
      <c r="A29" s="4" t="s">
        <v>52</v>
      </c>
      <c r="B29" s="17" t="s">
        <v>53</v>
      </c>
      <c r="C29" s="17"/>
      <c r="D29" s="17"/>
      <c r="E29" s="3" t="s">
        <v>51</v>
      </c>
      <c r="F29" s="3">
        <v>50</v>
      </c>
      <c r="G29" s="5"/>
      <c r="H29" s="6">
        <f t="shared" si="0"/>
        <v>0</v>
      </c>
    </row>
    <row r="30" spans="1:8" ht="36" customHeight="1" x14ac:dyDescent="0.25">
      <c r="A30" s="4" t="s">
        <v>54</v>
      </c>
      <c r="B30" s="17" t="s">
        <v>55</v>
      </c>
      <c r="C30" s="17"/>
      <c r="D30" s="17"/>
      <c r="E30" s="3" t="s">
        <v>56</v>
      </c>
      <c r="F30" s="3">
        <v>100</v>
      </c>
      <c r="G30" s="5"/>
      <c r="H30" s="6">
        <f t="shared" si="0"/>
        <v>0</v>
      </c>
    </row>
    <row r="31" spans="1:8" ht="36" customHeight="1" x14ac:dyDescent="0.25">
      <c r="A31" s="4" t="s">
        <v>57</v>
      </c>
      <c r="B31" s="17" t="s">
        <v>58</v>
      </c>
      <c r="C31" s="17"/>
      <c r="D31" s="17"/>
      <c r="E31" s="3" t="s">
        <v>59</v>
      </c>
      <c r="F31" s="3">
        <v>200</v>
      </c>
      <c r="G31" s="5"/>
      <c r="H31" s="6">
        <f t="shared" si="0"/>
        <v>0</v>
      </c>
    </row>
    <row r="32" spans="1:8" ht="36" customHeight="1" x14ac:dyDescent="0.25">
      <c r="A32" s="4" t="s">
        <v>60</v>
      </c>
      <c r="B32" s="17" t="s">
        <v>61</v>
      </c>
      <c r="C32" s="17"/>
      <c r="D32" s="17"/>
      <c r="E32" s="3" t="s">
        <v>23</v>
      </c>
      <c r="F32" s="3">
        <v>100</v>
      </c>
      <c r="G32" s="5"/>
      <c r="H32" s="6">
        <f t="shared" si="0"/>
        <v>0</v>
      </c>
    </row>
    <row r="33" spans="1:8" ht="36" customHeight="1" x14ac:dyDescent="0.25">
      <c r="A33" s="4" t="s">
        <v>62</v>
      </c>
      <c r="B33" s="17" t="s">
        <v>63</v>
      </c>
      <c r="C33" s="17"/>
      <c r="D33" s="17"/>
      <c r="E33" s="3" t="s">
        <v>59</v>
      </c>
      <c r="F33" s="3">
        <v>100</v>
      </c>
      <c r="G33" s="5"/>
      <c r="H33" s="6">
        <f t="shared" si="0"/>
        <v>0</v>
      </c>
    </row>
    <row r="34" spans="1:8" ht="36" customHeight="1" x14ac:dyDescent="0.25">
      <c r="A34" s="4" t="s">
        <v>64</v>
      </c>
      <c r="B34" s="17" t="s">
        <v>65</v>
      </c>
      <c r="C34" s="17"/>
      <c r="D34" s="17"/>
      <c r="E34" s="3" t="s">
        <v>56</v>
      </c>
      <c r="F34" s="3">
        <v>50</v>
      </c>
      <c r="G34" s="5"/>
      <c r="H34" s="6">
        <f t="shared" si="0"/>
        <v>0</v>
      </c>
    </row>
    <row r="35" spans="1:8" ht="36" customHeight="1" x14ac:dyDescent="0.25">
      <c r="A35" s="20" t="s">
        <v>66</v>
      </c>
      <c r="B35" s="17" t="s">
        <v>67</v>
      </c>
      <c r="C35" s="17" t="s">
        <v>68</v>
      </c>
      <c r="D35" s="17"/>
      <c r="E35" s="3" t="s">
        <v>69</v>
      </c>
      <c r="F35" s="3">
        <v>100</v>
      </c>
      <c r="G35" s="5"/>
      <c r="H35" s="6">
        <f t="shared" si="0"/>
        <v>0</v>
      </c>
    </row>
    <row r="36" spans="1:8" ht="36" customHeight="1" x14ac:dyDescent="0.25">
      <c r="A36" s="20"/>
      <c r="B36" s="17"/>
      <c r="C36" s="17" t="s">
        <v>70</v>
      </c>
      <c r="D36" s="17"/>
      <c r="E36" s="3" t="s">
        <v>69</v>
      </c>
      <c r="F36" s="3">
        <v>100</v>
      </c>
      <c r="G36" s="5"/>
      <c r="H36" s="6">
        <f t="shared" si="0"/>
        <v>0</v>
      </c>
    </row>
    <row r="37" spans="1:8" ht="36" customHeight="1" x14ac:dyDescent="0.25">
      <c r="A37" s="20"/>
      <c r="B37" s="17"/>
      <c r="C37" s="17" t="s">
        <v>71</v>
      </c>
      <c r="D37" s="17"/>
      <c r="E37" s="3" t="s">
        <v>69</v>
      </c>
      <c r="F37" s="3">
        <v>100</v>
      </c>
      <c r="G37" s="5"/>
      <c r="H37" s="6">
        <f t="shared" si="0"/>
        <v>0</v>
      </c>
    </row>
    <row r="38" spans="1:8" ht="36" customHeight="1" x14ac:dyDescent="0.25">
      <c r="A38" s="20"/>
      <c r="B38" s="17"/>
      <c r="C38" s="17" t="s">
        <v>72</v>
      </c>
      <c r="D38" s="17"/>
      <c r="E38" s="3" t="s">
        <v>69</v>
      </c>
      <c r="F38" s="3">
        <v>100</v>
      </c>
      <c r="G38" s="5"/>
      <c r="H38" s="6">
        <f t="shared" si="0"/>
        <v>0</v>
      </c>
    </row>
    <row r="39" spans="1:8" ht="36" customHeight="1" x14ac:dyDescent="0.25">
      <c r="A39" s="20"/>
      <c r="B39" s="17"/>
      <c r="C39" s="17" t="s">
        <v>73</v>
      </c>
      <c r="D39" s="17"/>
      <c r="E39" s="3" t="s">
        <v>69</v>
      </c>
      <c r="F39" s="3">
        <v>100</v>
      </c>
      <c r="G39" s="5"/>
      <c r="H39" s="6">
        <f t="shared" si="0"/>
        <v>0</v>
      </c>
    </row>
    <row r="40" spans="1:8" ht="36" customHeight="1" x14ac:dyDescent="0.25">
      <c r="A40" s="20" t="s">
        <v>74</v>
      </c>
      <c r="B40" s="17" t="s">
        <v>75</v>
      </c>
      <c r="C40" s="17" t="s">
        <v>68</v>
      </c>
      <c r="D40" s="17"/>
      <c r="E40" s="3" t="s">
        <v>69</v>
      </c>
      <c r="F40" s="3">
        <v>100</v>
      </c>
      <c r="G40" s="5"/>
      <c r="H40" s="6">
        <f t="shared" si="0"/>
        <v>0</v>
      </c>
    </row>
    <row r="41" spans="1:8" ht="36" customHeight="1" x14ac:dyDescent="0.25">
      <c r="A41" s="20"/>
      <c r="B41" s="17"/>
      <c r="C41" s="17" t="s">
        <v>76</v>
      </c>
      <c r="D41" s="17"/>
      <c r="E41" s="3" t="s">
        <v>69</v>
      </c>
      <c r="F41" s="3">
        <v>100</v>
      </c>
      <c r="G41" s="5"/>
      <c r="H41" s="6">
        <f t="shared" si="0"/>
        <v>0</v>
      </c>
    </row>
    <row r="42" spans="1:8" ht="36" customHeight="1" x14ac:dyDescent="0.25">
      <c r="A42" s="20"/>
      <c r="B42" s="17"/>
      <c r="C42" s="17" t="s">
        <v>71</v>
      </c>
      <c r="D42" s="17"/>
      <c r="E42" s="3" t="s">
        <v>69</v>
      </c>
      <c r="F42" s="3">
        <v>100</v>
      </c>
      <c r="G42" s="5"/>
      <c r="H42" s="6">
        <f t="shared" si="0"/>
        <v>0</v>
      </c>
    </row>
    <row r="43" spans="1:8" ht="36" customHeight="1" x14ac:dyDescent="0.25">
      <c r="A43" s="20"/>
      <c r="B43" s="17"/>
      <c r="C43" s="17" t="s">
        <v>72</v>
      </c>
      <c r="D43" s="17"/>
      <c r="E43" s="3" t="s">
        <v>69</v>
      </c>
      <c r="F43" s="3">
        <v>100</v>
      </c>
      <c r="G43" s="5"/>
      <c r="H43" s="6">
        <f t="shared" si="0"/>
        <v>0</v>
      </c>
    </row>
    <row r="44" spans="1:8" ht="36" customHeight="1" x14ac:dyDescent="0.25">
      <c r="A44" s="20"/>
      <c r="B44" s="17"/>
      <c r="C44" s="17" t="s">
        <v>73</v>
      </c>
      <c r="D44" s="17"/>
      <c r="E44" s="3" t="s">
        <v>69</v>
      </c>
      <c r="F44" s="3">
        <v>100</v>
      </c>
      <c r="G44" s="5"/>
      <c r="H44" s="6">
        <f t="shared" si="0"/>
        <v>0</v>
      </c>
    </row>
    <row r="45" spans="1:8" ht="36" customHeight="1" x14ac:dyDescent="0.25">
      <c r="A45" s="20" t="s">
        <v>77</v>
      </c>
      <c r="B45" s="17" t="s">
        <v>78</v>
      </c>
      <c r="C45" s="17" t="s">
        <v>79</v>
      </c>
      <c r="D45" s="17"/>
      <c r="E45" s="3" t="s">
        <v>69</v>
      </c>
      <c r="F45" s="3">
        <v>100</v>
      </c>
      <c r="G45" s="5"/>
      <c r="H45" s="6">
        <f t="shared" si="0"/>
        <v>0</v>
      </c>
    </row>
    <row r="46" spans="1:8" ht="36" customHeight="1" x14ac:dyDescent="0.25">
      <c r="A46" s="20"/>
      <c r="B46" s="17"/>
      <c r="C46" s="17" t="s">
        <v>71</v>
      </c>
      <c r="D46" s="17"/>
      <c r="E46" s="3" t="s">
        <v>69</v>
      </c>
      <c r="F46" s="3">
        <v>100</v>
      </c>
      <c r="G46" s="5"/>
      <c r="H46" s="6">
        <f t="shared" si="0"/>
        <v>0</v>
      </c>
    </row>
    <row r="47" spans="1:8" ht="36" customHeight="1" x14ac:dyDescent="0.25">
      <c r="A47" s="20"/>
      <c r="B47" s="17"/>
      <c r="C47" s="17" t="s">
        <v>72</v>
      </c>
      <c r="D47" s="17"/>
      <c r="E47" s="3" t="s">
        <v>69</v>
      </c>
      <c r="F47" s="3">
        <v>100</v>
      </c>
      <c r="G47" s="5"/>
      <c r="H47" s="6">
        <f t="shared" si="0"/>
        <v>0</v>
      </c>
    </row>
    <row r="48" spans="1:8" ht="36" customHeight="1" x14ac:dyDescent="0.25">
      <c r="A48" s="20"/>
      <c r="B48" s="17"/>
      <c r="C48" s="17" t="s">
        <v>73</v>
      </c>
      <c r="D48" s="17"/>
      <c r="E48" s="3" t="s">
        <v>69</v>
      </c>
      <c r="F48" s="3">
        <v>100</v>
      </c>
      <c r="G48" s="5"/>
      <c r="H48" s="6">
        <f t="shared" si="0"/>
        <v>0</v>
      </c>
    </row>
    <row r="49" spans="1:8" ht="36" customHeight="1" x14ac:dyDescent="0.25">
      <c r="A49" s="20" t="s">
        <v>80</v>
      </c>
      <c r="B49" s="17" t="s">
        <v>81</v>
      </c>
      <c r="C49" s="17" t="s">
        <v>68</v>
      </c>
      <c r="D49" s="17"/>
      <c r="E49" s="3" t="s">
        <v>69</v>
      </c>
      <c r="F49" s="3">
        <v>100</v>
      </c>
      <c r="G49" s="5"/>
      <c r="H49" s="6">
        <f t="shared" si="0"/>
        <v>0</v>
      </c>
    </row>
    <row r="50" spans="1:8" ht="36" customHeight="1" x14ac:dyDescent="0.25">
      <c r="A50" s="20"/>
      <c r="B50" s="17"/>
      <c r="C50" s="17" t="s">
        <v>71</v>
      </c>
      <c r="D50" s="17"/>
      <c r="E50" s="3" t="s">
        <v>69</v>
      </c>
      <c r="F50" s="3">
        <v>100</v>
      </c>
      <c r="G50" s="5"/>
      <c r="H50" s="6">
        <f t="shared" si="0"/>
        <v>0</v>
      </c>
    </row>
    <row r="51" spans="1:8" ht="36" customHeight="1" x14ac:dyDescent="0.25">
      <c r="A51" s="20"/>
      <c r="B51" s="17"/>
      <c r="C51" s="17" t="s">
        <v>82</v>
      </c>
      <c r="D51" s="17"/>
      <c r="E51" s="3" t="s">
        <v>69</v>
      </c>
      <c r="F51" s="3">
        <v>100</v>
      </c>
      <c r="G51" s="5"/>
      <c r="H51" s="6">
        <f t="shared" si="0"/>
        <v>0</v>
      </c>
    </row>
    <row r="52" spans="1:8" ht="36" customHeight="1" x14ac:dyDescent="0.25">
      <c r="A52" s="20"/>
      <c r="B52" s="17"/>
      <c r="C52" s="17" t="s">
        <v>73</v>
      </c>
      <c r="D52" s="17"/>
      <c r="E52" s="3" t="s">
        <v>69</v>
      </c>
      <c r="F52" s="3">
        <v>100</v>
      </c>
      <c r="G52" s="5"/>
      <c r="H52" s="6">
        <f t="shared" si="0"/>
        <v>0</v>
      </c>
    </row>
    <row r="53" spans="1:8" ht="36" customHeight="1" x14ac:dyDescent="0.25">
      <c r="A53" s="20" t="s">
        <v>83</v>
      </c>
      <c r="B53" s="17" t="s">
        <v>84</v>
      </c>
      <c r="C53" s="17" t="s">
        <v>68</v>
      </c>
      <c r="D53" s="17"/>
      <c r="E53" s="3" t="s">
        <v>69</v>
      </c>
      <c r="F53" s="3">
        <v>100</v>
      </c>
      <c r="G53" s="5"/>
      <c r="H53" s="6">
        <f t="shared" si="0"/>
        <v>0</v>
      </c>
    </row>
    <row r="54" spans="1:8" ht="36" customHeight="1" x14ac:dyDescent="0.25">
      <c r="A54" s="20"/>
      <c r="B54" s="17"/>
      <c r="C54" s="17" t="s">
        <v>85</v>
      </c>
      <c r="D54" s="17"/>
      <c r="E54" s="3" t="s">
        <v>69</v>
      </c>
      <c r="F54" s="3">
        <v>100</v>
      </c>
      <c r="G54" s="5"/>
      <c r="H54" s="6">
        <f t="shared" si="0"/>
        <v>0</v>
      </c>
    </row>
    <row r="55" spans="1:8" ht="36" customHeight="1" x14ac:dyDescent="0.25">
      <c r="A55" s="20"/>
      <c r="B55" s="17"/>
      <c r="C55" s="17" t="s">
        <v>82</v>
      </c>
      <c r="D55" s="17"/>
      <c r="E55" s="3" t="s">
        <v>69</v>
      </c>
      <c r="F55" s="3">
        <v>100</v>
      </c>
      <c r="G55" s="5"/>
      <c r="H55" s="6">
        <f t="shared" si="0"/>
        <v>0</v>
      </c>
    </row>
    <row r="56" spans="1:8" ht="36" customHeight="1" x14ac:dyDescent="0.25">
      <c r="A56" s="20"/>
      <c r="B56" s="17"/>
      <c r="C56" s="17" t="s">
        <v>86</v>
      </c>
      <c r="D56" s="17"/>
      <c r="E56" s="3" t="s">
        <v>69</v>
      </c>
      <c r="F56" s="3">
        <v>100</v>
      </c>
      <c r="G56" s="5"/>
      <c r="H56" s="6">
        <f t="shared" si="0"/>
        <v>0</v>
      </c>
    </row>
    <row r="57" spans="1:8" ht="36" customHeight="1" x14ac:dyDescent="0.25">
      <c r="A57" s="4" t="s">
        <v>87</v>
      </c>
      <c r="B57" s="17" t="s">
        <v>88</v>
      </c>
      <c r="C57" s="17"/>
      <c r="D57" s="17"/>
      <c r="E57" s="3" t="s">
        <v>9</v>
      </c>
      <c r="F57" s="3">
        <v>10</v>
      </c>
      <c r="G57" s="5"/>
      <c r="H57" s="6">
        <f t="shared" si="0"/>
        <v>0</v>
      </c>
    </row>
    <row r="58" spans="1:8" ht="36" customHeight="1" x14ac:dyDescent="0.25">
      <c r="A58" s="4" t="s">
        <v>89</v>
      </c>
      <c r="B58" s="17" t="s">
        <v>90</v>
      </c>
      <c r="C58" s="17"/>
      <c r="D58" s="17"/>
      <c r="E58" s="3" t="s">
        <v>59</v>
      </c>
      <c r="F58" s="3">
        <v>100</v>
      </c>
      <c r="G58" s="5"/>
      <c r="H58" s="6">
        <f t="shared" si="0"/>
        <v>0</v>
      </c>
    </row>
    <row r="59" spans="1:8" ht="36" customHeight="1" x14ac:dyDescent="0.25">
      <c r="A59" s="4" t="s">
        <v>91</v>
      </c>
      <c r="B59" s="17" t="s">
        <v>92</v>
      </c>
      <c r="C59" s="17"/>
      <c r="D59" s="17"/>
      <c r="E59" s="3" t="s">
        <v>23</v>
      </c>
      <c r="F59" s="3">
        <v>100</v>
      </c>
      <c r="G59" s="5"/>
      <c r="H59" s="6">
        <f t="shared" si="0"/>
        <v>0</v>
      </c>
    </row>
    <row r="60" spans="1:8" ht="36" customHeight="1" x14ac:dyDescent="0.25">
      <c r="A60" s="4" t="s">
        <v>93</v>
      </c>
      <c r="B60" s="17" t="s">
        <v>94</v>
      </c>
      <c r="C60" s="17"/>
      <c r="D60" s="17"/>
      <c r="E60" s="3" t="s">
        <v>59</v>
      </c>
      <c r="F60" s="3">
        <v>50</v>
      </c>
      <c r="G60" s="5"/>
      <c r="H60" s="6">
        <f t="shared" si="0"/>
        <v>0</v>
      </c>
    </row>
    <row r="61" spans="1:8" ht="36" customHeight="1" x14ac:dyDescent="0.25">
      <c r="A61" s="4" t="s">
        <v>95</v>
      </c>
      <c r="B61" s="17" t="s">
        <v>96</v>
      </c>
      <c r="C61" s="17"/>
      <c r="D61" s="17"/>
      <c r="E61" s="3" t="s">
        <v>59</v>
      </c>
      <c r="F61" s="3">
        <v>50</v>
      </c>
      <c r="G61" s="5"/>
      <c r="H61" s="6">
        <f t="shared" si="0"/>
        <v>0</v>
      </c>
    </row>
    <row r="62" spans="1:8" ht="36" customHeight="1" x14ac:dyDescent="0.25">
      <c r="A62" s="4" t="s">
        <v>97</v>
      </c>
      <c r="B62" s="17" t="s">
        <v>98</v>
      </c>
      <c r="C62" s="17"/>
      <c r="D62" s="17"/>
      <c r="E62" s="3" t="s">
        <v>59</v>
      </c>
      <c r="F62" s="3">
        <v>50</v>
      </c>
      <c r="G62" s="5"/>
      <c r="H62" s="6">
        <f t="shared" si="0"/>
        <v>0</v>
      </c>
    </row>
    <row r="63" spans="1:8" ht="36" customHeight="1" x14ac:dyDescent="0.25">
      <c r="A63" s="4" t="s">
        <v>99</v>
      </c>
      <c r="B63" s="17" t="s">
        <v>100</v>
      </c>
      <c r="C63" s="17"/>
      <c r="D63" s="17"/>
      <c r="E63" s="3" t="s">
        <v>59</v>
      </c>
      <c r="F63" s="3">
        <v>60</v>
      </c>
      <c r="G63" s="5"/>
      <c r="H63" s="6">
        <f t="shared" si="0"/>
        <v>0</v>
      </c>
    </row>
    <row r="64" spans="1:8" ht="36" customHeight="1" x14ac:dyDescent="0.25">
      <c r="A64" s="4" t="s">
        <v>101</v>
      </c>
      <c r="B64" s="17" t="s">
        <v>102</v>
      </c>
      <c r="C64" s="17"/>
      <c r="D64" s="17"/>
      <c r="E64" s="3" t="s">
        <v>59</v>
      </c>
      <c r="F64" s="3">
        <v>100</v>
      </c>
      <c r="G64" s="5"/>
      <c r="H64" s="6">
        <f t="shared" si="0"/>
        <v>0</v>
      </c>
    </row>
    <row r="65" spans="1:8" ht="36" customHeight="1" x14ac:dyDescent="0.25">
      <c r="A65" s="4" t="s">
        <v>103</v>
      </c>
      <c r="B65" s="17" t="s">
        <v>104</v>
      </c>
      <c r="C65" s="17"/>
      <c r="D65" s="17"/>
      <c r="E65" s="3" t="s">
        <v>59</v>
      </c>
      <c r="F65" s="3">
        <v>100</v>
      </c>
      <c r="G65" s="5"/>
      <c r="H65" s="6">
        <f t="shared" si="0"/>
        <v>0</v>
      </c>
    </row>
    <row r="66" spans="1:8" ht="36" customHeight="1" x14ac:dyDescent="0.25">
      <c r="A66" s="4" t="s">
        <v>105</v>
      </c>
      <c r="B66" s="17" t="s">
        <v>106</v>
      </c>
      <c r="C66" s="17"/>
      <c r="D66" s="17"/>
      <c r="E66" s="3" t="s">
        <v>9</v>
      </c>
      <c r="F66" s="3">
        <v>50</v>
      </c>
      <c r="G66" s="5"/>
      <c r="H66" s="6">
        <f t="shared" si="0"/>
        <v>0</v>
      </c>
    </row>
    <row r="67" spans="1:8" ht="36" customHeight="1" x14ac:dyDescent="0.25">
      <c r="A67" s="4" t="s">
        <v>107</v>
      </c>
      <c r="B67" s="17" t="s">
        <v>108</v>
      </c>
      <c r="C67" s="17"/>
      <c r="D67" s="17"/>
      <c r="E67" s="3" t="s">
        <v>9</v>
      </c>
      <c r="F67" s="3">
        <v>100</v>
      </c>
      <c r="G67" s="5"/>
      <c r="H67" s="6">
        <f t="shared" si="0"/>
        <v>0</v>
      </c>
    </row>
    <row r="68" spans="1:8" ht="36" customHeight="1" x14ac:dyDescent="0.25">
      <c r="A68" s="4" t="s">
        <v>109</v>
      </c>
      <c r="B68" s="17" t="s">
        <v>110</v>
      </c>
      <c r="C68" s="17"/>
      <c r="D68" s="17"/>
      <c r="E68" s="3" t="s">
        <v>9</v>
      </c>
      <c r="F68" s="3">
        <v>100</v>
      </c>
      <c r="G68" s="5"/>
      <c r="H68" s="6">
        <f t="shared" si="0"/>
        <v>0</v>
      </c>
    </row>
    <row r="69" spans="1:8" ht="36" customHeight="1" x14ac:dyDescent="0.25">
      <c r="A69" s="4" t="s">
        <v>111</v>
      </c>
      <c r="B69" s="17" t="s">
        <v>112</v>
      </c>
      <c r="C69" s="17"/>
      <c r="D69" s="17"/>
      <c r="E69" s="3" t="s">
        <v>59</v>
      </c>
      <c r="F69" s="3">
        <v>100</v>
      </c>
      <c r="G69" s="5"/>
      <c r="H69" s="6">
        <f t="shared" si="0"/>
        <v>0</v>
      </c>
    </row>
    <row r="70" spans="1:8" ht="36" customHeight="1" x14ac:dyDescent="0.25">
      <c r="A70" s="4" t="s">
        <v>113</v>
      </c>
      <c r="B70" s="17" t="s">
        <v>114</v>
      </c>
      <c r="C70" s="17"/>
      <c r="D70" s="17"/>
      <c r="E70" s="3" t="s">
        <v>59</v>
      </c>
      <c r="F70" s="3">
        <v>40</v>
      </c>
      <c r="G70" s="5"/>
      <c r="H70" s="6">
        <f t="shared" si="0"/>
        <v>0</v>
      </c>
    </row>
    <row r="71" spans="1:8" ht="36" customHeight="1" x14ac:dyDescent="0.25">
      <c r="A71" s="4" t="s">
        <v>115</v>
      </c>
      <c r="B71" s="17" t="s">
        <v>116</v>
      </c>
      <c r="C71" s="17"/>
      <c r="D71" s="17"/>
      <c r="E71" s="3" t="s">
        <v>59</v>
      </c>
      <c r="F71" s="3">
        <v>40</v>
      </c>
      <c r="G71" s="5"/>
      <c r="H71" s="6">
        <f t="shared" si="0"/>
        <v>0</v>
      </c>
    </row>
    <row r="72" spans="1:8" ht="36" customHeight="1" x14ac:dyDescent="0.25">
      <c r="A72" s="4" t="s">
        <v>117</v>
      </c>
      <c r="B72" s="17" t="s">
        <v>118</v>
      </c>
      <c r="C72" s="17"/>
      <c r="D72" s="17"/>
      <c r="E72" s="3" t="s">
        <v>59</v>
      </c>
      <c r="F72" s="3">
        <v>300</v>
      </c>
      <c r="G72" s="5"/>
      <c r="H72" s="6">
        <f t="shared" si="0"/>
        <v>0</v>
      </c>
    </row>
    <row r="73" spans="1:8" ht="36" customHeight="1" x14ac:dyDescent="0.25">
      <c r="A73" s="4" t="s">
        <v>119</v>
      </c>
      <c r="B73" s="17" t="s">
        <v>120</v>
      </c>
      <c r="C73" s="17"/>
      <c r="D73" s="17"/>
      <c r="E73" s="3" t="s">
        <v>59</v>
      </c>
      <c r="F73" s="3">
        <v>300</v>
      </c>
      <c r="G73" s="5"/>
      <c r="H73" s="6">
        <f t="shared" si="0"/>
        <v>0</v>
      </c>
    </row>
    <row r="74" spans="1:8" ht="36" customHeight="1" x14ac:dyDescent="0.25">
      <c r="A74" s="4" t="s">
        <v>121</v>
      </c>
      <c r="B74" s="17" t="s">
        <v>122</v>
      </c>
      <c r="C74" s="17"/>
      <c r="D74" s="17"/>
      <c r="E74" s="3" t="s">
        <v>59</v>
      </c>
      <c r="F74" s="3">
        <v>300</v>
      </c>
      <c r="G74" s="5"/>
      <c r="H74" s="6">
        <f t="shared" ref="H74:H137" si="1">F74*G74</f>
        <v>0</v>
      </c>
    </row>
    <row r="75" spans="1:8" ht="36" customHeight="1" x14ac:dyDescent="0.25">
      <c r="A75" s="4" t="s">
        <v>123</v>
      </c>
      <c r="B75" s="17" t="s">
        <v>124</v>
      </c>
      <c r="C75" s="17"/>
      <c r="D75" s="17"/>
      <c r="E75" s="3" t="s">
        <v>9</v>
      </c>
      <c r="F75" s="3">
        <v>3</v>
      </c>
      <c r="G75" s="5"/>
      <c r="H75" s="6">
        <f t="shared" si="1"/>
        <v>0</v>
      </c>
    </row>
    <row r="76" spans="1:8" ht="36" customHeight="1" x14ac:dyDescent="0.25">
      <c r="A76" s="4" t="s">
        <v>125</v>
      </c>
      <c r="B76" s="17" t="s">
        <v>126</v>
      </c>
      <c r="C76" s="17"/>
      <c r="D76" s="17"/>
      <c r="E76" s="3" t="s">
        <v>36</v>
      </c>
      <c r="F76" s="3">
        <v>150</v>
      </c>
      <c r="G76" s="5"/>
      <c r="H76" s="6">
        <f t="shared" si="1"/>
        <v>0</v>
      </c>
    </row>
    <row r="77" spans="1:8" ht="36" customHeight="1" x14ac:dyDescent="0.25">
      <c r="A77" s="4" t="s">
        <v>127</v>
      </c>
      <c r="B77" s="17" t="s">
        <v>128</v>
      </c>
      <c r="C77" s="17"/>
      <c r="D77" s="17"/>
      <c r="E77" s="3" t="s">
        <v>56</v>
      </c>
      <c r="F77" s="3">
        <v>300</v>
      </c>
      <c r="G77" s="5"/>
      <c r="H77" s="6">
        <f t="shared" si="1"/>
        <v>0</v>
      </c>
    </row>
    <row r="78" spans="1:8" ht="36" customHeight="1" x14ac:dyDescent="0.25">
      <c r="A78" s="4" t="s">
        <v>129</v>
      </c>
      <c r="B78" s="17" t="s">
        <v>130</v>
      </c>
      <c r="C78" s="17"/>
      <c r="D78" s="17"/>
      <c r="E78" s="3" t="s">
        <v>56</v>
      </c>
      <c r="F78" s="3">
        <v>300</v>
      </c>
      <c r="G78" s="5"/>
      <c r="H78" s="6">
        <f t="shared" si="1"/>
        <v>0</v>
      </c>
    </row>
    <row r="79" spans="1:8" ht="36" customHeight="1" x14ac:dyDescent="0.25">
      <c r="A79" s="4" t="s">
        <v>131</v>
      </c>
      <c r="B79" s="17" t="s">
        <v>132</v>
      </c>
      <c r="C79" s="17"/>
      <c r="D79" s="17"/>
      <c r="E79" s="3" t="s">
        <v>56</v>
      </c>
      <c r="F79" s="3">
        <v>150</v>
      </c>
      <c r="G79" s="5"/>
      <c r="H79" s="6">
        <f t="shared" si="1"/>
        <v>0</v>
      </c>
    </row>
    <row r="80" spans="1:8" ht="36" customHeight="1" x14ac:dyDescent="0.25">
      <c r="A80" s="4" t="s">
        <v>133</v>
      </c>
      <c r="B80" s="17" t="s">
        <v>134</v>
      </c>
      <c r="C80" s="17"/>
      <c r="D80" s="17"/>
      <c r="E80" s="3" t="s">
        <v>56</v>
      </c>
      <c r="F80" s="3">
        <v>300</v>
      </c>
      <c r="G80" s="5"/>
      <c r="H80" s="6">
        <f t="shared" si="1"/>
        <v>0</v>
      </c>
    </row>
    <row r="81" spans="1:8" ht="36" customHeight="1" x14ac:dyDescent="0.25">
      <c r="A81" s="4" t="s">
        <v>135</v>
      </c>
      <c r="B81" s="17" t="s">
        <v>136</v>
      </c>
      <c r="C81" s="17"/>
      <c r="D81" s="17"/>
      <c r="E81" s="3" t="s">
        <v>56</v>
      </c>
      <c r="F81" s="3">
        <v>100</v>
      </c>
      <c r="G81" s="5"/>
      <c r="H81" s="6">
        <f t="shared" si="1"/>
        <v>0</v>
      </c>
    </row>
    <row r="82" spans="1:8" ht="36" customHeight="1" x14ac:dyDescent="0.25">
      <c r="A82" s="4" t="s">
        <v>137</v>
      </c>
      <c r="B82" s="17" t="s">
        <v>138</v>
      </c>
      <c r="C82" s="17"/>
      <c r="D82" s="17"/>
      <c r="E82" s="3" t="s">
        <v>56</v>
      </c>
      <c r="F82" s="3">
        <v>100</v>
      </c>
      <c r="G82" s="5"/>
      <c r="H82" s="6">
        <f t="shared" si="1"/>
        <v>0</v>
      </c>
    </row>
    <row r="83" spans="1:8" ht="36" customHeight="1" x14ac:dyDescent="0.25">
      <c r="A83" s="4" t="s">
        <v>139</v>
      </c>
      <c r="B83" s="17" t="s">
        <v>140</v>
      </c>
      <c r="C83" s="17"/>
      <c r="D83" s="17"/>
      <c r="E83" s="3" t="s">
        <v>56</v>
      </c>
      <c r="F83" s="3">
        <v>350</v>
      </c>
      <c r="G83" s="5"/>
      <c r="H83" s="6">
        <f t="shared" si="1"/>
        <v>0</v>
      </c>
    </row>
    <row r="84" spans="1:8" ht="36" customHeight="1" x14ac:dyDescent="0.25">
      <c r="A84" s="4" t="s">
        <v>141</v>
      </c>
      <c r="B84" s="17" t="s">
        <v>142</v>
      </c>
      <c r="C84" s="17"/>
      <c r="D84" s="17"/>
      <c r="E84" s="3" t="s">
        <v>56</v>
      </c>
      <c r="F84" s="3">
        <v>450</v>
      </c>
      <c r="G84" s="5"/>
      <c r="H84" s="6">
        <f t="shared" si="1"/>
        <v>0</v>
      </c>
    </row>
    <row r="85" spans="1:8" ht="36" customHeight="1" x14ac:dyDescent="0.25">
      <c r="A85" s="4" t="s">
        <v>143</v>
      </c>
      <c r="B85" s="17" t="s">
        <v>144</v>
      </c>
      <c r="C85" s="17"/>
      <c r="D85" s="17"/>
      <c r="E85" s="3" t="s">
        <v>9</v>
      </c>
      <c r="F85" s="3">
        <v>30</v>
      </c>
      <c r="G85" s="5"/>
      <c r="H85" s="6">
        <f t="shared" si="1"/>
        <v>0</v>
      </c>
    </row>
    <row r="86" spans="1:8" ht="36" customHeight="1" x14ac:dyDescent="0.25">
      <c r="A86" s="4" t="s">
        <v>145</v>
      </c>
      <c r="B86" s="17" t="s">
        <v>146</v>
      </c>
      <c r="C86" s="17"/>
      <c r="D86" s="17"/>
      <c r="E86" s="3" t="s">
        <v>9</v>
      </c>
      <c r="F86" s="3">
        <v>30</v>
      </c>
      <c r="G86" s="5"/>
      <c r="H86" s="6">
        <f t="shared" si="1"/>
        <v>0</v>
      </c>
    </row>
    <row r="87" spans="1:8" ht="36" customHeight="1" x14ac:dyDescent="0.25">
      <c r="A87" s="4" t="s">
        <v>147</v>
      </c>
      <c r="B87" s="17" t="s">
        <v>148</v>
      </c>
      <c r="C87" s="17"/>
      <c r="D87" s="17"/>
      <c r="E87" s="3" t="s">
        <v>9</v>
      </c>
      <c r="F87" s="3">
        <v>15</v>
      </c>
      <c r="G87" s="5"/>
      <c r="H87" s="6">
        <f t="shared" si="1"/>
        <v>0</v>
      </c>
    </row>
    <row r="88" spans="1:8" ht="36" customHeight="1" x14ac:dyDescent="0.25">
      <c r="A88" s="4" t="s">
        <v>149</v>
      </c>
      <c r="B88" s="17" t="s">
        <v>150</v>
      </c>
      <c r="C88" s="17"/>
      <c r="D88" s="17"/>
      <c r="E88" s="3" t="s">
        <v>9</v>
      </c>
      <c r="F88" s="3">
        <v>15</v>
      </c>
      <c r="G88" s="5"/>
      <c r="H88" s="6">
        <f t="shared" si="1"/>
        <v>0</v>
      </c>
    </row>
    <row r="89" spans="1:8" ht="36" customHeight="1" x14ac:dyDescent="0.25">
      <c r="A89" s="4" t="s">
        <v>151</v>
      </c>
      <c r="B89" s="17" t="s">
        <v>152</v>
      </c>
      <c r="C89" s="17"/>
      <c r="D89" s="17"/>
      <c r="E89" s="3" t="s">
        <v>9</v>
      </c>
      <c r="F89" s="3">
        <v>15</v>
      </c>
      <c r="G89" s="5"/>
      <c r="H89" s="6">
        <f t="shared" si="1"/>
        <v>0</v>
      </c>
    </row>
    <row r="90" spans="1:8" ht="36" customHeight="1" x14ac:dyDescent="0.25">
      <c r="A90" s="4" t="s">
        <v>153</v>
      </c>
      <c r="B90" s="17" t="s">
        <v>154</v>
      </c>
      <c r="C90" s="17"/>
      <c r="D90" s="17"/>
      <c r="E90" s="3" t="s">
        <v>9</v>
      </c>
      <c r="F90" s="3">
        <v>15</v>
      </c>
      <c r="G90" s="5"/>
      <c r="H90" s="6">
        <f t="shared" si="1"/>
        <v>0</v>
      </c>
    </row>
    <row r="91" spans="1:8" ht="36" customHeight="1" x14ac:dyDescent="0.25">
      <c r="A91" s="4" t="s">
        <v>155</v>
      </c>
      <c r="B91" s="17" t="s">
        <v>156</v>
      </c>
      <c r="C91" s="17"/>
      <c r="D91" s="17"/>
      <c r="E91" s="3" t="s">
        <v>9</v>
      </c>
      <c r="F91" s="3">
        <v>112</v>
      </c>
      <c r="G91" s="5"/>
      <c r="H91" s="6">
        <f t="shared" si="1"/>
        <v>0</v>
      </c>
    </row>
    <row r="92" spans="1:8" ht="36" customHeight="1" x14ac:dyDescent="0.25">
      <c r="A92" s="4" t="s">
        <v>157</v>
      </c>
      <c r="B92" s="17" t="s">
        <v>158</v>
      </c>
      <c r="C92" s="17"/>
      <c r="D92" s="17"/>
      <c r="E92" s="3" t="s">
        <v>9</v>
      </c>
      <c r="F92" s="3">
        <v>40</v>
      </c>
      <c r="G92" s="5"/>
      <c r="H92" s="6">
        <f t="shared" si="1"/>
        <v>0</v>
      </c>
    </row>
    <row r="93" spans="1:8" ht="36" customHeight="1" x14ac:dyDescent="0.25">
      <c r="A93" s="4" t="s">
        <v>159</v>
      </c>
      <c r="B93" s="17" t="s">
        <v>160</v>
      </c>
      <c r="C93" s="17"/>
      <c r="D93" s="17"/>
      <c r="E93" s="3" t="s">
        <v>9</v>
      </c>
      <c r="F93" s="3">
        <v>30</v>
      </c>
      <c r="G93" s="5"/>
      <c r="H93" s="6">
        <f t="shared" si="1"/>
        <v>0</v>
      </c>
    </row>
    <row r="94" spans="1:8" ht="36" customHeight="1" x14ac:dyDescent="0.25">
      <c r="A94" s="4" t="s">
        <v>161</v>
      </c>
      <c r="B94" s="17" t="s">
        <v>162</v>
      </c>
      <c r="C94" s="17"/>
      <c r="D94" s="17"/>
      <c r="E94" s="3" t="s">
        <v>9</v>
      </c>
      <c r="F94" s="3">
        <v>30</v>
      </c>
      <c r="G94" s="5"/>
      <c r="H94" s="6">
        <f t="shared" si="1"/>
        <v>0</v>
      </c>
    </row>
    <row r="95" spans="1:8" ht="36" customHeight="1" x14ac:dyDescent="0.25">
      <c r="A95" s="4" t="s">
        <v>163</v>
      </c>
      <c r="B95" s="17" t="s">
        <v>164</v>
      </c>
      <c r="C95" s="17"/>
      <c r="D95" s="17"/>
      <c r="E95" s="3" t="s">
        <v>9</v>
      </c>
      <c r="F95" s="3">
        <v>15</v>
      </c>
      <c r="G95" s="5"/>
      <c r="H95" s="6">
        <f t="shared" si="1"/>
        <v>0</v>
      </c>
    </row>
    <row r="96" spans="1:8" ht="36" customHeight="1" x14ac:dyDescent="0.25">
      <c r="A96" s="4" t="s">
        <v>165</v>
      </c>
      <c r="B96" s="17" t="s">
        <v>166</v>
      </c>
      <c r="C96" s="17"/>
      <c r="D96" s="17"/>
      <c r="E96" s="3" t="s">
        <v>9</v>
      </c>
      <c r="F96" s="3">
        <v>15</v>
      </c>
      <c r="G96" s="5"/>
      <c r="H96" s="6">
        <f t="shared" si="1"/>
        <v>0</v>
      </c>
    </row>
    <row r="97" spans="1:8" ht="36" customHeight="1" x14ac:dyDescent="0.25">
      <c r="A97" s="4" t="s">
        <v>167</v>
      </c>
      <c r="B97" s="17" t="s">
        <v>168</v>
      </c>
      <c r="C97" s="17"/>
      <c r="D97" s="17"/>
      <c r="E97" s="3" t="s">
        <v>9</v>
      </c>
      <c r="F97" s="3">
        <v>15</v>
      </c>
      <c r="G97" s="5"/>
      <c r="H97" s="6">
        <f t="shared" si="1"/>
        <v>0</v>
      </c>
    </row>
    <row r="98" spans="1:8" ht="36" customHeight="1" x14ac:dyDescent="0.25">
      <c r="A98" s="4" t="s">
        <v>169</v>
      </c>
      <c r="B98" s="17" t="s">
        <v>170</v>
      </c>
      <c r="C98" s="17"/>
      <c r="D98" s="17"/>
      <c r="E98" s="3" t="s">
        <v>9</v>
      </c>
      <c r="F98" s="3">
        <v>15</v>
      </c>
      <c r="G98" s="5"/>
      <c r="H98" s="6">
        <f t="shared" si="1"/>
        <v>0</v>
      </c>
    </row>
    <row r="99" spans="1:8" ht="36" customHeight="1" x14ac:dyDescent="0.25">
      <c r="A99" s="4" t="s">
        <v>171</v>
      </c>
      <c r="B99" s="17" t="s">
        <v>172</v>
      </c>
      <c r="C99" s="17"/>
      <c r="D99" s="17"/>
      <c r="E99" s="3" t="s">
        <v>9</v>
      </c>
      <c r="F99" s="3">
        <v>15</v>
      </c>
      <c r="G99" s="5"/>
      <c r="H99" s="6">
        <f t="shared" si="1"/>
        <v>0</v>
      </c>
    </row>
    <row r="100" spans="1:8" ht="36" customHeight="1" x14ac:dyDescent="0.25">
      <c r="A100" s="4" t="s">
        <v>173</v>
      </c>
      <c r="B100" s="17" t="s">
        <v>174</v>
      </c>
      <c r="C100" s="17"/>
      <c r="D100" s="17"/>
      <c r="E100" s="3" t="s">
        <v>20</v>
      </c>
      <c r="F100" s="3">
        <v>0.6</v>
      </c>
      <c r="G100" s="5"/>
      <c r="H100" s="6">
        <f t="shared" si="1"/>
        <v>0</v>
      </c>
    </row>
    <row r="101" spans="1:8" ht="36" customHeight="1" x14ac:dyDescent="0.25">
      <c r="A101" s="4" t="s">
        <v>175</v>
      </c>
      <c r="B101" s="17" t="s">
        <v>176</v>
      </c>
      <c r="C101" s="17"/>
      <c r="D101" s="17"/>
      <c r="E101" s="3" t="s">
        <v>20</v>
      </c>
      <c r="F101" s="3">
        <v>0.6</v>
      </c>
      <c r="G101" s="5"/>
      <c r="H101" s="6">
        <f t="shared" si="1"/>
        <v>0</v>
      </c>
    </row>
    <row r="102" spans="1:8" ht="36" customHeight="1" x14ac:dyDescent="0.25">
      <c r="A102" s="4" t="s">
        <v>177</v>
      </c>
      <c r="B102" s="17" t="s">
        <v>178</v>
      </c>
      <c r="C102" s="17"/>
      <c r="D102" s="17"/>
      <c r="E102" s="3" t="s">
        <v>20</v>
      </c>
      <c r="F102" s="3">
        <v>0.6</v>
      </c>
      <c r="G102" s="5"/>
      <c r="H102" s="6">
        <f t="shared" si="1"/>
        <v>0</v>
      </c>
    </row>
    <row r="103" spans="1:8" ht="36" customHeight="1" x14ac:dyDescent="0.25">
      <c r="A103" s="4" t="s">
        <v>179</v>
      </c>
      <c r="B103" s="17" t="s">
        <v>180</v>
      </c>
      <c r="C103" s="17"/>
      <c r="D103" s="17"/>
      <c r="E103" s="3" t="s">
        <v>20</v>
      </c>
      <c r="F103" s="3">
        <v>0.4</v>
      </c>
      <c r="G103" s="5"/>
      <c r="H103" s="6">
        <f t="shared" si="1"/>
        <v>0</v>
      </c>
    </row>
    <row r="104" spans="1:8" ht="36" customHeight="1" x14ac:dyDescent="0.25">
      <c r="A104" s="4" t="s">
        <v>181</v>
      </c>
      <c r="B104" s="17" t="s">
        <v>182</v>
      </c>
      <c r="C104" s="17"/>
      <c r="D104" s="17"/>
      <c r="E104" s="3" t="s">
        <v>20</v>
      </c>
      <c r="F104" s="3">
        <v>1</v>
      </c>
      <c r="G104" s="5"/>
      <c r="H104" s="6">
        <f t="shared" si="1"/>
        <v>0</v>
      </c>
    </row>
    <row r="105" spans="1:8" ht="36" customHeight="1" x14ac:dyDescent="0.25">
      <c r="A105" s="4" t="s">
        <v>183</v>
      </c>
      <c r="B105" s="17" t="s">
        <v>184</v>
      </c>
      <c r="C105" s="17"/>
      <c r="D105" s="17"/>
      <c r="E105" s="3" t="s">
        <v>9</v>
      </c>
      <c r="F105" s="3">
        <v>20</v>
      </c>
      <c r="G105" s="5"/>
      <c r="H105" s="6">
        <f t="shared" si="1"/>
        <v>0</v>
      </c>
    </row>
    <row r="106" spans="1:8" ht="36" customHeight="1" x14ac:dyDescent="0.25">
      <c r="A106" s="4" t="s">
        <v>185</v>
      </c>
      <c r="B106" s="17" t="s">
        <v>186</v>
      </c>
      <c r="C106" s="17"/>
      <c r="D106" s="17"/>
      <c r="E106" s="3" t="s">
        <v>9</v>
      </c>
      <c r="F106" s="3">
        <v>10</v>
      </c>
      <c r="G106" s="5"/>
      <c r="H106" s="6">
        <f t="shared" si="1"/>
        <v>0</v>
      </c>
    </row>
    <row r="107" spans="1:8" ht="36" customHeight="1" x14ac:dyDescent="0.25">
      <c r="A107" s="4" t="s">
        <v>187</v>
      </c>
      <c r="B107" s="17" t="s">
        <v>188</v>
      </c>
      <c r="C107" s="17"/>
      <c r="D107" s="17"/>
      <c r="E107" s="3" t="s">
        <v>9</v>
      </c>
      <c r="F107" s="3">
        <v>10</v>
      </c>
      <c r="G107" s="5"/>
      <c r="H107" s="6">
        <f t="shared" si="1"/>
        <v>0</v>
      </c>
    </row>
    <row r="108" spans="1:8" ht="36" customHeight="1" x14ac:dyDescent="0.25">
      <c r="A108" s="4" t="s">
        <v>189</v>
      </c>
      <c r="B108" s="17" t="s">
        <v>190</v>
      </c>
      <c r="C108" s="17"/>
      <c r="D108" s="17"/>
      <c r="E108" s="3" t="s">
        <v>9</v>
      </c>
      <c r="F108" s="3">
        <v>10</v>
      </c>
      <c r="G108" s="5"/>
      <c r="H108" s="6">
        <f t="shared" si="1"/>
        <v>0</v>
      </c>
    </row>
    <row r="109" spans="1:8" ht="36" customHeight="1" x14ac:dyDescent="0.25">
      <c r="A109" s="4" t="s">
        <v>191</v>
      </c>
      <c r="B109" s="17" t="s">
        <v>192</v>
      </c>
      <c r="C109" s="17"/>
      <c r="D109" s="17"/>
      <c r="E109" s="3" t="s">
        <v>9</v>
      </c>
      <c r="F109" s="3">
        <v>20</v>
      </c>
      <c r="G109" s="5"/>
      <c r="H109" s="6">
        <f t="shared" si="1"/>
        <v>0</v>
      </c>
    </row>
    <row r="110" spans="1:8" ht="36" customHeight="1" x14ac:dyDescent="0.25">
      <c r="A110" s="4" t="s">
        <v>193</v>
      </c>
      <c r="B110" s="17" t="s">
        <v>194</v>
      </c>
      <c r="C110" s="17"/>
      <c r="D110" s="17"/>
      <c r="E110" s="3" t="s">
        <v>9</v>
      </c>
      <c r="F110" s="3">
        <v>10</v>
      </c>
      <c r="G110" s="5"/>
      <c r="H110" s="6">
        <f t="shared" si="1"/>
        <v>0</v>
      </c>
    </row>
    <row r="111" spans="1:8" ht="36" customHeight="1" x14ac:dyDescent="0.25">
      <c r="A111" s="4" t="s">
        <v>195</v>
      </c>
      <c r="B111" s="17" t="s">
        <v>196</v>
      </c>
      <c r="C111" s="17"/>
      <c r="D111" s="17"/>
      <c r="E111" s="3" t="s">
        <v>9</v>
      </c>
      <c r="F111" s="3">
        <v>10</v>
      </c>
      <c r="G111" s="5"/>
      <c r="H111" s="6">
        <f t="shared" si="1"/>
        <v>0</v>
      </c>
    </row>
    <row r="112" spans="1:8" ht="36" customHeight="1" x14ac:dyDescent="0.25">
      <c r="A112" s="4" t="s">
        <v>197</v>
      </c>
      <c r="B112" s="17" t="s">
        <v>198</v>
      </c>
      <c r="C112" s="17"/>
      <c r="D112" s="17"/>
      <c r="E112" s="3" t="s">
        <v>9</v>
      </c>
      <c r="F112" s="3">
        <v>20</v>
      </c>
      <c r="G112" s="5"/>
      <c r="H112" s="6">
        <f t="shared" si="1"/>
        <v>0</v>
      </c>
    </row>
    <row r="113" spans="1:8" ht="36" customHeight="1" x14ac:dyDescent="0.25">
      <c r="A113" s="4" t="s">
        <v>199</v>
      </c>
      <c r="B113" s="17" t="s">
        <v>200</v>
      </c>
      <c r="C113" s="17"/>
      <c r="D113" s="17"/>
      <c r="E113" s="3" t="s">
        <v>9</v>
      </c>
      <c r="F113" s="3">
        <v>10</v>
      </c>
      <c r="G113" s="5"/>
      <c r="H113" s="6">
        <f t="shared" si="1"/>
        <v>0</v>
      </c>
    </row>
    <row r="114" spans="1:8" ht="36" customHeight="1" x14ac:dyDescent="0.25">
      <c r="A114" s="4" t="s">
        <v>201</v>
      </c>
      <c r="B114" s="17" t="s">
        <v>202</v>
      </c>
      <c r="C114" s="17"/>
      <c r="D114" s="17"/>
      <c r="E114" s="3" t="s">
        <v>9</v>
      </c>
      <c r="F114" s="3">
        <v>10</v>
      </c>
      <c r="G114" s="5"/>
      <c r="H114" s="6">
        <f t="shared" si="1"/>
        <v>0</v>
      </c>
    </row>
    <row r="115" spans="1:8" ht="36" customHeight="1" x14ac:dyDescent="0.25">
      <c r="A115" s="4" t="s">
        <v>203</v>
      </c>
      <c r="B115" s="17" t="s">
        <v>204</v>
      </c>
      <c r="C115" s="17"/>
      <c r="D115" s="17"/>
      <c r="E115" s="3" t="s">
        <v>9</v>
      </c>
      <c r="F115" s="3">
        <v>10</v>
      </c>
      <c r="G115" s="5"/>
      <c r="H115" s="6">
        <f t="shared" si="1"/>
        <v>0</v>
      </c>
    </row>
    <row r="116" spans="1:8" ht="36" customHeight="1" x14ac:dyDescent="0.25">
      <c r="A116" s="4" t="s">
        <v>205</v>
      </c>
      <c r="B116" s="17" t="s">
        <v>206</v>
      </c>
      <c r="C116" s="17"/>
      <c r="D116" s="17"/>
      <c r="E116" s="3" t="s">
        <v>9</v>
      </c>
      <c r="F116" s="3">
        <v>15</v>
      </c>
      <c r="G116" s="5"/>
      <c r="H116" s="6">
        <f t="shared" si="1"/>
        <v>0</v>
      </c>
    </row>
    <row r="117" spans="1:8" ht="36" customHeight="1" x14ac:dyDescent="0.25">
      <c r="A117" s="4" t="s">
        <v>207</v>
      </c>
      <c r="B117" s="17" t="s">
        <v>208</v>
      </c>
      <c r="C117" s="17"/>
      <c r="D117" s="17"/>
      <c r="E117" s="3" t="s">
        <v>9</v>
      </c>
      <c r="F117" s="3">
        <v>15</v>
      </c>
      <c r="G117" s="5"/>
      <c r="H117" s="6">
        <f t="shared" si="1"/>
        <v>0</v>
      </c>
    </row>
    <row r="118" spans="1:8" ht="36" customHeight="1" x14ac:dyDescent="0.25">
      <c r="A118" s="4" t="s">
        <v>209</v>
      </c>
      <c r="B118" s="17" t="s">
        <v>210</v>
      </c>
      <c r="C118" s="17"/>
      <c r="D118" s="17"/>
      <c r="E118" s="3" t="s">
        <v>9</v>
      </c>
      <c r="F118" s="3">
        <v>15</v>
      </c>
      <c r="G118" s="5"/>
      <c r="H118" s="6">
        <f t="shared" si="1"/>
        <v>0</v>
      </c>
    </row>
    <row r="119" spans="1:8" ht="36" customHeight="1" x14ac:dyDescent="0.25">
      <c r="A119" s="4" t="s">
        <v>211</v>
      </c>
      <c r="B119" s="17" t="s">
        <v>212</v>
      </c>
      <c r="C119" s="17"/>
      <c r="D119" s="17"/>
      <c r="E119" s="3" t="s">
        <v>9</v>
      </c>
      <c r="F119" s="3">
        <v>15</v>
      </c>
      <c r="G119" s="5"/>
      <c r="H119" s="6">
        <f t="shared" si="1"/>
        <v>0</v>
      </c>
    </row>
    <row r="120" spans="1:8" ht="36" customHeight="1" x14ac:dyDescent="0.25">
      <c r="A120" s="4" t="s">
        <v>213</v>
      </c>
      <c r="B120" s="17" t="s">
        <v>214</v>
      </c>
      <c r="C120" s="17"/>
      <c r="D120" s="17"/>
      <c r="E120" s="3" t="s">
        <v>9</v>
      </c>
      <c r="F120" s="3">
        <v>34</v>
      </c>
      <c r="G120" s="5"/>
      <c r="H120" s="6">
        <f t="shared" si="1"/>
        <v>0</v>
      </c>
    </row>
    <row r="121" spans="1:8" ht="36" customHeight="1" x14ac:dyDescent="0.25">
      <c r="A121" s="4" t="s">
        <v>215</v>
      </c>
      <c r="B121" s="17" t="s">
        <v>216</v>
      </c>
      <c r="C121" s="17"/>
      <c r="D121" s="17"/>
      <c r="E121" s="3" t="s">
        <v>9</v>
      </c>
      <c r="F121" s="3">
        <v>10</v>
      </c>
      <c r="G121" s="5"/>
      <c r="H121" s="6">
        <f t="shared" si="1"/>
        <v>0</v>
      </c>
    </row>
    <row r="122" spans="1:8" ht="36" customHeight="1" x14ac:dyDescent="0.25">
      <c r="A122" s="4" t="s">
        <v>217</v>
      </c>
      <c r="B122" s="17" t="s">
        <v>218</v>
      </c>
      <c r="C122" s="17"/>
      <c r="D122" s="17"/>
      <c r="E122" s="3" t="s">
        <v>9</v>
      </c>
      <c r="F122" s="3">
        <v>10</v>
      </c>
      <c r="G122" s="5"/>
      <c r="H122" s="6">
        <f t="shared" si="1"/>
        <v>0</v>
      </c>
    </row>
    <row r="123" spans="1:8" ht="36" customHeight="1" x14ac:dyDescent="0.25">
      <c r="A123" s="4" t="s">
        <v>219</v>
      </c>
      <c r="B123" s="17" t="s">
        <v>220</v>
      </c>
      <c r="C123" s="17"/>
      <c r="D123" s="17"/>
      <c r="E123" s="3" t="s">
        <v>9</v>
      </c>
      <c r="F123" s="3">
        <v>10</v>
      </c>
      <c r="G123" s="5"/>
      <c r="H123" s="6">
        <f t="shared" si="1"/>
        <v>0</v>
      </c>
    </row>
    <row r="124" spans="1:8" ht="36" customHeight="1" x14ac:dyDescent="0.25">
      <c r="A124" s="4" t="s">
        <v>221</v>
      </c>
      <c r="B124" s="17" t="s">
        <v>222</v>
      </c>
      <c r="C124" s="17"/>
      <c r="D124" s="17"/>
      <c r="E124" s="3" t="s">
        <v>9</v>
      </c>
      <c r="F124" s="3">
        <v>16</v>
      </c>
      <c r="G124" s="5"/>
      <c r="H124" s="6">
        <f t="shared" si="1"/>
        <v>0</v>
      </c>
    </row>
    <row r="125" spans="1:8" ht="36" customHeight="1" x14ac:dyDescent="0.25">
      <c r="A125" s="4" t="s">
        <v>223</v>
      </c>
      <c r="B125" s="17" t="s">
        <v>224</v>
      </c>
      <c r="C125" s="17"/>
      <c r="D125" s="17"/>
      <c r="E125" s="3" t="s">
        <v>9</v>
      </c>
      <c r="F125" s="3">
        <v>10</v>
      </c>
      <c r="G125" s="5"/>
      <c r="H125" s="6">
        <f t="shared" si="1"/>
        <v>0</v>
      </c>
    </row>
    <row r="126" spans="1:8" ht="36" customHeight="1" x14ac:dyDescent="0.25">
      <c r="A126" s="4" t="s">
        <v>225</v>
      </c>
      <c r="B126" s="17" t="s">
        <v>226</v>
      </c>
      <c r="C126" s="17"/>
      <c r="D126" s="17"/>
      <c r="E126" s="3" t="s">
        <v>9</v>
      </c>
      <c r="F126" s="3">
        <v>10</v>
      </c>
      <c r="G126" s="5"/>
      <c r="H126" s="6">
        <f t="shared" si="1"/>
        <v>0</v>
      </c>
    </row>
    <row r="127" spans="1:8" ht="36" customHeight="1" x14ac:dyDescent="0.25">
      <c r="A127" s="4" t="s">
        <v>227</v>
      </c>
      <c r="B127" s="17" t="s">
        <v>228</v>
      </c>
      <c r="C127" s="17"/>
      <c r="D127" s="17"/>
      <c r="E127" s="3" t="s">
        <v>9</v>
      </c>
      <c r="F127" s="3">
        <v>10</v>
      </c>
      <c r="G127" s="5"/>
      <c r="H127" s="6">
        <f t="shared" si="1"/>
        <v>0</v>
      </c>
    </row>
    <row r="128" spans="1:8" ht="36" customHeight="1" x14ac:dyDescent="0.25">
      <c r="A128" s="4" t="s">
        <v>229</v>
      </c>
      <c r="B128" s="17" t="s">
        <v>230</v>
      </c>
      <c r="C128" s="17"/>
      <c r="D128" s="17"/>
      <c r="E128" s="3" t="s">
        <v>9</v>
      </c>
      <c r="F128" s="3">
        <v>10</v>
      </c>
      <c r="G128" s="5"/>
      <c r="H128" s="6">
        <f t="shared" si="1"/>
        <v>0</v>
      </c>
    </row>
    <row r="129" spans="1:8" ht="36" customHeight="1" x14ac:dyDescent="0.25">
      <c r="A129" s="4" t="s">
        <v>231</v>
      </c>
      <c r="B129" s="17" t="s">
        <v>232</v>
      </c>
      <c r="C129" s="17"/>
      <c r="D129" s="17"/>
      <c r="E129" s="3" t="s">
        <v>9</v>
      </c>
      <c r="F129" s="3">
        <v>6</v>
      </c>
      <c r="G129" s="5"/>
      <c r="H129" s="6">
        <f t="shared" si="1"/>
        <v>0</v>
      </c>
    </row>
    <row r="130" spans="1:8" ht="36" customHeight="1" x14ac:dyDescent="0.25">
      <c r="A130" s="4" t="s">
        <v>233</v>
      </c>
      <c r="B130" s="17" t="s">
        <v>234</v>
      </c>
      <c r="C130" s="17"/>
      <c r="D130" s="17"/>
      <c r="E130" s="3" t="s">
        <v>9</v>
      </c>
      <c r="F130" s="3">
        <v>8</v>
      </c>
      <c r="G130" s="5"/>
      <c r="H130" s="6">
        <f t="shared" si="1"/>
        <v>0</v>
      </c>
    </row>
    <row r="131" spans="1:8" ht="36" customHeight="1" x14ac:dyDescent="0.25">
      <c r="A131" s="4" t="s">
        <v>235</v>
      </c>
      <c r="B131" s="17" t="s">
        <v>236</v>
      </c>
      <c r="C131" s="17"/>
      <c r="D131" s="17"/>
      <c r="E131" s="3" t="s">
        <v>9</v>
      </c>
      <c r="F131" s="7">
        <v>10</v>
      </c>
      <c r="G131" s="5"/>
      <c r="H131" s="6">
        <f t="shared" si="1"/>
        <v>0</v>
      </c>
    </row>
    <row r="132" spans="1:8" ht="36" customHeight="1" x14ac:dyDescent="0.25">
      <c r="A132" s="4" t="s">
        <v>237</v>
      </c>
      <c r="B132" s="17" t="s">
        <v>238</v>
      </c>
      <c r="C132" s="17"/>
      <c r="D132" s="17"/>
      <c r="E132" s="3" t="s">
        <v>23</v>
      </c>
      <c r="F132" s="3">
        <v>30</v>
      </c>
      <c r="G132" s="5"/>
      <c r="H132" s="6">
        <f t="shared" si="1"/>
        <v>0</v>
      </c>
    </row>
    <row r="133" spans="1:8" ht="36" customHeight="1" x14ac:dyDescent="0.25">
      <c r="A133" s="4" t="s">
        <v>239</v>
      </c>
      <c r="B133" s="17" t="s">
        <v>240</v>
      </c>
      <c r="C133" s="17"/>
      <c r="D133" s="17"/>
      <c r="E133" s="3" t="s">
        <v>23</v>
      </c>
      <c r="F133" s="3">
        <v>20</v>
      </c>
      <c r="G133" s="5"/>
      <c r="H133" s="6">
        <f t="shared" si="1"/>
        <v>0</v>
      </c>
    </row>
    <row r="134" spans="1:8" ht="36" customHeight="1" x14ac:dyDescent="0.25">
      <c r="A134" s="4" t="s">
        <v>241</v>
      </c>
      <c r="B134" s="19" t="s">
        <v>242</v>
      </c>
      <c r="C134" s="19"/>
      <c r="D134" s="19"/>
      <c r="E134" s="3" t="s">
        <v>23</v>
      </c>
      <c r="F134" s="3">
        <v>15</v>
      </c>
      <c r="G134" s="5"/>
      <c r="H134" s="6">
        <f t="shared" si="1"/>
        <v>0</v>
      </c>
    </row>
    <row r="135" spans="1:8" ht="36" customHeight="1" x14ac:dyDescent="0.25">
      <c r="A135" s="4" t="s">
        <v>243</v>
      </c>
      <c r="B135" s="17" t="s">
        <v>244</v>
      </c>
      <c r="C135" s="17"/>
      <c r="D135" s="17"/>
      <c r="E135" s="3" t="s">
        <v>23</v>
      </c>
      <c r="F135" s="3">
        <v>10</v>
      </c>
      <c r="G135" s="5"/>
      <c r="H135" s="6">
        <f t="shared" si="1"/>
        <v>0</v>
      </c>
    </row>
    <row r="136" spans="1:8" ht="36" customHeight="1" x14ac:dyDescent="0.25">
      <c r="A136" s="4" t="s">
        <v>245</v>
      </c>
      <c r="B136" s="17" t="s">
        <v>246</v>
      </c>
      <c r="C136" s="17"/>
      <c r="D136" s="17"/>
      <c r="E136" s="3" t="s">
        <v>9</v>
      </c>
      <c r="F136" s="7">
        <v>6</v>
      </c>
      <c r="G136" s="5"/>
      <c r="H136" s="6">
        <f t="shared" si="1"/>
        <v>0</v>
      </c>
    </row>
    <row r="137" spans="1:8" ht="36" customHeight="1" x14ac:dyDescent="0.25">
      <c r="A137" s="4" t="s">
        <v>247</v>
      </c>
      <c r="B137" s="17" t="s">
        <v>248</v>
      </c>
      <c r="C137" s="17"/>
      <c r="D137" s="17"/>
      <c r="E137" s="3" t="s">
        <v>23</v>
      </c>
      <c r="F137" s="3">
        <v>15</v>
      </c>
      <c r="G137" s="5"/>
      <c r="H137" s="6">
        <f t="shared" si="1"/>
        <v>0</v>
      </c>
    </row>
    <row r="138" spans="1:8" ht="36" customHeight="1" x14ac:dyDescent="0.25">
      <c r="A138" s="4" t="s">
        <v>249</v>
      </c>
      <c r="B138" s="17" t="s">
        <v>250</v>
      </c>
      <c r="C138" s="17"/>
      <c r="D138" s="17"/>
      <c r="E138" s="3" t="s">
        <v>23</v>
      </c>
      <c r="F138" s="3">
        <v>20</v>
      </c>
      <c r="G138" s="5"/>
      <c r="H138" s="6">
        <f t="shared" ref="H138:H201" si="2">F138*G138</f>
        <v>0</v>
      </c>
    </row>
    <row r="139" spans="1:8" ht="36" customHeight="1" x14ac:dyDescent="0.25">
      <c r="A139" s="4" t="s">
        <v>251</v>
      </c>
      <c r="B139" s="17" t="s">
        <v>252</v>
      </c>
      <c r="C139" s="17"/>
      <c r="D139" s="17"/>
      <c r="E139" s="3" t="s">
        <v>9</v>
      </c>
      <c r="F139" s="3">
        <v>20</v>
      </c>
      <c r="G139" s="5"/>
      <c r="H139" s="6">
        <f t="shared" si="2"/>
        <v>0</v>
      </c>
    </row>
    <row r="140" spans="1:8" ht="36" customHeight="1" x14ac:dyDescent="0.25">
      <c r="A140" s="4" t="s">
        <v>253</v>
      </c>
      <c r="B140" s="17" t="s">
        <v>254</v>
      </c>
      <c r="C140" s="17"/>
      <c r="D140" s="17"/>
      <c r="E140" s="3" t="s">
        <v>9</v>
      </c>
      <c r="F140" s="3">
        <v>10</v>
      </c>
      <c r="G140" s="5"/>
      <c r="H140" s="6">
        <f t="shared" si="2"/>
        <v>0</v>
      </c>
    </row>
    <row r="141" spans="1:8" ht="36" customHeight="1" x14ac:dyDescent="0.25">
      <c r="A141" s="4" t="s">
        <v>255</v>
      </c>
      <c r="B141" s="17" t="s">
        <v>256</v>
      </c>
      <c r="C141" s="17"/>
      <c r="D141" s="17"/>
      <c r="E141" s="3" t="s">
        <v>23</v>
      </c>
      <c r="F141" s="3">
        <v>5</v>
      </c>
      <c r="G141" s="5"/>
      <c r="H141" s="6">
        <f t="shared" si="2"/>
        <v>0</v>
      </c>
    </row>
    <row r="142" spans="1:8" ht="36" customHeight="1" x14ac:dyDescent="0.25">
      <c r="A142" s="4" t="s">
        <v>257</v>
      </c>
      <c r="B142" s="17" t="s">
        <v>258</v>
      </c>
      <c r="C142" s="17"/>
      <c r="D142" s="17"/>
      <c r="E142" s="3" t="s">
        <v>9</v>
      </c>
      <c r="F142" s="3">
        <v>20</v>
      </c>
      <c r="G142" s="5"/>
      <c r="H142" s="6">
        <f t="shared" si="2"/>
        <v>0</v>
      </c>
    </row>
    <row r="143" spans="1:8" ht="36" customHeight="1" x14ac:dyDescent="0.25">
      <c r="A143" s="4" t="s">
        <v>259</v>
      </c>
      <c r="B143" s="17" t="s">
        <v>260</v>
      </c>
      <c r="C143" s="17"/>
      <c r="D143" s="17"/>
      <c r="E143" s="3" t="s">
        <v>9</v>
      </c>
      <c r="F143" s="3">
        <v>10</v>
      </c>
      <c r="G143" s="5"/>
      <c r="H143" s="6">
        <f t="shared" si="2"/>
        <v>0</v>
      </c>
    </row>
    <row r="144" spans="1:8" ht="36" customHeight="1" x14ac:dyDescent="0.25">
      <c r="A144" s="4" t="s">
        <v>261</v>
      </c>
      <c r="B144" s="17" t="s">
        <v>262</v>
      </c>
      <c r="C144" s="17"/>
      <c r="D144" s="17"/>
      <c r="E144" s="3" t="s">
        <v>20</v>
      </c>
      <c r="F144" s="3">
        <v>0.4</v>
      </c>
      <c r="G144" s="5"/>
      <c r="H144" s="6">
        <f t="shared" si="2"/>
        <v>0</v>
      </c>
    </row>
    <row r="145" spans="1:8" ht="36" customHeight="1" x14ac:dyDescent="0.25">
      <c r="A145" s="4" t="s">
        <v>263</v>
      </c>
      <c r="B145" s="17" t="s">
        <v>264</v>
      </c>
      <c r="C145" s="17"/>
      <c r="D145" s="17"/>
      <c r="E145" s="3" t="s">
        <v>56</v>
      </c>
      <c r="F145" s="3">
        <v>500</v>
      </c>
      <c r="G145" s="5"/>
      <c r="H145" s="6">
        <f t="shared" si="2"/>
        <v>0</v>
      </c>
    </row>
    <row r="146" spans="1:8" ht="36" customHeight="1" x14ac:dyDescent="0.25">
      <c r="A146" s="4" t="s">
        <v>265</v>
      </c>
      <c r="B146" s="17" t="s">
        <v>266</v>
      </c>
      <c r="C146" s="17"/>
      <c r="D146" s="17"/>
      <c r="E146" s="3" t="s">
        <v>56</v>
      </c>
      <c r="F146" s="3">
        <v>500</v>
      </c>
      <c r="G146" s="5"/>
      <c r="H146" s="6">
        <f t="shared" si="2"/>
        <v>0</v>
      </c>
    </row>
    <row r="147" spans="1:8" ht="36" customHeight="1" x14ac:dyDescent="0.25">
      <c r="A147" s="4" t="s">
        <v>267</v>
      </c>
      <c r="B147" s="17" t="s">
        <v>268</v>
      </c>
      <c r="C147" s="17"/>
      <c r="D147" s="17"/>
      <c r="E147" s="3" t="s">
        <v>56</v>
      </c>
      <c r="F147" s="3">
        <v>500</v>
      </c>
      <c r="G147" s="5"/>
      <c r="H147" s="6">
        <f t="shared" si="2"/>
        <v>0</v>
      </c>
    </row>
    <row r="148" spans="1:8" ht="36" customHeight="1" x14ac:dyDescent="0.25">
      <c r="A148" s="4" t="s">
        <v>269</v>
      </c>
      <c r="B148" s="17" t="s">
        <v>270</v>
      </c>
      <c r="C148" s="17"/>
      <c r="D148" s="17"/>
      <c r="E148" s="3" t="s">
        <v>56</v>
      </c>
      <c r="F148" s="3">
        <v>300</v>
      </c>
      <c r="G148" s="5"/>
      <c r="H148" s="6">
        <f t="shared" si="2"/>
        <v>0</v>
      </c>
    </row>
    <row r="149" spans="1:8" ht="36" customHeight="1" x14ac:dyDescent="0.25">
      <c r="A149" s="4" t="s">
        <v>271</v>
      </c>
      <c r="B149" s="17" t="s">
        <v>272</v>
      </c>
      <c r="C149" s="17"/>
      <c r="D149" s="17"/>
      <c r="E149" s="3" t="s">
        <v>56</v>
      </c>
      <c r="F149" s="3">
        <v>300</v>
      </c>
      <c r="G149" s="5"/>
      <c r="H149" s="6">
        <f t="shared" si="2"/>
        <v>0</v>
      </c>
    </row>
    <row r="150" spans="1:8" ht="36" customHeight="1" x14ac:dyDescent="0.25">
      <c r="A150" s="4" t="s">
        <v>273</v>
      </c>
      <c r="B150" s="17" t="s">
        <v>274</v>
      </c>
      <c r="C150" s="17"/>
      <c r="D150" s="17"/>
      <c r="E150" s="3" t="s">
        <v>56</v>
      </c>
      <c r="F150" s="3">
        <v>200</v>
      </c>
      <c r="G150" s="5"/>
      <c r="H150" s="6">
        <f t="shared" si="2"/>
        <v>0</v>
      </c>
    </row>
    <row r="151" spans="1:8" ht="36" customHeight="1" x14ac:dyDescent="0.25">
      <c r="A151" s="4" t="s">
        <v>275</v>
      </c>
      <c r="B151" s="17" t="s">
        <v>276</v>
      </c>
      <c r="C151" s="17"/>
      <c r="D151" s="17"/>
      <c r="E151" s="3" t="s">
        <v>56</v>
      </c>
      <c r="F151" s="3">
        <v>200</v>
      </c>
      <c r="G151" s="5"/>
      <c r="H151" s="6">
        <f t="shared" si="2"/>
        <v>0</v>
      </c>
    </row>
    <row r="152" spans="1:8" ht="36" customHeight="1" x14ac:dyDescent="0.25">
      <c r="A152" s="4" t="s">
        <v>277</v>
      </c>
      <c r="B152" s="18" t="s">
        <v>278</v>
      </c>
      <c r="C152" s="18"/>
      <c r="D152" s="18"/>
      <c r="E152" s="3" t="s">
        <v>56</v>
      </c>
      <c r="F152" s="3">
        <v>450</v>
      </c>
      <c r="G152" s="5"/>
      <c r="H152" s="6">
        <f t="shared" si="2"/>
        <v>0</v>
      </c>
    </row>
    <row r="153" spans="1:8" ht="36" customHeight="1" x14ac:dyDescent="0.25">
      <c r="A153" s="4" t="s">
        <v>279</v>
      </c>
      <c r="B153" s="17" t="s">
        <v>280</v>
      </c>
      <c r="C153" s="17"/>
      <c r="D153" s="17"/>
      <c r="E153" s="3" t="s">
        <v>56</v>
      </c>
      <c r="F153" s="3">
        <v>600</v>
      </c>
      <c r="G153" s="5"/>
      <c r="H153" s="6">
        <f t="shared" si="2"/>
        <v>0</v>
      </c>
    </row>
    <row r="154" spans="1:8" ht="36" customHeight="1" x14ac:dyDescent="0.25">
      <c r="A154" s="4" t="s">
        <v>281</v>
      </c>
      <c r="B154" s="17" t="s">
        <v>282</v>
      </c>
      <c r="C154" s="17"/>
      <c r="D154" s="17"/>
      <c r="E154" s="3" t="s">
        <v>56</v>
      </c>
      <c r="F154" s="3">
        <v>600</v>
      </c>
      <c r="G154" s="5"/>
      <c r="H154" s="6">
        <f t="shared" si="2"/>
        <v>0</v>
      </c>
    </row>
    <row r="155" spans="1:8" ht="36" customHeight="1" x14ac:dyDescent="0.25">
      <c r="A155" s="4" t="s">
        <v>283</v>
      </c>
      <c r="B155" s="17" t="s">
        <v>284</v>
      </c>
      <c r="C155" s="17"/>
      <c r="D155" s="17"/>
      <c r="E155" s="3" t="s">
        <v>56</v>
      </c>
      <c r="F155" s="3">
        <v>400</v>
      </c>
      <c r="G155" s="5"/>
      <c r="H155" s="6">
        <f t="shared" si="2"/>
        <v>0</v>
      </c>
    </row>
    <row r="156" spans="1:8" ht="36" customHeight="1" x14ac:dyDescent="0.25">
      <c r="A156" s="4" t="s">
        <v>285</v>
      </c>
      <c r="B156" s="17" t="s">
        <v>286</v>
      </c>
      <c r="C156" s="17"/>
      <c r="D156" s="17"/>
      <c r="E156" s="3" t="s">
        <v>56</v>
      </c>
      <c r="F156" s="3">
        <v>200</v>
      </c>
      <c r="G156" s="5"/>
      <c r="H156" s="6">
        <f t="shared" si="2"/>
        <v>0</v>
      </c>
    </row>
    <row r="157" spans="1:8" ht="36" customHeight="1" x14ac:dyDescent="0.25">
      <c r="A157" s="4" t="s">
        <v>287</v>
      </c>
      <c r="B157" s="17" t="s">
        <v>288</v>
      </c>
      <c r="C157" s="17"/>
      <c r="D157" s="17"/>
      <c r="E157" s="3" t="s">
        <v>56</v>
      </c>
      <c r="F157" s="3">
        <v>100</v>
      </c>
      <c r="G157" s="5"/>
      <c r="H157" s="6">
        <f t="shared" si="2"/>
        <v>0</v>
      </c>
    </row>
    <row r="158" spans="1:8" ht="36" customHeight="1" x14ac:dyDescent="0.25">
      <c r="A158" s="4" t="s">
        <v>289</v>
      </c>
      <c r="B158" s="17" t="s">
        <v>290</v>
      </c>
      <c r="C158" s="17"/>
      <c r="D158" s="17"/>
      <c r="E158" s="3" t="s">
        <v>56</v>
      </c>
      <c r="F158" s="3">
        <v>500</v>
      </c>
      <c r="G158" s="5"/>
      <c r="H158" s="6">
        <f t="shared" si="2"/>
        <v>0</v>
      </c>
    </row>
    <row r="159" spans="1:8" ht="36" customHeight="1" x14ac:dyDescent="0.25">
      <c r="A159" s="4" t="s">
        <v>291</v>
      </c>
      <c r="B159" s="18" t="s">
        <v>292</v>
      </c>
      <c r="C159" s="18"/>
      <c r="D159" s="18"/>
      <c r="E159" s="3" t="s">
        <v>56</v>
      </c>
      <c r="F159" s="3">
        <v>400</v>
      </c>
      <c r="G159" s="5"/>
      <c r="H159" s="6">
        <f t="shared" si="2"/>
        <v>0</v>
      </c>
    </row>
    <row r="160" spans="1:8" ht="36" customHeight="1" x14ac:dyDescent="0.25">
      <c r="A160" s="4" t="s">
        <v>293</v>
      </c>
      <c r="B160" s="18" t="s">
        <v>294</v>
      </c>
      <c r="C160" s="18"/>
      <c r="D160" s="18"/>
      <c r="E160" s="3" t="s">
        <v>56</v>
      </c>
      <c r="F160" s="3">
        <v>700</v>
      </c>
      <c r="G160" s="5"/>
      <c r="H160" s="6">
        <f t="shared" si="2"/>
        <v>0</v>
      </c>
    </row>
    <row r="161" spans="1:8" ht="36" customHeight="1" x14ac:dyDescent="0.25">
      <c r="A161" s="4" t="s">
        <v>295</v>
      </c>
      <c r="B161" s="17" t="s">
        <v>296</v>
      </c>
      <c r="C161" s="17"/>
      <c r="D161" s="17"/>
      <c r="E161" s="3" t="s">
        <v>9</v>
      </c>
      <c r="F161" s="3">
        <v>70</v>
      </c>
      <c r="G161" s="5"/>
      <c r="H161" s="6">
        <f t="shared" si="2"/>
        <v>0</v>
      </c>
    </row>
    <row r="162" spans="1:8" ht="36" customHeight="1" x14ac:dyDescent="0.25">
      <c r="A162" s="4" t="s">
        <v>297</v>
      </c>
      <c r="B162" s="17" t="s">
        <v>298</v>
      </c>
      <c r="C162" s="17"/>
      <c r="D162" s="17"/>
      <c r="E162" s="3" t="s">
        <v>9</v>
      </c>
      <c r="F162" s="3">
        <v>20</v>
      </c>
      <c r="G162" s="5"/>
      <c r="H162" s="6">
        <f t="shared" si="2"/>
        <v>0</v>
      </c>
    </row>
    <row r="163" spans="1:8" ht="36" customHeight="1" x14ac:dyDescent="0.25">
      <c r="A163" s="4" t="s">
        <v>299</v>
      </c>
      <c r="B163" s="17" t="s">
        <v>300</v>
      </c>
      <c r="C163" s="17"/>
      <c r="D163" s="17"/>
      <c r="E163" s="3" t="s">
        <v>9</v>
      </c>
      <c r="F163" s="3">
        <v>10</v>
      </c>
      <c r="G163" s="5"/>
      <c r="H163" s="6">
        <f t="shared" si="2"/>
        <v>0</v>
      </c>
    </row>
    <row r="164" spans="1:8" ht="36" customHeight="1" x14ac:dyDescent="0.25">
      <c r="A164" s="4" t="s">
        <v>301</v>
      </c>
      <c r="B164" s="17" t="s">
        <v>302</v>
      </c>
      <c r="C164" s="17"/>
      <c r="D164" s="17"/>
      <c r="E164" s="3" t="s">
        <v>9</v>
      </c>
      <c r="F164" s="3">
        <v>10</v>
      </c>
      <c r="G164" s="5"/>
      <c r="H164" s="6">
        <f t="shared" si="2"/>
        <v>0</v>
      </c>
    </row>
    <row r="165" spans="1:8" ht="36" customHeight="1" x14ac:dyDescent="0.25">
      <c r="A165" s="4" t="s">
        <v>303</v>
      </c>
      <c r="B165" s="17" t="s">
        <v>304</v>
      </c>
      <c r="C165" s="17"/>
      <c r="D165" s="17"/>
      <c r="E165" s="3" t="s">
        <v>9</v>
      </c>
      <c r="F165" s="3">
        <v>10</v>
      </c>
      <c r="G165" s="5"/>
      <c r="H165" s="6">
        <f t="shared" si="2"/>
        <v>0</v>
      </c>
    </row>
    <row r="166" spans="1:8" ht="36" customHeight="1" x14ac:dyDescent="0.25">
      <c r="A166" s="4" t="s">
        <v>305</v>
      </c>
      <c r="B166" s="17" t="s">
        <v>306</v>
      </c>
      <c r="C166" s="17"/>
      <c r="D166" s="17"/>
      <c r="E166" s="3" t="s">
        <v>9</v>
      </c>
      <c r="F166" s="3">
        <v>10</v>
      </c>
      <c r="G166" s="5"/>
      <c r="H166" s="6">
        <f t="shared" si="2"/>
        <v>0</v>
      </c>
    </row>
    <row r="167" spans="1:8" ht="36" customHeight="1" x14ac:dyDescent="0.25">
      <c r="A167" s="4" t="s">
        <v>307</v>
      </c>
      <c r="B167" s="17" t="s">
        <v>308</v>
      </c>
      <c r="C167" s="17"/>
      <c r="D167" s="17"/>
      <c r="E167" s="3" t="s">
        <v>9</v>
      </c>
      <c r="F167" s="3">
        <v>5</v>
      </c>
      <c r="G167" s="5"/>
      <c r="H167" s="6">
        <f t="shared" si="2"/>
        <v>0</v>
      </c>
    </row>
    <row r="168" spans="1:8" ht="36" customHeight="1" x14ac:dyDescent="0.25">
      <c r="A168" s="4" t="s">
        <v>309</v>
      </c>
      <c r="B168" s="17" t="s">
        <v>310</v>
      </c>
      <c r="C168" s="17"/>
      <c r="D168" s="17"/>
      <c r="E168" s="3" t="s">
        <v>9</v>
      </c>
      <c r="F168" s="3">
        <v>10</v>
      </c>
      <c r="G168" s="5"/>
      <c r="H168" s="6">
        <f t="shared" si="2"/>
        <v>0</v>
      </c>
    </row>
    <row r="169" spans="1:8" ht="36" customHeight="1" x14ac:dyDescent="0.25">
      <c r="A169" s="4" t="s">
        <v>311</v>
      </c>
      <c r="B169" s="17" t="s">
        <v>312</v>
      </c>
      <c r="C169" s="17"/>
      <c r="D169" s="17"/>
      <c r="E169" s="3" t="s">
        <v>9</v>
      </c>
      <c r="F169" s="3">
        <v>10</v>
      </c>
      <c r="G169" s="5"/>
      <c r="H169" s="6">
        <f t="shared" si="2"/>
        <v>0</v>
      </c>
    </row>
    <row r="170" spans="1:8" ht="36" customHeight="1" x14ac:dyDescent="0.25">
      <c r="A170" s="4" t="s">
        <v>313</v>
      </c>
      <c r="B170" s="17" t="s">
        <v>314</v>
      </c>
      <c r="C170" s="17"/>
      <c r="D170" s="17"/>
      <c r="E170" s="3" t="s">
        <v>9</v>
      </c>
      <c r="F170" s="3">
        <v>5</v>
      </c>
      <c r="G170" s="5"/>
      <c r="H170" s="6">
        <f t="shared" si="2"/>
        <v>0</v>
      </c>
    </row>
    <row r="171" spans="1:8" ht="36" customHeight="1" x14ac:dyDescent="0.25">
      <c r="A171" s="4" t="s">
        <v>315</v>
      </c>
      <c r="B171" s="17" t="s">
        <v>316</v>
      </c>
      <c r="C171" s="17"/>
      <c r="D171" s="17"/>
      <c r="E171" s="3" t="s">
        <v>9</v>
      </c>
      <c r="F171" s="3">
        <v>5</v>
      </c>
      <c r="G171" s="5"/>
      <c r="H171" s="6">
        <f t="shared" si="2"/>
        <v>0</v>
      </c>
    </row>
    <row r="172" spans="1:8" ht="36" customHeight="1" x14ac:dyDescent="0.25">
      <c r="A172" s="4" t="s">
        <v>317</v>
      </c>
      <c r="B172" s="17" t="s">
        <v>318</v>
      </c>
      <c r="C172" s="17"/>
      <c r="D172" s="17"/>
      <c r="E172" s="3" t="s">
        <v>9</v>
      </c>
      <c r="F172" s="3">
        <v>5</v>
      </c>
      <c r="G172" s="5"/>
      <c r="H172" s="6">
        <f t="shared" si="2"/>
        <v>0</v>
      </c>
    </row>
    <row r="173" spans="1:8" ht="36" customHeight="1" x14ac:dyDescent="0.25">
      <c r="A173" s="4" t="s">
        <v>319</v>
      </c>
      <c r="B173" s="17" t="s">
        <v>320</v>
      </c>
      <c r="C173" s="17"/>
      <c r="D173" s="17"/>
      <c r="E173" s="3" t="s">
        <v>9</v>
      </c>
      <c r="F173" s="3">
        <v>5</v>
      </c>
      <c r="G173" s="5"/>
      <c r="H173" s="6">
        <f t="shared" si="2"/>
        <v>0</v>
      </c>
    </row>
    <row r="174" spans="1:8" ht="36" customHeight="1" x14ac:dyDescent="0.25">
      <c r="A174" s="4" t="s">
        <v>321</v>
      </c>
      <c r="B174" s="17" t="s">
        <v>322</v>
      </c>
      <c r="C174" s="17"/>
      <c r="D174" s="17"/>
      <c r="E174" s="3" t="s">
        <v>9</v>
      </c>
      <c r="F174" s="3">
        <v>5</v>
      </c>
      <c r="G174" s="5"/>
      <c r="H174" s="6">
        <f t="shared" si="2"/>
        <v>0</v>
      </c>
    </row>
    <row r="175" spans="1:8" ht="36" customHeight="1" x14ac:dyDescent="0.25">
      <c r="A175" s="4" t="s">
        <v>323</v>
      </c>
      <c r="B175" s="17" t="s">
        <v>324</v>
      </c>
      <c r="C175" s="17"/>
      <c r="D175" s="17"/>
      <c r="E175" s="3" t="s">
        <v>9</v>
      </c>
      <c r="F175" s="3">
        <v>5</v>
      </c>
      <c r="G175" s="5"/>
      <c r="H175" s="6">
        <f t="shared" si="2"/>
        <v>0</v>
      </c>
    </row>
    <row r="176" spans="1:8" ht="36" customHeight="1" x14ac:dyDescent="0.25">
      <c r="A176" s="4" t="s">
        <v>325</v>
      </c>
      <c r="B176" s="17" t="s">
        <v>326</v>
      </c>
      <c r="C176" s="17"/>
      <c r="D176" s="17"/>
      <c r="E176" s="3" t="s">
        <v>9</v>
      </c>
      <c r="F176" s="3">
        <v>5</v>
      </c>
      <c r="G176" s="5"/>
      <c r="H176" s="6">
        <f t="shared" si="2"/>
        <v>0</v>
      </c>
    </row>
    <row r="177" spans="1:8" ht="36" customHeight="1" x14ac:dyDescent="0.25">
      <c r="A177" s="4" t="s">
        <v>327</v>
      </c>
      <c r="B177" s="17" t="s">
        <v>328</v>
      </c>
      <c r="C177" s="17"/>
      <c r="D177" s="17"/>
      <c r="E177" s="3" t="s">
        <v>9</v>
      </c>
      <c r="F177" s="3">
        <v>10</v>
      </c>
      <c r="G177" s="5"/>
      <c r="H177" s="6">
        <f t="shared" si="2"/>
        <v>0</v>
      </c>
    </row>
    <row r="178" spans="1:8" ht="36" customHeight="1" x14ac:dyDescent="0.25">
      <c r="A178" s="4" t="s">
        <v>329</v>
      </c>
      <c r="B178" s="17" t="s">
        <v>330</v>
      </c>
      <c r="C178" s="17"/>
      <c r="D178" s="17"/>
      <c r="E178" s="3" t="s">
        <v>9</v>
      </c>
      <c r="F178" s="3">
        <v>6</v>
      </c>
      <c r="G178" s="5"/>
      <c r="H178" s="6">
        <f t="shared" si="2"/>
        <v>0</v>
      </c>
    </row>
    <row r="179" spans="1:8" ht="36" customHeight="1" x14ac:dyDescent="0.25">
      <c r="A179" s="4" t="s">
        <v>331</v>
      </c>
      <c r="B179" s="17" t="s">
        <v>332</v>
      </c>
      <c r="C179" s="17"/>
      <c r="D179" s="17"/>
      <c r="E179" s="3" t="s">
        <v>9</v>
      </c>
      <c r="F179" s="3">
        <v>4</v>
      </c>
      <c r="G179" s="5"/>
      <c r="H179" s="6">
        <f t="shared" si="2"/>
        <v>0</v>
      </c>
    </row>
    <row r="180" spans="1:8" ht="36" customHeight="1" x14ac:dyDescent="0.25">
      <c r="A180" s="4" t="s">
        <v>333</v>
      </c>
      <c r="B180" s="17" t="s">
        <v>334</v>
      </c>
      <c r="C180" s="17"/>
      <c r="D180" s="17"/>
      <c r="E180" s="3" t="s">
        <v>9</v>
      </c>
      <c r="F180" s="3">
        <v>2</v>
      </c>
      <c r="G180" s="5"/>
      <c r="H180" s="6">
        <f t="shared" si="2"/>
        <v>0</v>
      </c>
    </row>
    <row r="181" spans="1:8" ht="36" customHeight="1" x14ac:dyDescent="0.25">
      <c r="A181" s="4" t="s">
        <v>335</v>
      </c>
      <c r="B181" s="17" t="s">
        <v>336</v>
      </c>
      <c r="C181" s="17"/>
      <c r="D181" s="17"/>
      <c r="E181" s="3" t="s">
        <v>9</v>
      </c>
      <c r="F181" s="3">
        <v>2</v>
      </c>
      <c r="G181" s="5"/>
      <c r="H181" s="6">
        <f t="shared" si="2"/>
        <v>0</v>
      </c>
    </row>
    <row r="182" spans="1:8" ht="36" customHeight="1" x14ac:dyDescent="0.25">
      <c r="A182" s="4" t="s">
        <v>337</v>
      </c>
      <c r="B182" s="17" t="s">
        <v>338</v>
      </c>
      <c r="C182" s="17"/>
      <c r="D182" s="17"/>
      <c r="E182" s="3" t="s">
        <v>9</v>
      </c>
      <c r="F182" s="3">
        <v>6</v>
      </c>
      <c r="G182" s="5"/>
      <c r="H182" s="6">
        <f t="shared" si="2"/>
        <v>0</v>
      </c>
    </row>
    <row r="183" spans="1:8" ht="36" customHeight="1" x14ac:dyDescent="0.25">
      <c r="A183" s="4" t="s">
        <v>339</v>
      </c>
      <c r="B183" s="17" t="s">
        <v>340</v>
      </c>
      <c r="C183" s="17"/>
      <c r="D183" s="17"/>
      <c r="E183" s="3" t="s">
        <v>9</v>
      </c>
      <c r="F183" s="3">
        <v>10</v>
      </c>
      <c r="G183" s="5"/>
      <c r="H183" s="6">
        <f t="shared" si="2"/>
        <v>0</v>
      </c>
    </row>
    <row r="184" spans="1:8" ht="36" customHeight="1" x14ac:dyDescent="0.25">
      <c r="A184" s="4" t="s">
        <v>341</v>
      </c>
      <c r="B184" s="17" t="s">
        <v>342</v>
      </c>
      <c r="C184" s="17"/>
      <c r="D184" s="17"/>
      <c r="E184" s="3" t="s">
        <v>9</v>
      </c>
      <c r="F184" s="3">
        <v>8</v>
      </c>
      <c r="G184" s="5"/>
      <c r="H184" s="6">
        <f t="shared" si="2"/>
        <v>0</v>
      </c>
    </row>
    <row r="185" spans="1:8" ht="36" customHeight="1" x14ac:dyDescent="0.25">
      <c r="A185" s="4" t="s">
        <v>343</v>
      </c>
      <c r="B185" s="17" t="s">
        <v>344</v>
      </c>
      <c r="C185" s="17"/>
      <c r="D185" s="17"/>
      <c r="E185" s="3" t="s">
        <v>9</v>
      </c>
      <c r="F185" s="3">
        <v>5</v>
      </c>
      <c r="G185" s="5"/>
      <c r="H185" s="6">
        <f t="shared" si="2"/>
        <v>0</v>
      </c>
    </row>
    <row r="186" spans="1:8" ht="36" customHeight="1" x14ac:dyDescent="0.25">
      <c r="A186" s="4" t="s">
        <v>345</v>
      </c>
      <c r="B186" s="17" t="s">
        <v>346</v>
      </c>
      <c r="C186" s="17"/>
      <c r="D186" s="17"/>
      <c r="E186" s="3" t="s">
        <v>9</v>
      </c>
      <c r="F186" s="3">
        <v>2</v>
      </c>
      <c r="G186" s="5"/>
      <c r="H186" s="6">
        <f t="shared" si="2"/>
        <v>0</v>
      </c>
    </row>
    <row r="187" spans="1:8" ht="36" customHeight="1" x14ac:dyDescent="0.25">
      <c r="A187" s="4" t="s">
        <v>347</v>
      </c>
      <c r="B187" s="17" t="s">
        <v>348</v>
      </c>
      <c r="C187" s="17"/>
      <c r="D187" s="17"/>
      <c r="E187" s="3" t="s">
        <v>9</v>
      </c>
      <c r="F187" s="3">
        <v>2</v>
      </c>
      <c r="G187" s="5"/>
      <c r="H187" s="6">
        <f t="shared" si="2"/>
        <v>0</v>
      </c>
    </row>
    <row r="188" spans="1:8" ht="36" customHeight="1" x14ac:dyDescent="0.25">
      <c r="A188" s="4" t="s">
        <v>349</v>
      </c>
      <c r="B188" s="17" t="s">
        <v>350</v>
      </c>
      <c r="C188" s="17"/>
      <c r="D188" s="17"/>
      <c r="E188" s="3" t="s">
        <v>9</v>
      </c>
      <c r="F188" s="3">
        <v>4</v>
      </c>
      <c r="G188" s="5"/>
      <c r="H188" s="6">
        <f t="shared" si="2"/>
        <v>0</v>
      </c>
    </row>
    <row r="189" spans="1:8" ht="36" customHeight="1" x14ac:dyDescent="0.25">
      <c r="A189" s="4" t="s">
        <v>351</v>
      </c>
      <c r="B189" s="17" t="s">
        <v>352</v>
      </c>
      <c r="C189" s="17"/>
      <c r="D189" s="17"/>
      <c r="E189" s="3" t="s">
        <v>9</v>
      </c>
      <c r="F189" s="3">
        <v>10</v>
      </c>
      <c r="G189" s="5"/>
      <c r="H189" s="6">
        <f t="shared" si="2"/>
        <v>0</v>
      </c>
    </row>
    <row r="190" spans="1:8" ht="36" customHeight="1" x14ac:dyDescent="0.25">
      <c r="A190" s="4" t="s">
        <v>353</v>
      </c>
      <c r="B190" s="17" t="s">
        <v>354</v>
      </c>
      <c r="C190" s="17"/>
      <c r="D190" s="17"/>
      <c r="E190" s="3" t="s">
        <v>9</v>
      </c>
      <c r="F190" s="3">
        <v>8</v>
      </c>
      <c r="G190" s="5"/>
      <c r="H190" s="6">
        <f t="shared" si="2"/>
        <v>0</v>
      </c>
    </row>
    <row r="191" spans="1:8" ht="36" customHeight="1" x14ac:dyDescent="0.25">
      <c r="A191" s="4" t="s">
        <v>355</v>
      </c>
      <c r="B191" s="17" t="s">
        <v>356</v>
      </c>
      <c r="C191" s="17"/>
      <c r="D191" s="17"/>
      <c r="E191" s="3" t="s">
        <v>9</v>
      </c>
      <c r="F191" s="3">
        <v>5</v>
      </c>
      <c r="G191" s="5"/>
      <c r="H191" s="6">
        <f t="shared" si="2"/>
        <v>0</v>
      </c>
    </row>
    <row r="192" spans="1:8" ht="36" customHeight="1" x14ac:dyDescent="0.25">
      <c r="A192" s="4" t="s">
        <v>357</v>
      </c>
      <c r="B192" s="17" t="s">
        <v>358</v>
      </c>
      <c r="C192" s="17"/>
      <c r="D192" s="17"/>
      <c r="E192" s="3" t="s">
        <v>9</v>
      </c>
      <c r="F192" s="3">
        <v>2</v>
      </c>
      <c r="G192" s="5"/>
      <c r="H192" s="6">
        <f t="shared" si="2"/>
        <v>0</v>
      </c>
    </row>
    <row r="193" spans="1:8" ht="36" customHeight="1" x14ac:dyDescent="0.25">
      <c r="A193" s="4" t="s">
        <v>359</v>
      </c>
      <c r="B193" s="17" t="s">
        <v>360</v>
      </c>
      <c r="C193" s="17"/>
      <c r="D193" s="17"/>
      <c r="E193" s="3" t="s">
        <v>9</v>
      </c>
      <c r="F193" s="3">
        <v>2</v>
      </c>
      <c r="G193" s="5"/>
      <c r="H193" s="6">
        <f t="shared" si="2"/>
        <v>0</v>
      </c>
    </row>
    <row r="194" spans="1:8" ht="36" customHeight="1" x14ac:dyDescent="0.25">
      <c r="A194" s="4" t="s">
        <v>361</v>
      </c>
      <c r="B194" s="17" t="s">
        <v>362</v>
      </c>
      <c r="C194" s="17"/>
      <c r="D194" s="17"/>
      <c r="E194" s="3" t="s">
        <v>9</v>
      </c>
      <c r="F194" s="3">
        <v>4</v>
      </c>
      <c r="G194" s="5"/>
      <c r="H194" s="6">
        <f t="shared" si="2"/>
        <v>0</v>
      </c>
    </row>
    <row r="195" spans="1:8" ht="36" customHeight="1" x14ac:dyDescent="0.25">
      <c r="A195" s="4" t="s">
        <v>363</v>
      </c>
      <c r="B195" s="17" t="s">
        <v>364</v>
      </c>
      <c r="C195" s="17"/>
      <c r="D195" s="17"/>
      <c r="E195" s="3" t="s">
        <v>9</v>
      </c>
      <c r="F195" s="3">
        <v>8</v>
      </c>
      <c r="G195" s="5"/>
      <c r="H195" s="6">
        <f t="shared" si="2"/>
        <v>0</v>
      </c>
    </row>
    <row r="196" spans="1:8" ht="36" customHeight="1" x14ac:dyDescent="0.25">
      <c r="A196" s="4" t="s">
        <v>365</v>
      </c>
      <c r="B196" s="17" t="s">
        <v>366</v>
      </c>
      <c r="C196" s="17"/>
      <c r="D196" s="17"/>
      <c r="E196" s="3" t="s">
        <v>9</v>
      </c>
      <c r="F196" s="3">
        <v>5</v>
      </c>
      <c r="G196" s="5"/>
      <c r="H196" s="6">
        <f t="shared" si="2"/>
        <v>0</v>
      </c>
    </row>
    <row r="197" spans="1:8" ht="36" customHeight="1" x14ac:dyDescent="0.25">
      <c r="A197" s="4" t="s">
        <v>367</v>
      </c>
      <c r="B197" s="17" t="s">
        <v>368</v>
      </c>
      <c r="C197" s="17"/>
      <c r="D197" s="17"/>
      <c r="E197" s="3" t="s">
        <v>9</v>
      </c>
      <c r="F197" s="3">
        <v>5</v>
      </c>
      <c r="G197" s="5"/>
      <c r="H197" s="6">
        <f t="shared" si="2"/>
        <v>0</v>
      </c>
    </row>
    <row r="198" spans="1:8" ht="36" customHeight="1" x14ac:dyDescent="0.25">
      <c r="A198" s="4" t="s">
        <v>369</v>
      </c>
      <c r="B198" s="17" t="s">
        <v>370</v>
      </c>
      <c r="C198" s="17"/>
      <c r="D198" s="17"/>
      <c r="E198" s="3" t="s">
        <v>9</v>
      </c>
      <c r="F198" s="3">
        <v>2</v>
      </c>
      <c r="G198" s="5"/>
      <c r="H198" s="6">
        <f t="shared" si="2"/>
        <v>0</v>
      </c>
    </row>
    <row r="199" spans="1:8" ht="36" customHeight="1" x14ac:dyDescent="0.25">
      <c r="A199" s="4" t="s">
        <v>371</v>
      </c>
      <c r="B199" s="17" t="s">
        <v>372</v>
      </c>
      <c r="C199" s="17"/>
      <c r="D199" s="17"/>
      <c r="E199" s="3" t="s">
        <v>9</v>
      </c>
      <c r="F199" s="3">
        <v>2</v>
      </c>
      <c r="G199" s="5"/>
      <c r="H199" s="6">
        <f t="shared" si="2"/>
        <v>0</v>
      </c>
    </row>
    <row r="200" spans="1:8" ht="36" customHeight="1" x14ac:dyDescent="0.25">
      <c r="A200" s="4" t="s">
        <v>373</v>
      </c>
      <c r="B200" s="17" t="s">
        <v>374</v>
      </c>
      <c r="C200" s="17"/>
      <c r="D200" s="17"/>
      <c r="E200" s="3" t="s">
        <v>9</v>
      </c>
      <c r="F200" s="3">
        <v>5</v>
      </c>
      <c r="G200" s="5"/>
      <c r="H200" s="6">
        <f t="shared" si="2"/>
        <v>0</v>
      </c>
    </row>
    <row r="201" spans="1:8" ht="36" customHeight="1" x14ac:dyDescent="0.25">
      <c r="A201" s="4" t="s">
        <v>375</v>
      </c>
      <c r="B201" s="17" t="s">
        <v>376</v>
      </c>
      <c r="C201" s="17"/>
      <c r="D201" s="17"/>
      <c r="E201" s="3" t="s">
        <v>9</v>
      </c>
      <c r="F201" s="3">
        <v>8</v>
      </c>
      <c r="G201" s="5"/>
      <c r="H201" s="6">
        <f t="shared" si="2"/>
        <v>0</v>
      </c>
    </row>
    <row r="202" spans="1:8" ht="36" customHeight="1" x14ac:dyDescent="0.25">
      <c r="A202" s="4" t="s">
        <v>377</v>
      </c>
      <c r="B202" s="17" t="s">
        <v>378</v>
      </c>
      <c r="C202" s="17"/>
      <c r="D202" s="17"/>
      <c r="E202" s="3" t="s">
        <v>9</v>
      </c>
      <c r="F202" s="3">
        <v>5</v>
      </c>
      <c r="G202" s="5"/>
      <c r="H202" s="6">
        <f t="shared" ref="H202:H265" si="3">F202*G202</f>
        <v>0</v>
      </c>
    </row>
    <row r="203" spans="1:8" ht="36" customHeight="1" x14ac:dyDescent="0.25">
      <c r="A203" s="4" t="s">
        <v>379</v>
      </c>
      <c r="B203" s="17" t="s">
        <v>380</v>
      </c>
      <c r="C203" s="17"/>
      <c r="D203" s="17"/>
      <c r="E203" s="3" t="s">
        <v>9</v>
      </c>
      <c r="F203" s="3">
        <v>5</v>
      </c>
      <c r="G203" s="5"/>
      <c r="H203" s="6">
        <f t="shared" si="3"/>
        <v>0</v>
      </c>
    </row>
    <row r="204" spans="1:8" ht="36" customHeight="1" x14ac:dyDescent="0.25">
      <c r="A204" s="4" t="s">
        <v>381</v>
      </c>
      <c r="B204" s="17" t="s">
        <v>382</v>
      </c>
      <c r="C204" s="17"/>
      <c r="D204" s="17"/>
      <c r="E204" s="3" t="s">
        <v>9</v>
      </c>
      <c r="F204" s="3">
        <v>4</v>
      </c>
      <c r="G204" s="5"/>
      <c r="H204" s="6">
        <f t="shared" si="3"/>
        <v>0</v>
      </c>
    </row>
    <row r="205" spans="1:8" ht="36" customHeight="1" x14ac:dyDescent="0.25">
      <c r="A205" s="4" t="s">
        <v>383</v>
      </c>
      <c r="B205" s="17" t="s">
        <v>384</v>
      </c>
      <c r="C205" s="17"/>
      <c r="D205" s="17"/>
      <c r="E205" s="3" t="s">
        <v>9</v>
      </c>
      <c r="F205" s="3">
        <v>4</v>
      </c>
      <c r="G205" s="5"/>
      <c r="H205" s="6">
        <f t="shared" si="3"/>
        <v>0</v>
      </c>
    </row>
    <row r="206" spans="1:8" ht="36" customHeight="1" x14ac:dyDescent="0.25">
      <c r="A206" s="4" t="s">
        <v>385</v>
      </c>
      <c r="B206" s="17" t="s">
        <v>386</v>
      </c>
      <c r="C206" s="17"/>
      <c r="D206" s="17"/>
      <c r="E206" s="3" t="s">
        <v>9</v>
      </c>
      <c r="F206" s="3">
        <v>5</v>
      </c>
      <c r="G206" s="5"/>
      <c r="H206" s="6">
        <f t="shared" si="3"/>
        <v>0</v>
      </c>
    </row>
    <row r="207" spans="1:8" ht="36" customHeight="1" x14ac:dyDescent="0.25">
      <c r="A207" s="4" t="s">
        <v>387</v>
      </c>
      <c r="B207" s="17" t="s">
        <v>388</v>
      </c>
      <c r="C207" s="17"/>
      <c r="D207" s="17"/>
      <c r="E207" s="3" t="s">
        <v>9</v>
      </c>
      <c r="F207" s="3">
        <v>10</v>
      </c>
      <c r="G207" s="5"/>
      <c r="H207" s="6">
        <f t="shared" si="3"/>
        <v>0</v>
      </c>
    </row>
    <row r="208" spans="1:8" ht="36" customHeight="1" x14ac:dyDescent="0.25">
      <c r="A208" s="4" t="s">
        <v>389</v>
      </c>
      <c r="B208" s="17" t="s">
        <v>390</v>
      </c>
      <c r="C208" s="17"/>
      <c r="D208" s="17"/>
      <c r="E208" s="3" t="s">
        <v>9</v>
      </c>
      <c r="F208" s="3">
        <v>10</v>
      </c>
      <c r="G208" s="5"/>
      <c r="H208" s="6">
        <f t="shared" si="3"/>
        <v>0</v>
      </c>
    </row>
    <row r="209" spans="1:8" ht="36" customHeight="1" x14ac:dyDescent="0.25">
      <c r="A209" s="4" t="s">
        <v>391</v>
      </c>
      <c r="B209" s="17" t="s">
        <v>392</v>
      </c>
      <c r="C209" s="17"/>
      <c r="D209" s="17"/>
      <c r="E209" s="3" t="s">
        <v>9</v>
      </c>
      <c r="F209" s="3">
        <v>10</v>
      </c>
      <c r="G209" s="5"/>
      <c r="H209" s="6">
        <f t="shared" si="3"/>
        <v>0</v>
      </c>
    </row>
    <row r="210" spans="1:8" ht="36" customHeight="1" x14ac:dyDescent="0.25">
      <c r="A210" s="4" t="s">
        <v>393</v>
      </c>
      <c r="B210" s="17" t="s">
        <v>394</v>
      </c>
      <c r="C210" s="17"/>
      <c r="D210" s="17"/>
      <c r="E210" s="3" t="s">
        <v>9</v>
      </c>
      <c r="F210" s="3">
        <v>4</v>
      </c>
      <c r="G210" s="5"/>
      <c r="H210" s="6">
        <f t="shared" si="3"/>
        <v>0</v>
      </c>
    </row>
    <row r="211" spans="1:8" ht="36" customHeight="1" x14ac:dyDescent="0.25">
      <c r="A211" s="4" t="s">
        <v>395</v>
      </c>
      <c r="B211" s="17" t="s">
        <v>396</v>
      </c>
      <c r="C211" s="17"/>
      <c r="D211" s="17"/>
      <c r="E211" s="3" t="s">
        <v>9</v>
      </c>
      <c r="F211" s="3">
        <v>4</v>
      </c>
      <c r="G211" s="5"/>
      <c r="H211" s="6">
        <f t="shared" si="3"/>
        <v>0</v>
      </c>
    </row>
    <row r="212" spans="1:8" ht="36" customHeight="1" x14ac:dyDescent="0.25">
      <c r="A212" s="4" t="s">
        <v>397</v>
      </c>
      <c r="B212" s="17" t="s">
        <v>398</v>
      </c>
      <c r="C212" s="17"/>
      <c r="D212" s="17"/>
      <c r="E212" s="3" t="s">
        <v>9</v>
      </c>
      <c r="F212" s="3">
        <v>4</v>
      </c>
      <c r="G212" s="5"/>
      <c r="H212" s="6">
        <f t="shared" si="3"/>
        <v>0</v>
      </c>
    </row>
    <row r="213" spans="1:8" ht="36" customHeight="1" x14ac:dyDescent="0.25">
      <c r="A213" s="4" t="s">
        <v>399</v>
      </c>
      <c r="B213" s="17" t="s">
        <v>400</v>
      </c>
      <c r="C213" s="17"/>
      <c r="D213" s="17"/>
      <c r="E213" s="3" t="s">
        <v>9</v>
      </c>
      <c r="F213" s="3">
        <v>6</v>
      </c>
      <c r="G213" s="5"/>
      <c r="H213" s="6">
        <f t="shared" si="3"/>
        <v>0</v>
      </c>
    </row>
    <row r="214" spans="1:8" ht="36" customHeight="1" x14ac:dyDescent="0.25">
      <c r="A214" s="4" t="s">
        <v>401</v>
      </c>
      <c r="B214" s="17" t="s">
        <v>402</v>
      </c>
      <c r="C214" s="17"/>
      <c r="D214" s="17"/>
      <c r="E214" s="3" t="s">
        <v>9</v>
      </c>
      <c r="F214" s="3">
        <v>6</v>
      </c>
      <c r="G214" s="5"/>
      <c r="H214" s="6">
        <f t="shared" si="3"/>
        <v>0</v>
      </c>
    </row>
    <row r="215" spans="1:8" ht="36" customHeight="1" x14ac:dyDescent="0.25">
      <c r="A215" s="4" t="s">
        <v>403</v>
      </c>
      <c r="B215" s="17" t="s">
        <v>404</v>
      </c>
      <c r="C215" s="17"/>
      <c r="D215" s="17"/>
      <c r="E215" s="3" t="s">
        <v>9</v>
      </c>
      <c r="F215" s="3">
        <v>4</v>
      </c>
      <c r="G215" s="5"/>
      <c r="H215" s="6">
        <f t="shared" si="3"/>
        <v>0</v>
      </c>
    </row>
    <row r="216" spans="1:8" ht="36" customHeight="1" x14ac:dyDescent="0.25">
      <c r="A216" s="4" t="s">
        <v>405</v>
      </c>
      <c r="B216" s="17" t="s">
        <v>406</v>
      </c>
      <c r="C216" s="17"/>
      <c r="D216" s="17"/>
      <c r="E216" s="3" t="s">
        <v>9</v>
      </c>
      <c r="F216" s="3">
        <v>2</v>
      </c>
      <c r="G216" s="5"/>
      <c r="H216" s="6">
        <f t="shared" si="3"/>
        <v>0</v>
      </c>
    </row>
    <row r="217" spans="1:8" ht="36" customHeight="1" x14ac:dyDescent="0.25">
      <c r="A217" s="4" t="s">
        <v>407</v>
      </c>
      <c r="B217" s="17" t="s">
        <v>408</v>
      </c>
      <c r="C217" s="17"/>
      <c r="D217" s="17"/>
      <c r="E217" s="3" t="s">
        <v>9</v>
      </c>
      <c r="F217" s="3">
        <v>2</v>
      </c>
      <c r="G217" s="5"/>
      <c r="H217" s="6">
        <f t="shared" si="3"/>
        <v>0</v>
      </c>
    </row>
    <row r="218" spans="1:8" ht="36" customHeight="1" x14ac:dyDescent="0.25">
      <c r="A218" s="4" t="s">
        <v>409</v>
      </c>
      <c r="B218" s="17" t="s">
        <v>410</v>
      </c>
      <c r="C218" s="17"/>
      <c r="D218" s="17"/>
      <c r="E218" s="3" t="s">
        <v>9</v>
      </c>
      <c r="F218" s="3">
        <v>4</v>
      </c>
      <c r="G218" s="5"/>
      <c r="H218" s="6">
        <f t="shared" si="3"/>
        <v>0</v>
      </c>
    </row>
    <row r="219" spans="1:8" ht="36" customHeight="1" x14ac:dyDescent="0.25">
      <c r="A219" s="4" t="s">
        <v>411</v>
      </c>
      <c r="B219" s="17" t="s">
        <v>412</v>
      </c>
      <c r="C219" s="17"/>
      <c r="D219" s="17"/>
      <c r="E219" s="3" t="s">
        <v>9</v>
      </c>
      <c r="F219" s="3">
        <v>4</v>
      </c>
      <c r="G219" s="5"/>
      <c r="H219" s="6">
        <f t="shared" si="3"/>
        <v>0</v>
      </c>
    </row>
    <row r="220" spans="1:8" ht="36" customHeight="1" x14ac:dyDescent="0.25">
      <c r="A220" s="4" t="s">
        <v>413</v>
      </c>
      <c r="B220" s="17" t="s">
        <v>414</v>
      </c>
      <c r="C220" s="17"/>
      <c r="D220" s="17"/>
      <c r="E220" s="3" t="s">
        <v>9</v>
      </c>
      <c r="F220" s="3">
        <v>4</v>
      </c>
      <c r="G220" s="5"/>
      <c r="H220" s="6">
        <f t="shared" si="3"/>
        <v>0</v>
      </c>
    </row>
    <row r="221" spans="1:8" ht="36" customHeight="1" x14ac:dyDescent="0.25">
      <c r="A221" s="4" t="s">
        <v>415</v>
      </c>
      <c r="B221" s="17" t="s">
        <v>416</v>
      </c>
      <c r="C221" s="17"/>
      <c r="D221" s="17"/>
      <c r="E221" s="3" t="s">
        <v>56</v>
      </c>
      <c r="F221" s="3">
        <v>40</v>
      </c>
      <c r="G221" s="5"/>
      <c r="H221" s="6">
        <f t="shared" si="3"/>
        <v>0</v>
      </c>
    </row>
    <row r="222" spans="1:8" ht="36" customHeight="1" x14ac:dyDescent="0.25">
      <c r="A222" s="4" t="s">
        <v>417</v>
      </c>
      <c r="B222" s="17" t="s">
        <v>418</v>
      </c>
      <c r="C222" s="17"/>
      <c r="D222" s="17"/>
      <c r="E222" s="3" t="s">
        <v>56</v>
      </c>
      <c r="F222" s="3">
        <v>40</v>
      </c>
      <c r="G222" s="5"/>
      <c r="H222" s="6">
        <f t="shared" si="3"/>
        <v>0</v>
      </c>
    </row>
    <row r="223" spans="1:8" ht="36" customHeight="1" x14ac:dyDescent="0.25">
      <c r="A223" s="4" t="s">
        <v>419</v>
      </c>
      <c r="B223" s="17" t="s">
        <v>420</v>
      </c>
      <c r="C223" s="17"/>
      <c r="D223" s="17"/>
      <c r="E223" s="3" t="s">
        <v>56</v>
      </c>
      <c r="F223" s="3">
        <v>40</v>
      </c>
      <c r="G223" s="5"/>
      <c r="H223" s="6">
        <f t="shared" si="3"/>
        <v>0</v>
      </c>
    </row>
    <row r="224" spans="1:8" ht="36" customHeight="1" x14ac:dyDescent="0.25">
      <c r="A224" s="4" t="s">
        <v>421</v>
      </c>
      <c r="B224" s="17" t="s">
        <v>422</v>
      </c>
      <c r="C224" s="17"/>
      <c r="D224" s="17"/>
      <c r="E224" s="3" t="s">
        <v>56</v>
      </c>
      <c r="F224" s="3">
        <v>20</v>
      </c>
      <c r="G224" s="5"/>
      <c r="H224" s="6">
        <f t="shared" si="3"/>
        <v>0</v>
      </c>
    </row>
    <row r="225" spans="1:8" ht="36" customHeight="1" x14ac:dyDescent="0.25">
      <c r="A225" s="4" t="s">
        <v>423</v>
      </c>
      <c r="B225" s="17" t="s">
        <v>424</v>
      </c>
      <c r="C225" s="17"/>
      <c r="D225" s="17"/>
      <c r="E225" s="3" t="s">
        <v>56</v>
      </c>
      <c r="F225" s="3">
        <v>20</v>
      </c>
      <c r="G225" s="5"/>
      <c r="H225" s="6">
        <f t="shared" si="3"/>
        <v>0</v>
      </c>
    </row>
    <row r="226" spans="1:8" ht="36" customHeight="1" x14ac:dyDescent="0.25">
      <c r="A226" s="4" t="s">
        <v>425</v>
      </c>
      <c r="B226" s="17" t="s">
        <v>426</v>
      </c>
      <c r="C226" s="17"/>
      <c r="D226" s="17"/>
      <c r="E226" s="3" t="s">
        <v>56</v>
      </c>
      <c r="F226" s="3">
        <v>70</v>
      </c>
      <c r="G226" s="5"/>
      <c r="H226" s="6">
        <f t="shared" si="3"/>
        <v>0</v>
      </c>
    </row>
    <row r="227" spans="1:8" ht="36" customHeight="1" x14ac:dyDescent="0.25">
      <c r="A227" s="4" t="s">
        <v>427</v>
      </c>
      <c r="B227" s="17" t="s">
        <v>428</v>
      </c>
      <c r="C227" s="17"/>
      <c r="D227" s="17"/>
      <c r="E227" s="3" t="s">
        <v>56</v>
      </c>
      <c r="F227" s="3">
        <v>300</v>
      </c>
      <c r="G227" s="5"/>
      <c r="H227" s="6">
        <f t="shared" si="3"/>
        <v>0</v>
      </c>
    </row>
    <row r="228" spans="1:8" ht="36" customHeight="1" x14ac:dyDescent="0.25">
      <c r="A228" s="4" t="s">
        <v>429</v>
      </c>
      <c r="B228" s="17" t="s">
        <v>430</v>
      </c>
      <c r="C228" s="17"/>
      <c r="D228" s="17"/>
      <c r="E228" s="3" t="s">
        <v>56</v>
      </c>
      <c r="F228" s="3">
        <v>400</v>
      </c>
      <c r="G228" s="5"/>
      <c r="H228" s="6">
        <f t="shared" si="3"/>
        <v>0</v>
      </c>
    </row>
    <row r="229" spans="1:8" ht="36" customHeight="1" x14ac:dyDescent="0.25">
      <c r="A229" s="4" t="s">
        <v>431</v>
      </c>
      <c r="B229" s="17" t="s">
        <v>432</v>
      </c>
      <c r="C229" s="17"/>
      <c r="D229" s="17"/>
      <c r="E229" s="3" t="s">
        <v>56</v>
      </c>
      <c r="F229" s="3">
        <v>300</v>
      </c>
      <c r="G229" s="5"/>
      <c r="H229" s="6">
        <f t="shared" si="3"/>
        <v>0</v>
      </c>
    </row>
    <row r="230" spans="1:8" ht="36" customHeight="1" x14ac:dyDescent="0.25">
      <c r="A230" s="4" t="s">
        <v>433</v>
      </c>
      <c r="B230" s="17" t="s">
        <v>434</v>
      </c>
      <c r="C230" s="17"/>
      <c r="D230" s="17"/>
      <c r="E230" s="3" t="s">
        <v>56</v>
      </c>
      <c r="F230" s="3">
        <v>100</v>
      </c>
      <c r="G230" s="5"/>
      <c r="H230" s="6">
        <f t="shared" si="3"/>
        <v>0</v>
      </c>
    </row>
    <row r="231" spans="1:8" ht="36" customHeight="1" x14ac:dyDescent="0.25">
      <c r="A231" s="4" t="s">
        <v>435</v>
      </c>
      <c r="B231" s="17" t="s">
        <v>436</v>
      </c>
      <c r="C231" s="17"/>
      <c r="D231" s="17"/>
      <c r="E231" s="3" t="s">
        <v>56</v>
      </c>
      <c r="F231" s="3">
        <v>200</v>
      </c>
      <c r="G231" s="5"/>
      <c r="H231" s="6">
        <f t="shared" si="3"/>
        <v>0</v>
      </c>
    </row>
    <row r="232" spans="1:8" ht="36" customHeight="1" x14ac:dyDescent="0.25">
      <c r="A232" s="4" t="s">
        <v>437</v>
      </c>
      <c r="B232" s="17" t="s">
        <v>438</v>
      </c>
      <c r="C232" s="17"/>
      <c r="D232" s="17"/>
      <c r="E232" s="3" t="s">
        <v>9</v>
      </c>
      <c r="F232" s="3">
        <v>10</v>
      </c>
      <c r="G232" s="5"/>
      <c r="H232" s="6">
        <f t="shared" si="3"/>
        <v>0</v>
      </c>
    </row>
    <row r="233" spans="1:8" ht="36" customHeight="1" x14ac:dyDescent="0.25">
      <c r="A233" s="4" t="s">
        <v>439</v>
      </c>
      <c r="B233" s="17" t="s">
        <v>440</v>
      </c>
      <c r="C233" s="17"/>
      <c r="D233" s="17"/>
      <c r="E233" s="3" t="s">
        <v>9</v>
      </c>
      <c r="F233" s="3">
        <v>10</v>
      </c>
      <c r="G233" s="5"/>
      <c r="H233" s="6">
        <f t="shared" si="3"/>
        <v>0</v>
      </c>
    </row>
    <row r="234" spans="1:8" ht="36" customHeight="1" x14ac:dyDescent="0.25">
      <c r="A234" s="4" t="s">
        <v>441</v>
      </c>
      <c r="B234" s="17" t="s">
        <v>442</v>
      </c>
      <c r="C234" s="17"/>
      <c r="D234" s="17"/>
      <c r="E234" s="3" t="s">
        <v>23</v>
      </c>
      <c r="F234" s="3">
        <v>10</v>
      </c>
      <c r="G234" s="5"/>
      <c r="H234" s="6">
        <f t="shared" si="3"/>
        <v>0</v>
      </c>
    </row>
    <row r="235" spans="1:8" ht="36" customHeight="1" x14ac:dyDescent="0.25">
      <c r="A235" s="4" t="s">
        <v>443</v>
      </c>
      <c r="B235" s="17" t="s">
        <v>444</v>
      </c>
      <c r="C235" s="17"/>
      <c r="D235" s="17"/>
      <c r="E235" s="3" t="s">
        <v>9</v>
      </c>
      <c r="F235" s="3">
        <v>10</v>
      </c>
      <c r="G235" s="5"/>
      <c r="H235" s="6">
        <f t="shared" si="3"/>
        <v>0</v>
      </c>
    </row>
    <row r="236" spans="1:8" ht="36" customHeight="1" x14ac:dyDescent="0.25">
      <c r="A236" s="4" t="s">
        <v>445</v>
      </c>
      <c r="B236" s="17" t="s">
        <v>446</v>
      </c>
      <c r="C236" s="17"/>
      <c r="D236" s="17"/>
      <c r="E236" s="3" t="s">
        <v>9</v>
      </c>
      <c r="F236" s="3">
        <v>10</v>
      </c>
      <c r="G236" s="5"/>
      <c r="H236" s="6">
        <f t="shared" si="3"/>
        <v>0</v>
      </c>
    </row>
    <row r="237" spans="1:8" ht="36" customHeight="1" x14ac:dyDescent="0.25">
      <c r="A237" s="4" t="s">
        <v>447</v>
      </c>
      <c r="B237" s="17" t="s">
        <v>448</v>
      </c>
      <c r="C237" s="17"/>
      <c r="D237" s="17"/>
      <c r="E237" s="3" t="s">
        <v>9</v>
      </c>
      <c r="F237" s="3">
        <v>10</v>
      </c>
      <c r="G237" s="5"/>
      <c r="H237" s="6">
        <f t="shared" si="3"/>
        <v>0</v>
      </c>
    </row>
    <row r="238" spans="1:8" ht="36" customHeight="1" x14ac:dyDescent="0.25">
      <c r="A238" s="4" t="s">
        <v>449</v>
      </c>
      <c r="B238" s="17" t="s">
        <v>450</v>
      </c>
      <c r="C238" s="17"/>
      <c r="D238" s="17"/>
      <c r="E238" s="3" t="s">
        <v>9</v>
      </c>
      <c r="F238" s="3">
        <v>6</v>
      </c>
      <c r="G238" s="5"/>
      <c r="H238" s="6">
        <f t="shared" si="3"/>
        <v>0</v>
      </c>
    </row>
    <row r="239" spans="1:8" ht="36" customHeight="1" x14ac:dyDescent="0.25">
      <c r="A239" s="4" t="s">
        <v>451</v>
      </c>
      <c r="B239" s="17" t="s">
        <v>452</v>
      </c>
      <c r="C239" s="17"/>
      <c r="D239" s="17"/>
      <c r="E239" s="3" t="s">
        <v>9</v>
      </c>
      <c r="F239" s="3">
        <v>10</v>
      </c>
      <c r="G239" s="5"/>
      <c r="H239" s="6">
        <f t="shared" si="3"/>
        <v>0</v>
      </c>
    </row>
    <row r="240" spans="1:8" ht="36" customHeight="1" x14ac:dyDescent="0.25">
      <c r="A240" s="4" t="s">
        <v>453</v>
      </c>
      <c r="B240" s="17" t="s">
        <v>454</v>
      </c>
      <c r="C240" s="17"/>
      <c r="D240" s="17"/>
      <c r="E240" s="3" t="s">
        <v>9</v>
      </c>
      <c r="F240" s="3">
        <v>10</v>
      </c>
      <c r="G240" s="5"/>
      <c r="H240" s="6">
        <f t="shared" si="3"/>
        <v>0</v>
      </c>
    </row>
    <row r="241" spans="1:8" ht="36" customHeight="1" x14ac:dyDescent="0.25">
      <c r="A241" s="4" t="s">
        <v>455</v>
      </c>
      <c r="B241" s="17" t="s">
        <v>456</v>
      </c>
      <c r="C241" s="17"/>
      <c r="D241" s="17"/>
      <c r="E241" s="3" t="s">
        <v>23</v>
      </c>
      <c r="F241" s="3">
        <v>10</v>
      </c>
      <c r="G241" s="5"/>
      <c r="H241" s="6">
        <f t="shared" si="3"/>
        <v>0</v>
      </c>
    </row>
    <row r="242" spans="1:8" ht="36" customHeight="1" x14ac:dyDescent="0.25">
      <c r="A242" s="4" t="s">
        <v>457</v>
      </c>
      <c r="B242" s="17" t="s">
        <v>458</v>
      </c>
      <c r="C242" s="17"/>
      <c r="D242" s="17"/>
      <c r="E242" s="3" t="s">
        <v>9</v>
      </c>
      <c r="F242" s="3">
        <v>6</v>
      </c>
      <c r="G242" s="5"/>
      <c r="H242" s="6">
        <f t="shared" si="3"/>
        <v>0</v>
      </c>
    </row>
    <row r="243" spans="1:8" ht="36" customHeight="1" x14ac:dyDescent="0.25">
      <c r="A243" s="4" t="s">
        <v>459</v>
      </c>
      <c r="B243" s="17" t="s">
        <v>460</v>
      </c>
      <c r="C243" s="17"/>
      <c r="D243" s="17"/>
      <c r="E243" s="3" t="s">
        <v>9</v>
      </c>
      <c r="F243" s="3">
        <v>6</v>
      </c>
      <c r="G243" s="5"/>
      <c r="H243" s="6">
        <f t="shared" si="3"/>
        <v>0</v>
      </c>
    </row>
    <row r="244" spans="1:8" ht="36" customHeight="1" x14ac:dyDescent="0.25">
      <c r="A244" s="4" t="s">
        <v>461</v>
      </c>
      <c r="B244" s="17" t="s">
        <v>462</v>
      </c>
      <c r="C244" s="17"/>
      <c r="D244" s="17"/>
      <c r="E244" s="3" t="s">
        <v>9</v>
      </c>
      <c r="F244" s="3">
        <v>10</v>
      </c>
      <c r="G244" s="5"/>
      <c r="H244" s="6">
        <f t="shared" si="3"/>
        <v>0</v>
      </c>
    </row>
    <row r="245" spans="1:8" ht="36" customHeight="1" x14ac:dyDescent="0.25">
      <c r="A245" s="4" t="s">
        <v>463</v>
      </c>
      <c r="B245" s="17" t="s">
        <v>464</v>
      </c>
      <c r="C245" s="17"/>
      <c r="D245" s="17"/>
      <c r="E245" s="3" t="s">
        <v>9</v>
      </c>
      <c r="F245" s="3">
        <v>10</v>
      </c>
      <c r="G245" s="5"/>
      <c r="H245" s="6">
        <f t="shared" si="3"/>
        <v>0</v>
      </c>
    </row>
    <row r="246" spans="1:8" ht="36" customHeight="1" x14ac:dyDescent="0.25">
      <c r="A246" s="4" t="s">
        <v>465</v>
      </c>
      <c r="B246" s="17" t="s">
        <v>466</v>
      </c>
      <c r="C246" s="17"/>
      <c r="D246" s="17"/>
      <c r="E246" s="3" t="s">
        <v>9</v>
      </c>
      <c r="F246" s="3">
        <v>20</v>
      </c>
      <c r="G246" s="5"/>
      <c r="H246" s="6">
        <f t="shared" si="3"/>
        <v>0</v>
      </c>
    </row>
    <row r="247" spans="1:8" ht="36" customHeight="1" x14ac:dyDescent="0.25">
      <c r="A247" s="4" t="s">
        <v>467</v>
      </c>
      <c r="B247" s="17" t="s">
        <v>468</v>
      </c>
      <c r="C247" s="17"/>
      <c r="D247" s="17"/>
      <c r="E247" s="3" t="s">
        <v>56</v>
      </c>
      <c r="F247" s="3">
        <v>100</v>
      </c>
      <c r="G247" s="5"/>
      <c r="H247" s="6">
        <f t="shared" si="3"/>
        <v>0</v>
      </c>
    </row>
    <row r="248" spans="1:8" ht="36" customHeight="1" x14ac:dyDescent="0.25">
      <c r="A248" s="4" t="s">
        <v>469</v>
      </c>
      <c r="B248" s="17" t="s">
        <v>470</v>
      </c>
      <c r="C248" s="17"/>
      <c r="D248" s="17"/>
      <c r="E248" s="3" t="s">
        <v>56</v>
      </c>
      <c r="F248" s="3">
        <v>100</v>
      </c>
      <c r="G248" s="5"/>
      <c r="H248" s="6">
        <f t="shared" si="3"/>
        <v>0</v>
      </c>
    </row>
    <row r="249" spans="1:8" ht="36" customHeight="1" x14ac:dyDescent="0.25">
      <c r="A249" s="4" t="s">
        <v>471</v>
      </c>
      <c r="B249" s="17" t="s">
        <v>472</v>
      </c>
      <c r="C249" s="17"/>
      <c r="D249" s="17"/>
      <c r="E249" s="3" t="s">
        <v>56</v>
      </c>
      <c r="F249" s="3">
        <v>100</v>
      </c>
      <c r="G249" s="5"/>
      <c r="H249" s="6">
        <f t="shared" si="3"/>
        <v>0</v>
      </c>
    </row>
    <row r="250" spans="1:8" ht="36" customHeight="1" x14ac:dyDescent="0.25">
      <c r="A250" s="4" t="s">
        <v>473</v>
      </c>
      <c r="B250" s="17" t="s">
        <v>474</v>
      </c>
      <c r="C250" s="17"/>
      <c r="D250" s="17"/>
      <c r="E250" s="3" t="s">
        <v>56</v>
      </c>
      <c r="F250" s="3">
        <v>80</v>
      </c>
      <c r="G250" s="5"/>
      <c r="H250" s="6">
        <f t="shared" si="3"/>
        <v>0</v>
      </c>
    </row>
    <row r="251" spans="1:8" ht="36" customHeight="1" x14ac:dyDescent="0.25">
      <c r="A251" s="4" t="s">
        <v>475</v>
      </c>
      <c r="B251" s="17" t="s">
        <v>476</v>
      </c>
      <c r="C251" s="17"/>
      <c r="D251" s="17"/>
      <c r="E251" s="3" t="s">
        <v>56</v>
      </c>
      <c r="F251" s="3">
        <v>80</v>
      </c>
      <c r="G251" s="5"/>
      <c r="H251" s="6">
        <f t="shared" si="3"/>
        <v>0</v>
      </c>
    </row>
    <row r="252" spans="1:8" ht="36" customHeight="1" x14ac:dyDescent="0.25">
      <c r="A252" s="4" t="s">
        <v>477</v>
      </c>
      <c r="B252" s="17" t="s">
        <v>478</v>
      </c>
      <c r="C252" s="17"/>
      <c r="D252" s="17"/>
      <c r="E252" s="3" t="s">
        <v>56</v>
      </c>
      <c r="F252" s="3">
        <v>100</v>
      </c>
      <c r="G252" s="5"/>
      <c r="H252" s="6">
        <f t="shared" si="3"/>
        <v>0</v>
      </c>
    </row>
    <row r="253" spans="1:8" ht="36" customHeight="1" x14ac:dyDescent="0.25">
      <c r="A253" s="4" t="s">
        <v>479</v>
      </c>
      <c r="B253" s="17" t="s">
        <v>480</v>
      </c>
      <c r="C253" s="17"/>
      <c r="D253" s="17"/>
      <c r="E253" s="3" t="s">
        <v>9</v>
      </c>
      <c r="F253" s="3">
        <v>20</v>
      </c>
      <c r="G253" s="5"/>
      <c r="H253" s="6">
        <f t="shared" si="3"/>
        <v>0</v>
      </c>
    </row>
    <row r="254" spans="1:8" ht="36" customHeight="1" x14ac:dyDescent="0.25">
      <c r="A254" s="4" t="s">
        <v>481</v>
      </c>
      <c r="B254" s="17" t="s">
        <v>482</v>
      </c>
      <c r="C254" s="17"/>
      <c r="D254" s="17"/>
      <c r="E254" s="3" t="s">
        <v>9</v>
      </c>
      <c r="F254" s="3">
        <v>20</v>
      </c>
      <c r="G254" s="5"/>
      <c r="H254" s="6">
        <f t="shared" si="3"/>
        <v>0</v>
      </c>
    </row>
    <row r="255" spans="1:8" ht="36" customHeight="1" x14ac:dyDescent="0.25">
      <c r="A255" s="4" t="s">
        <v>483</v>
      </c>
      <c r="B255" s="17" t="s">
        <v>484</v>
      </c>
      <c r="C255" s="17"/>
      <c r="D255" s="17"/>
      <c r="E255" s="3" t="s">
        <v>9</v>
      </c>
      <c r="F255" s="3">
        <v>20</v>
      </c>
      <c r="G255" s="5"/>
      <c r="H255" s="6">
        <f t="shared" si="3"/>
        <v>0</v>
      </c>
    </row>
    <row r="256" spans="1:8" ht="36" customHeight="1" x14ac:dyDescent="0.25">
      <c r="A256" s="4" t="s">
        <v>485</v>
      </c>
      <c r="B256" s="17" t="s">
        <v>486</v>
      </c>
      <c r="C256" s="17"/>
      <c r="D256" s="17"/>
      <c r="E256" s="3" t="s">
        <v>9</v>
      </c>
      <c r="F256" s="3">
        <v>12</v>
      </c>
      <c r="G256" s="5"/>
      <c r="H256" s="6">
        <f t="shared" si="3"/>
        <v>0</v>
      </c>
    </row>
    <row r="257" spans="1:8" ht="36" customHeight="1" x14ac:dyDescent="0.25">
      <c r="A257" s="4" t="s">
        <v>487</v>
      </c>
      <c r="B257" s="17" t="s">
        <v>488</v>
      </c>
      <c r="C257" s="17"/>
      <c r="D257" s="17"/>
      <c r="E257" s="3" t="s">
        <v>9</v>
      </c>
      <c r="F257" s="3">
        <v>8</v>
      </c>
      <c r="G257" s="5"/>
      <c r="H257" s="6">
        <f t="shared" si="3"/>
        <v>0</v>
      </c>
    </row>
    <row r="258" spans="1:8" ht="36" customHeight="1" x14ac:dyDescent="0.25">
      <c r="A258" s="4" t="s">
        <v>489</v>
      </c>
      <c r="B258" s="17" t="s">
        <v>490</v>
      </c>
      <c r="C258" s="17"/>
      <c r="D258" s="17"/>
      <c r="E258" s="3" t="s">
        <v>9</v>
      </c>
      <c r="F258" s="3">
        <v>8</v>
      </c>
      <c r="G258" s="5"/>
      <c r="H258" s="6">
        <f t="shared" si="3"/>
        <v>0</v>
      </c>
    </row>
    <row r="259" spans="1:8" ht="36" customHeight="1" x14ac:dyDescent="0.25">
      <c r="A259" s="4" t="s">
        <v>491</v>
      </c>
      <c r="B259" s="17" t="s">
        <v>492</v>
      </c>
      <c r="C259" s="17"/>
      <c r="D259" s="17"/>
      <c r="E259" s="3" t="s">
        <v>9</v>
      </c>
      <c r="F259" s="3">
        <v>20</v>
      </c>
      <c r="G259" s="5"/>
      <c r="H259" s="6">
        <f t="shared" si="3"/>
        <v>0</v>
      </c>
    </row>
    <row r="260" spans="1:8" ht="36" customHeight="1" x14ac:dyDescent="0.25">
      <c r="A260" s="4" t="s">
        <v>493</v>
      </c>
      <c r="B260" s="17" t="s">
        <v>494</v>
      </c>
      <c r="C260" s="17"/>
      <c r="D260" s="17"/>
      <c r="E260" s="3" t="s">
        <v>9</v>
      </c>
      <c r="F260" s="3">
        <v>20</v>
      </c>
      <c r="G260" s="5"/>
      <c r="H260" s="6">
        <f t="shared" si="3"/>
        <v>0</v>
      </c>
    </row>
    <row r="261" spans="1:8" ht="36" customHeight="1" x14ac:dyDescent="0.25">
      <c r="A261" s="4" t="s">
        <v>495</v>
      </c>
      <c r="B261" s="17" t="s">
        <v>496</v>
      </c>
      <c r="C261" s="17"/>
      <c r="D261" s="17"/>
      <c r="E261" s="3" t="s">
        <v>9</v>
      </c>
      <c r="F261" s="3">
        <v>20</v>
      </c>
      <c r="G261" s="5"/>
      <c r="H261" s="6">
        <f t="shared" si="3"/>
        <v>0</v>
      </c>
    </row>
    <row r="262" spans="1:8" ht="36" customHeight="1" x14ac:dyDescent="0.25">
      <c r="A262" s="4" t="s">
        <v>497</v>
      </c>
      <c r="B262" s="17" t="s">
        <v>498</v>
      </c>
      <c r="C262" s="17"/>
      <c r="D262" s="17"/>
      <c r="E262" s="3" t="s">
        <v>9</v>
      </c>
      <c r="F262" s="3">
        <v>12</v>
      </c>
      <c r="G262" s="5"/>
      <c r="H262" s="6">
        <f t="shared" si="3"/>
        <v>0</v>
      </c>
    </row>
    <row r="263" spans="1:8" ht="36" customHeight="1" x14ac:dyDescent="0.25">
      <c r="A263" s="4" t="s">
        <v>499</v>
      </c>
      <c r="B263" s="17" t="s">
        <v>500</v>
      </c>
      <c r="C263" s="17"/>
      <c r="D263" s="17"/>
      <c r="E263" s="3" t="s">
        <v>9</v>
      </c>
      <c r="F263" s="3">
        <v>6</v>
      </c>
      <c r="G263" s="5"/>
      <c r="H263" s="6">
        <f t="shared" si="3"/>
        <v>0</v>
      </c>
    </row>
    <row r="264" spans="1:8" ht="36" customHeight="1" x14ac:dyDescent="0.25">
      <c r="A264" s="4" t="s">
        <v>501</v>
      </c>
      <c r="B264" s="17" t="s">
        <v>502</v>
      </c>
      <c r="C264" s="17"/>
      <c r="D264" s="17"/>
      <c r="E264" s="3" t="s">
        <v>9</v>
      </c>
      <c r="F264" s="3">
        <v>6</v>
      </c>
      <c r="G264" s="5"/>
      <c r="H264" s="6">
        <f t="shared" si="3"/>
        <v>0</v>
      </c>
    </row>
    <row r="265" spans="1:8" ht="36" customHeight="1" x14ac:dyDescent="0.25">
      <c r="A265" s="4" t="s">
        <v>503</v>
      </c>
      <c r="B265" s="17" t="s">
        <v>504</v>
      </c>
      <c r="C265" s="17"/>
      <c r="D265" s="17"/>
      <c r="E265" s="3" t="s">
        <v>9</v>
      </c>
      <c r="F265" s="3">
        <v>20</v>
      </c>
      <c r="G265" s="5"/>
      <c r="H265" s="6">
        <f t="shared" si="3"/>
        <v>0</v>
      </c>
    </row>
    <row r="266" spans="1:8" ht="36" customHeight="1" x14ac:dyDescent="0.25">
      <c r="A266" s="4" t="s">
        <v>505</v>
      </c>
      <c r="B266" s="17" t="s">
        <v>506</v>
      </c>
      <c r="C266" s="17"/>
      <c r="D266" s="17"/>
      <c r="E266" s="3" t="s">
        <v>9</v>
      </c>
      <c r="F266" s="3">
        <v>20</v>
      </c>
      <c r="G266" s="5"/>
      <c r="H266" s="6">
        <f t="shared" ref="H266:H289" si="4">F266*G266</f>
        <v>0</v>
      </c>
    </row>
    <row r="267" spans="1:8" ht="36" customHeight="1" x14ac:dyDescent="0.25">
      <c r="A267" s="4" t="s">
        <v>507</v>
      </c>
      <c r="B267" s="17" t="s">
        <v>508</v>
      </c>
      <c r="C267" s="17"/>
      <c r="D267" s="17"/>
      <c r="E267" s="3" t="s">
        <v>9</v>
      </c>
      <c r="F267" s="3">
        <v>20</v>
      </c>
      <c r="G267" s="5"/>
      <c r="H267" s="6">
        <f t="shared" si="4"/>
        <v>0</v>
      </c>
    </row>
    <row r="268" spans="1:8" ht="36" customHeight="1" x14ac:dyDescent="0.25">
      <c r="A268" s="4" t="s">
        <v>509</v>
      </c>
      <c r="B268" s="17" t="s">
        <v>510</v>
      </c>
      <c r="C268" s="17"/>
      <c r="D268" s="17"/>
      <c r="E268" s="3" t="s">
        <v>9</v>
      </c>
      <c r="F268" s="3">
        <v>12</v>
      </c>
      <c r="G268" s="5"/>
      <c r="H268" s="6">
        <f t="shared" si="4"/>
        <v>0</v>
      </c>
    </row>
    <row r="269" spans="1:8" ht="36" customHeight="1" x14ac:dyDescent="0.25">
      <c r="A269" s="4" t="s">
        <v>511</v>
      </c>
      <c r="B269" s="17" t="s">
        <v>512</v>
      </c>
      <c r="C269" s="17"/>
      <c r="D269" s="17"/>
      <c r="E269" s="3" t="s">
        <v>9</v>
      </c>
      <c r="F269" s="3">
        <v>8</v>
      </c>
      <c r="G269" s="5"/>
      <c r="H269" s="6">
        <f t="shared" si="4"/>
        <v>0</v>
      </c>
    </row>
    <row r="270" spans="1:8" ht="36" customHeight="1" x14ac:dyDescent="0.25">
      <c r="A270" s="4" t="s">
        <v>513</v>
      </c>
      <c r="B270" s="17" t="s">
        <v>514</v>
      </c>
      <c r="C270" s="17"/>
      <c r="D270" s="17"/>
      <c r="E270" s="3" t="s">
        <v>9</v>
      </c>
      <c r="F270" s="3">
        <v>8</v>
      </c>
      <c r="G270" s="5"/>
      <c r="H270" s="6">
        <f t="shared" si="4"/>
        <v>0</v>
      </c>
    </row>
    <row r="271" spans="1:8" ht="36" customHeight="1" x14ac:dyDescent="0.25">
      <c r="A271" s="4" t="s">
        <v>515</v>
      </c>
      <c r="B271" s="17" t="s">
        <v>516</v>
      </c>
      <c r="C271" s="17"/>
      <c r="D271" s="17"/>
      <c r="E271" s="3" t="s">
        <v>9</v>
      </c>
      <c r="F271" s="3">
        <v>6</v>
      </c>
      <c r="G271" s="5"/>
      <c r="H271" s="6">
        <f t="shared" si="4"/>
        <v>0</v>
      </c>
    </row>
    <row r="272" spans="1:8" ht="36" customHeight="1" x14ac:dyDescent="0.25">
      <c r="A272" s="4" t="s">
        <v>517</v>
      </c>
      <c r="B272" s="17" t="s">
        <v>518</v>
      </c>
      <c r="C272" s="17"/>
      <c r="D272" s="17"/>
      <c r="E272" s="3" t="s">
        <v>9</v>
      </c>
      <c r="F272" s="3">
        <v>6</v>
      </c>
      <c r="G272" s="5"/>
      <c r="H272" s="6">
        <f t="shared" si="4"/>
        <v>0</v>
      </c>
    </row>
    <row r="273" spans="1:8" ht="36" customHeight="1" x14ac:dyDescent="0.25">
      <c r="A273" s="4" t="s">
        <v>519</v>
      </c>
      <c r="B273" s="17" t="s">
        <v>520</v>
      </c>
      <c r="C273" s="17"/>
      <c r="D273" s="17"/>
      <c r="E273" s="3" t="s">
        <v>9</v>
      </c>
      <c r="F273" s="3">
        <v>4</v>
      </c>
      <c r="G273" s="5"/>
      <c r="H273" s="6">
        <f t="shared" si="4"/>
        <v>0</v>
      </c>
    </row>
    <row r="274" spans="1:8" ht="36" customHeight="1" x14ac:dyDescent="0.25">
      <c r="A274" s="4" t="s">
        <v>521</v>
      </c>
      <c r="B274" s="17" t="s">
        <v>522</v>
      </c>
      <c r="C274" s="17"/>
      <c r="D274" s="17"/>
      <c r="E274" s="3" t="s">
        <v>9</v>
      </c>
      <c r="F274" s="3">
        <v>8</v>
      </c>
      <c r="G274" s="5"/>
      <c r="H274" s="6">
        <f t="shared" si="4"/>
        <v>0</v>
      </c>
    </row>
    <row r="275" spans="1:8" ht="36" customHeight="1" x14ac:dyDescent="0.25">
      <c r="A275" s="4" t="s">
        <v>523</v>
      </c>
      <c r="B275" s="17" t="s">
        <v>524</v>
      </c>
      <c r="C275" s="17"/>
      <c r="D275" s="17"/>
      <c r="E275" s="3" t="s">
        <v>9</v>
      </c>
      <c r="F275" s="3">
        <v>8</v>
      </c>
      <c r="G275" s="5"/>
      <c r="H275" s="6">
        <f t="shared" si="4"/>
        <v>0</v>
      </c>
    </row>
    <row r="276" spans="1:8" ht="36" customHeight="1" x14ac:dyDescent="0.25">
      <c r="A276" s="4" t="s">
        <v>525</v>
      </c>
      <c r="B276" s="17" t="s">
        <v>526</v>
      </c>
      <c r="C276" s="17"/>
      <c r="D276" s="17"/>
      <c r="E276" s="3" t="s">
        <v>9</v>
      </c>
      <c r="F276" s="3">
        <v>8</v>
      </c>
      <c r="G276" s="5"/>
      <c r="H276" s="6">
        <f t="shared" si="4"/>
        <v>0</v>
      </c>
    </row>
    <row r="277" spans="1:8" ht="36" customHeight="1" x14ac:dyDescent="0.25">
      <c r="A277" s="4" t="s">
        <v>527</v>
      </c>
      <c r="B277" s="17" t="s">
        <v>528</v>
      </c>
      <c r="C277" s="17"/>
      <c r="D277" s="17"/>
      <c r="E277" s="3" t="s">
        <v>9</v>
      </c>
      <c r="F277" s="3">
        <v>6</v>
      </c>
      <c r="G277" s="5"/>
      <c r="H277" s="6">
        <f t="shared" si="4"/>
        <v>0</v>
      </c>
    </row>
    <row r="278" spans="1:8" ht="36" customHeight="1" x14ac:dyDescent="0.25">
      <c r="A278" s="4" t="s">
        <v>529</v>
      </c>
      <c r="B278" s="17" t="s">
        <v>530</v>
      </c>
      <c r="C278" s="17"/>
      <c r="D278" s="17"/>
      <c r="E278" s="3" t="s">
        <v>9</v>
      </c>
      <c r="F278" s="3">
        <v>6</v>
      </c>
      <c r="G278" s="5"/>
      <c r="H278" s="6">
        <f t="shared" si="4"/>
        <v>0</v>
      </c>
    </row>
    <row r="279" spans="1:8" ht="36" customHeight="1" x14ac:dyDescent="0.25">
      <c r="A279" s="4" t="s">
        <v>531</v>
      </c>
      <c r="B279" s="17" t="s">
        <v>532</v>
      </c>
      <c r="C279" s="17"/>
      <c r="D279" s="17"/>
      <c r="E279" s="3" t="s">
        <v>9</v>
      </c>
      <c r="F279" s="3">
        <v>6</v>
      </c>
      <c r="G279" s="5"/>
      <c r="H279" s="6">
        <f t="shared" si="4"/>
        <v>0</v>
      </c>
    </row>
    <row r="280" spans="1:8" ht="36" customHeight="1" x14ac:dyDescent="0.25">
      <c r="A280" s="4" t="s">
        <v>533</v>
      </c>
      <c r="B280" s="17" t="s">
        <v>534</v>
      </c>
      <c r="C280" s="17"/>
      <c r="D280" s="17"/>
      <c r="E280" s="3" t="s">
        <v>9</v>
      </c>
      <c r="F280" s="3">
        <v>6</v>
      </c>
      <c r="G280" s="5"/>
      <c r="H280" s="6">
        <f t="shared" si="4"/>
        <v>0</v>
      </c>
    </row>
    <row r="281" spans="1:8" ht="36" customHeight="1" x14ac:dyDescent="0.25">
      <c r="A281" s="4" t="s">
        <v>535</v>
      </c>
      <c r="B281" s="17" t="s">
        <v>536</v>
      </c>
      <c r="C281" s="17"/>
      <c r="D281" s="17"/>
      <c r="E281" s="3" t="s">
        <v>9</v>
      </c>
      <c r="F281" s="3">
        <v>6</v>
      </c>
      <c r="G281" s="5"/>
      <c r="H281" s="6">
        <f t="shared" si="4"/>
        <v>0</v>
      </c>
    </row>
    <row r="282" spans="1:8" ht="36" customHeight="1" x14ac:dyDescent="0.25">
      <c r="A282" s="4" t="s">
        <v>537</v>
      </c>
      <c r="B282" s="17" t="s">
        <v>538</v>
      </c>
      <c r="C282" s="17"/>
      <c r="D282" s="17"/>
      <c r="E282" s="3" t="s">
        <v>9</v>
      </c>
      <c r="F282" s="3">
        <v>6</v>
      </c>
      <c r="G282" s="5"/>
      <c r="H282" s="6">
        <f t="shared" si="4"/>
        <v>0</v>
      </c>
    </row>
    <row r="283" spans="1:8" ht="36" customHeight="1" x14ac:dyDescent="0.25">
      <c r="A283" s="4" t="s">
        <v>539</v>
      </c>
      <c r="B283" s="17" t="s">
        <v>540</v>
      </c>
      <c r="C283" s="17"/>
      <c r="D283" s="17"/>
      <c r="E283" s="3" t="s">
        <v>9</v>
      </c>
      <c r="F283" s="3">
        <v>6</v>
      </c>
      <c r="G283" s="5"/>
      <c r="H283" s="6">
        <f t="shared" si="4"/>
        <v>0</v>
      </c>
    </row>
    <row r="284" spans="1:8" ht="36" customHeight="1" x14ac:dyDescent="0.25">
      <c r="A284" s="4" t="s">
        <v>541</v>
      </c>
      <c r="B284" s="17" t="s">
        <v>542</v>
      </c>
      <c r="C284" s="17"/>
      <c r="D284" s="17"/>
      <c r="E284" s="3" t="s">
        <v>9</v>
      </c>
      <c r="F284" s="3">
        <v>6</v>
      </c>
      <c r="G284" s="5"/>
      <c r="H284" s="6">
        <f t="shared" si="4"/>
        <v>0</v>
      </c>
    </row>
    <row r="285" spans="1:8" ht="36" customHeight="1" x14ac:dyDescent="0.25">
      <c r="A285" s="4" t="s">
        <v>543</v>
      </c>
      <c r="B285" s="17" t="s">
        <v>544</v>
      </c>
      <c r="C285" s="17"/>
      <c r="D285" s="17"/>
      <c r="E285" s="3" t="s">
        <v>545</v>
      </c>
      <c r="F285" s="3">
        <v>1</v>
      </c>
      <c r="G285" s="5"/>
      <c r="H285" s="6">
        <f t="shared" si="4"/>
        <v>0</v>
      </c>
    </row>
    <row r="286" spans="1:8" ht="36" customHeight="1" x14ac:dyDescent="0.25">
      <c r="A286" s="4" t="s">
        <v>546</v>
      </c>
      <c r="B286" s="17" t="s">
        <v>547</v>
      </c>
      <c r="C286" s="17"/>
      <c r="D286" s="17"/>
      <c r="E286" s="3" t="s">
        <v>545</v>
      </c>
      <c r="F286" s="3">
        <v>1</v>
      </c>
      <c r="G286" s="5"/>
      <c r="H286" s="6">
        <f t="shared" si="4"/>
        <v>0</v>
      </c>
    </row>
    <row r="287" spans="1:8" ht="36" customHeight="1" x14ac:dyDescent="0.25">
      <c r="A287" s="4" t="s">
        <v>548</v>
      </c>
      <c r="B287" s="17" t="s">
        <v>549</v>
      </c>
      <c r="C287" s="17"/>
      <c r="D287" s="17"/>
      <c r="E287" s="3" t="s">
        <v>9</v>
      </c>
      <c r="F287" s="3">
        <v>10</v>
      </c>
      <c r="G287" s="5"/>
      <c r="H287" s="6">
        <f t="shared" si="4"/>
        <v>0</v>
      </c>
    </row>
    <row r="288" spans="1:8" ht="36" customHeight="1" x14ac:dyDescent="0.25">
      <c r="A288" s="4" t="s">
        <v>550</v>
      </c>
      <c r="B288" s="17" t="s">
        <v>551</v>
      </c>
      <c r="C288" s="17"/>
      <c r="D288" s="17"/>
      <c r="E288" s="3" t="s">
        <v>9</v>
      </c>
      <c r="F288" s="3">
        <v>10</v>
      </c>
      <c r="G288" s="5"/>
      <c r="H288" s="6">
        <f t="shared" si="4"/>
        <v>0</v>
      </c>
    </row>
    <row r="289" spans="1:8" ht="36" customHeight="1" x14ac:dyDescent="0.25">
      <c r="A289" s="4" t="s">
        <v>552</v>
      </c>
      <c r="B289" s="17" t="s">
        <v>553</v>
      </c>
      <c r="C289" s="17"/>
      <c r="D289" s="17"/>
      <c r="E289" s="3" t="s">
        <v>9</v>
      </c>
      <c r="F289" s="3">
        <v>10</v>
      </c>
      <c r="G289" s="5"/>
      <c r="H289" s="6">
        <f t="shared" si="4"/>
        <v>0</v>
      </c>
    </row>
    <row r="290" spans="1:8" ht="36" customHeight="1" x14ac:dyDescent="0.25">
      <c r="A290" s="10" t="s">
        <v>554</v>
      </c>
      <c r="B290" s="10"/>
      <c r="C290" s="10"/>
      <c r="D290" s="10"/>
      <c r="E290" s="10"/>
      <c r="F290" s="10"/>
      <c r="G290" s="10"/>
      <c r="H290" s="6">
        <f>SUM(H9:H289)</f>
        <v>0</v>
      </c>
    </row>
    <row r="291" spans="1:8" ht="36" customHeight="1" thickBot="1" x14ac:dyDescent="0.3">
      <c r="A291" s="10" t="s">
        <v>555</v>
      </c>
      <c r="B291" s="10"/>
      <c r="C291" s="10"/>
      <c r="D291" s="10"/>
      <c r="E291" s="10"/>
      <c r="F291" s="10"/>
      <c r="G291" s="10"/>
      <c r="H291" s="8">
        <f>H290*0.21</f>
        <v>0</v>
      </c>
    </row>
    <row r="292" spans="1:8" ht="36" customHeight="1" thickBot="1" x14ac:dyDescent="0.3">
      <c r="A292" s="11" t="s">
        <v>556</v>
      </c>
      <c r="B292" s="11"/>
      <c r="C292" s="11"/>
      <c r="D292" s="11"/>
      <c r="E292" s="11"/>
      <c r="F292" s="11"/>
      <c r="G292" s="12"/>
      <c r="H292" s="9">
        <f>SUM(H290:H291)</f>
        <v>0</v>
      </c>
    </row>
    <row r="294" spans="1:8" ht="36" customHeight="1" x14ac:dyDescent="0.25">
      <c r="A294" s="13" t="s">
        <v>557</v>
      </c>
      <c r="B294" s="13"/>
      <c r="C294" s="13"/>
      <c r="D294" s="13"/>
      <c r="E294" s="13"/>
      <c r="F294" s="13"/>
    </row>
    <row r="295" spans="1:8" ht="36" customHeight="1" x14ac:dyDescent="0.25">
      <c r="A295" s="14" t="s">
        <v>561</v>
      </c>
      <c r="B295" s="14"/>
      <c r="C295" s="14"/>
      <c r="D295" s="14"/>
      <c r="E295" s="14"/>
      <c r="F295" s="14"/>
      <c r="G295" s="14"/>
      <c r="H295" s="14"/>
    </row>
    <row r="296" spans="1:8" ht="36" customHeight="1" x14ac:dyDescent="0.25">
      <c r="A296" s="15" t="s">
        <v>558</v>
      </c>
      <c r="B296" s="15"/>
      <c r="C296" s="15"/>
      <c r="D296" s="15"/>
      <c r="E296" s="15"/>
      <c r="F296" s="15"/>
      <c r="G296" s="15"/>
      <c r="H296" s="15"/>
    </row>
    <row r="297" spans="1:8" ht="36" customHeight="1" x14ac:dyDescent="0.25">
      <c r="A297" s="16" t="s">
        <v>559</v>
      </c>
      <c r="B297" s="16"/>
      <c r="C297" s="16"/>
      <c r="D297" s="16"/>
      <c r="E297" s="16"/>
      <c r="F297" s="16"/>
      <c r="G297" s="16"/>
      <c r="H297" s="16"/>
    </row>
  </sheetData>
  <mergeCells count="303">
    <mergeCell ref="B10:D10"/>
    <mergeCell ref="B11:D11"/>
    <mergeCell ref="B12:D12"/>
    <mergeCell ref="B13:D13"/>
    <mergeCell ref="B14:D14"/>
    <mergeCell ref="B15:D15"/>
    <mergeCell ref="G1:H2"/>
    <mergeCell ref="A4:H4"/>
    <mergeCell ref="A5:H5"/>
    <mergeCell ref="B7:D7"/>
    <mergeCell ref="B8:D8"/>
    <mergeCell ref="B9:D9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B20:D20"/>
    <mergeCell ref="B21:D21"/>
    <mergeCell ref="B34:D34"/>
    <mergeCell ref="A35:A39"/>
    <mergeCell ref="B35:B39"/>
    <mergeCell ref="C35:D35"/>
    <mergeCell ref="C36:D36"/>
    <mergeCell ref="C37:D37"/>
    <mergeCell ref="C38:D38"/>
    <mergeCell ref="C39:D39"/>
    <mergeCell ref="B28:D28"/>
    <mergeCell ref="B29:D29"/>
    <mergeCell ref="B30:D30"/>
    <mergeCell ref="B31:D31"/>
    <mergeCell ref="B32:D32"/>
    <mergeCell ref="B33:D33"/>
    <mergeCell ref="A45:A48"/>
    <mergeCell ref="B45:B48"/>
    <mergeCell ref="C45:D45"/>
    <mergeCell ref="C46:D46"/>
    <mergeCell ref="C47:D47"/>
    <mergeCell ref="C48:D48"/>
    <mergeCell ref="A40:A44"/>
    <mergeCell ref="B40:B44"/>
    <mergeCell ref="C40:D40"/>
    <mergeCell ref="C41:D41"/>
    <mergeCell ref="C42:D42"/>
    <mergeCell ref="C43:D43"/>
    <mergeCell ref="C44:D44"/>
    <mergeCell ref="A53:A56"/>
    <mergeCell ref="B53:B56"/>
    <mergeCell ref="C53:D53"/>
    <mergeCell ref="C54:D54"/>
    <mergeCell ref="C55:D55"/>
    <mergeCell ref="C56:D56"/>
    <mergeCell ref="A49:A52"/>
    <mergeCell ref="B49:B52"/>
    <mergeCell ref="C49:D49"/>
    <mergeCell ref="C50:D50"/>
    <mergeCell ref="C51:D51"/>
    <mergeCell ref="C52:D52"/>
    <mergeCell ref="B63:D63"/>
    <mergeCell ref="B64:D64"/>
    <mergeCell ref="B65:D65"/>
    <mergeCell ref="B66:D66"/>
    <mergeCell ref="B67:D67"/>
    <mergeCell ref="B68:D68"/>
    <mergeCell ref="B57:D57"/>
    <mergeCell ref="B58:D58"/>
    <mergeCell ref="B59:D59"/>
    <mergeCell ref="B60:D60"/>
    <mergeCell ref="B61:D61"/>
    <mergeCell ref="B62:D62"/>
    <mergeCell ref="B75:D75"/>
    <mergeCell ref="B76:D76"/>
    <mergeCell ref="B77:D77"/>
    <mergeCell ref="B78:D78"/>
    <mergeCell ref="B79:D79"/>
    <mergeCell ref="B80:D80"/>
    <mergeCell ref="B69:D69"/>
    <mergeCell ref="B70:D70"/>
    <mergeCell ref="B71:D71"/>
    <mergeCell ref="B72:D72"/>
    <mergeCell ref="B73:D73"/>
    <mergeCell ref="B74:D74"/>
    <mergeCell ref="B87:D87"/>
    <mergeCell ref="B88:D88"/>
    <mergeCell ref="B89:D89"/>
    <mergeCell ref="B90:D90"/>
    <mergeCell ref="B91:D91"/>
    <mergeCell ref="B92:D92"/>
    <mergeCell ref="B81:D81"/>
    <mergeCell ref="B82:D82"/>
    <mergeCell ref="B83:D83"/>
    <mergeCell ref="B84:D84"/>
    <mergeCell ref="B85:D85"/>
    <mergeCell ref="B86:D86"/>
    <mergeCell ref="B99:D99"/>
    <mergeCell ref="B100:D100"/>
    <mergeCell ref="B101:D101"/>
    <mergeCell ref="B102:D102"/>
    <mergeCell ref="B103:D103"/>
    <mergeCell ref="B104:D104"/>
    <mergeCell ref="B93:D93"/>
    <mergeCell ref="B94:D94"/>
    <mergeCell ref="B95:D95"/>
    <mergeCell ref="B96:D96"/>
    <mergeCell ref="B97:D97"/>
    <mergeCell ref="B98:D98"/>
    <mergeCell ref="B111:D111"/>
    <mergeCell ref="B112:D112"/>
    <mergeCell ref="B113:D113"/>
    <mergeCell ref="B114:D114"/>
    <mergeCell ref="B115:D115"/>
    <mergeCell ref="B116:D116"/>
    <mergeCell ref="B105:D105"/>
    <mergeCell ref="B106:D106"/>
    <mergeCell ref="B107:D107"/>
    <mergeCell ref="B108:D108"/>
    <mergeCell ref="B109:D109"/>
    <mergeCell ref="B110:D110"/>
    <mergeCell ref="B123:D123"/>
    <mergeCell ref="B124:D124"/>
    <mergeCell ref="B125:D125"/>
    <mergeCell ref="B126:D126"/>
    <mergeCell ref="B127:D127"/>
    <mergeCell ref="B128:D128"/>
    <mergeCell ref="B117:D117"/>
    <mergeCell ref="B118:D118"/>
    <mergeCell ref="B119:D119"/>
    <mergeCell ref="B120:D120"/>
    <mergeCell ref="B121:D121"/>
    <mergeCell ref="B122:D122"/>
    <mergeCell ref="B135:D135"/>
    <mergeCell ref="B136:D136"/>
    <mergeCell ref="B137:D137"/>
    <mergeCell ref="B138:D138"/>
    <mergeCell ref="B139:D139"/>
    <mergeCell ref="B140:D140"/>
    <mergeCell ref="B129:D129"/>
    <mergeCell ref="B130:D130"/>
    <mergeCell ref="B131:D131"/>
    <mergeCell ref="B132:D132"/>
    <mergeCell ref="B133:D133"/>
    <mergeCell ref="B134:D134"/>
    <mergeCell ref="B147:D147"/>
    <mergeCell ref="B148:D148"/>
    <mergeCell ref="B149:D149"/>
    <mergeCell ref="B150:D150"/>
    <mergeCell ref="B151:D151"/>
    <mergeCell ref="B152:D152"/>
    <mergeCell ref="B141:D141"/>
    <mergeCell ref="B142:D142"/>
    <mergeCell ref="B143:D143"/>
    <mergeCell ref="B144:D144"/>
    <mergeCell ref="B145:D145"/>
    <mergeCell ref="B146:D146"/>
    <mergeCell ref="B159:D159"/>
    <mergeCell ref="B160:D160"/>
    <mergeCell ref="B161:D161"/>
    <mergeCell ref="B162:D162"/>
    <mergeCell ref="B163:D163"/>
    <mergeCell ref="B164:D164"/>
    <mergeCell ref="B153:D153"/>
    <mergeCell ref="B154:D154"/>
    <mergeCell ref="B155:D155"/>
    <mergeCell ref="B156:D156"/>
    <mergeCell ref="B157:D157"/>
    <mergeCell ref="B158:D158"/>
    <mergeCell ref="B171:D171"/>
    <mergeCell ref="B172:D172"/>
    <mergeCell ref="B173:D173"/>
    <mergeCell ref="B174:D174"/>
    <mergeCell ref="B175:D175"/>
    <mergeCell ref="B176:D176"/>
    <mergeCell ref="B165:D165"/>
    <mergeCell ref="B166:D166"/>
    <mergeCell ref="B167:D167"/>
    <mergeCell ref="B168:D168"/>
    <mergeCell ref="B169:D169"/>
    <mergeCell ref="B170:D170"/>
    <mergeCell ref="B183:D183"/>
    <mergeCell ref="B184:D184"/>
    <mergeCell ref="B185:D185"/>
    <mergeCell ref="B186:D186"/>
    <mergeCell ref="B187:D187"/>
    <mergeCell ref="B188:D188"/>
    <mergeCell ref="B177:D177"/>
    <mergeCell ref="B178:D178"/>
    <mergeCell ref="B179:D179"/>
    <mergeCell ref="B180:D180"/>
    <mergeCell ref="B181:D181"/>
    <mergeCell ref="B182:D182"/>
    <mergeCell ref="B195:D195"/>
    <mergeCell ref="B196:D196"/>
    <mergeCell ref="B197:D197"/>
    <mergeCell ref="B198:D198"/>
    <mergeCell ref="B199:D199"/>
    <mergeCell ref="B200:D200"/>
    <mergeCell ref="B189:D189"/>
    <mergeCell ref="B190:D190"/>
    <mergeCell ref="B191:D191"/>
    <mergeCell ref="B192:D192"/>
    <mergeCell ref="B193:D193"/>
    <mergeCell ref="B194:D194"/>
    <mergeCell ref="B207:D207"/>
    <mergeCell ref="B208:D208"/>
    <mergeCell ref="B209:D209"/>
    <mergeCell ref="B210:D210"/>
    <mergeCell ref="B211:D211"/>
    <mergeCell ref="B212:D212"/>
    <mergeCell ref="B201:D201"/>
    <mergeCell ref="B202:D202"/>
    <mergeCell ref="B203:D203"/>
    <mergeCell ref="B204:D204"/>
    <mergeCell ref="B205:D205"/>
    <mergeCell ref="B206:D206"/>
    <mergeCell ref="B219:D219"/>
    <mergeCell ref="B220:D220"/>
    <mergeCell ref="B221:D221"/>
    <mergeCell ref="B222:D222"/>
    <mergeCell ref="B223:D223"/>
    <mergeCell ref="B224:D224"/>
    <mergeCell ref="B213:D213"/>
    <mergeCell ref="B214:D214"/>
    <mergeCell ref="B215:D215"/>
    <mergeCell ref="B216:D216"/>
    <mergeCell ref="B217:D217"/>
    <mergeCell ref="B218:D218"/>
    <mergeCell ref="B231:D231"/>
    <mergeCell ref="B232:D232"/>
    <mergeCell ref="B233:D233"/>
    <mergeCell ref="B234:D234"/>
    <mergeCell ref="B235:D235"/>
    <mergeCell ref="B236:D236"/>
    <mergeCell ref="B225:D225"/>
    <mergeCell ref="B226:D226"/>
    <mergeCell ref="B227:D227"/>
    <mergeCell ref="B228:D228"/>
    <mergeCell ref="B229:D229"/>
    <mergeCell ref="B230:D230"/>
    <mergeCell ref="B243:D243"/>
    <mergeCell ref="B244:D244"/>
    <mergeCell ref="B245:D245"/>
    <mergeCell ref="B246:D246"/>
    <mergeCell ref="B247:D247"/>
    <mergeCell ref="B248:D248"/>
    <mergeCell ref="B237:D237"/>
    <mergeCell ref="B238:D238"/>
    <mergeCell ref="B239:D239"/>
    <mergeCell ref="B240:D240"/>
    <mergeCell ref="B241:D241"/>
    <mergeCell ref="B242:D242"/>
    <mergeCell ref="B255:D255"/>
    <mergeCell ref="B256:D256"/>
    <mergeCell ref="B257:D257"/>
    <mergeCell ref="B258:D258"/>
    <mergeCell ref="B259:D259"/>
    <mergeCell ref="B260:D260"/>
    <mergeCell ref="B249:D249"/>
    <mergeCell ref="B250:D250"/>
    <mergeCell ref="B251:D251"/>
    <mergeCell ref="B252:D252"/>
    <mergeCell ref="B253:D253"/>
    <mergeCell ref="B254:D254"/>
    <mergeCell ref="B267:D267"/>
    <mergeCell ref="B268:D268"/>
    <mergeCell ref="B269:D269"/>
    <mergeCell ref="B270:D270"/>
    <mergeCell ref="B271:D271"/>
    <mergeCell ref="B272:D272"/>
    <mergeCell ref="B261:D261"/>
    <mergeCell ref="B262:D262"/>
    <mergeCell ref="B263:D263"/>
    <mergeCell ref="B264:D264"/>
    <mergeCell ref="B265:D265"/>
    <mergeCell ref="B266:D266"/>
    <mergeCell ref="B279:D279"/>
    <mergeCell ref="B280:D280"/>
    <mergeCell ref="B281:D281"/>
    <mergeCell ref="B282:D282"/>
    <mergeCell ref="B283:D283"/>
    <mergeCell ref="B284:D284"/>
    <mergeCell ref="B273:D273"/>
    <mergeCell ref="B274:D274"/>
    <mergeCell ref="B275:D275"/>
    <mergeCell ref="B276:D276"/>
    <mergeCell ref="B277:D277"/>
    <mergeCell ref="B278:D278"/>
    <mergeCell ref="A291:G291"/>
    <mergeCell ref="A292:G292"/>
    <mergeCell ref="A294:F294"/>
    <mergeCell ref="A295:H295"/>
    <mergeCell ref="A296:H296"/>
    <mergeCell ref="A297:H297"/>
    <mergeCell ref="B285:D285"/>
    <mergeCell ref="B286:D286"/>
    <mergeCell ref="B287:D287"/>
    <mergeCell ref="B288:D288"/>
    <mergeCell ref="B289:D289"/>
    <mergeCell ref="A290:G2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Gapšys</dc:creator>
  <cp:lastModifiedBy>Jurga Armonienė</cp:lastModifiedBy>
  <dcterms:created xsi:type="dcterms:W3CDTF">2025-08-28T12:19:48Z</dcterms:created>
  <dcterms:modified xsi:type="dcterms:W3CDTF">2025-09-04T11:26:03Z</dcterms:modified>
</cp:coreProperties>
</file>