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xl/webextensions/taskpanes.xml" ContentType="application/vnd.ms-office.webextensiontaskpanes+xml"/>
  <Override PartName="/xl/webextensions/webextension1.xml" ContentType="application/vnd.ms-office.webextensio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11/relationships/webextensiontaskpanes" Target="xl/webextensions/taskpanes.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mc:AlternateContent xmlns:mc="http://schemas.openxmlformats.org/markup-compatibility/2006">
    <mc:Choice Requires="x15">
      <x15ac:absPath xmlns:x15ac="http://schemas.microsoft.com/office/spreadsheetml/2010/11/ac" url="https://vialietuva-my.sharepoint.com/personal/ernest_dobrovolskas_vialietuva_lt/Documents/Darbalaukis/BIM PP ir TDP paprastiems projektams/"/>
    </mc:Choice>
  </mc:AlternateContent>
  <xr:revisionPtr revIDLastSave="3238" documentId="13_ncr:1_{E99B5044-9EE6-41D6-B81E-A6E3B5772869}" xr6:coauthVersionLast="47" xr6:coauthVersionMax="47" xr10:uidLastSave="{2A95CAA9-3C3D-4DF4-B52A-4B715D2CCBE0}"/>
  <bookViews>
    <workbookView xWindow="-108" yWindow="-108" windowWidth="23256" windowHeight="12456" xr2:uid="{00000000-000D-0000-FFFF-FFFF00000000}"/>
  </bookViews>
  <sheets>
    <sheet name="CDE medis" sheetId="12" r:id="rId1"/>
    <sheet name="DOK. KODAVIMAS" sheetId="14" r:id="rId2"/>
    <sheet name="NSIK &lt;U&gt;E" sheetId="16" r:id="rId3"/>
    <sheet name="NSIK &lt;H&gt;" sheetId="18" r:id="rId4"/>
    <sheet name="NSIK &lt;U&gt;A " sheetId="3" r:id="rId5"/>
    <sheet name="NSIK &lt;E&gt;" sheetId="10" r:id="rId6"/>
    <sheet name="NSIK &lt;U&gt;D" sheetId="2" r:id="rId7"/>
  </sheets>
  <calcPr calcId="191028" concurrentCalc="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25" i="14" l="1"/>
  <c r="C25" i="14"/>
  <c r="D25" i="14"/>
</calcChain>
</file>

<file path=xl/sharedStrings.xml><?xml version="1.0" encoding="utf-8"?>
<sst xmlns="http://schemas.openxmlformats.org/spreadsheetml/2006/main" count="1432" uniqueCount="1008">
  <si>
    <t>DAC</t>
  </si>
  <si>
    <t>AB</t>
  </si>
  <si>
    <t>DAD</t>
  </si>
  <si>
    <t>AC</t>
  </si>
  <si>
    <t>BA</t>
  </si>
  <si>
    <t>DAE</t>
  </si>
  <si>
    <t>AD</t>
  </si>
  <si>
    <t>BB</t>
  </si>
  <si>
    <t>DAF</t>
  </si>
  <si>
    <t>AE</t>
  </si>
  <si>
    <t>BC</t>
  </si>
  <si>
    <t>PROJEKTO ID</t>
  </si>
  <si>
    <t>REIKŠMĖ</t>
  </si>
  <si>
    <t>EA</t>
  </si>
  <si>
    <t>EB</t>
  </si>
  <si>
    <t>EC</t>
  </si>
  <si>
    <t>ED</t>
  </si>
  <si>
    <t>EE</t>
  </si>
  <si>
    <t>APIBRĖŽIMAS</t>
  </si>
  <si>
    <t>1 lygio</t>
  </si>
  <si>
    <t>2 lygio</t>
  </si>
  <si>
    <t>DAA</t>
  </si>
  <si>
    <t>Sutartis</t>
  </si>
  <si>
    <t>DAB</t>
  </si>
  <si>
    <t>Sąskaita</t>
  </si>
  <si>
    <t>Užsakymas</t>
  </si>
  <si>
    <t>Važtaraštis</t>
  </si>
  <si>
    <t>Draudimo liudijimas</t>
  </si>
  <si>
    <t>Techninė užduotis</t>
  </si>
  <si>
    <t>DAG</t>
  </si>
  <si>
    <t>Kalendorinis grafikas</t>
  </si>
  <si>
    <t>DAH</t>
  </si>
  <si>
    <t>Atliktų darbų aktas</t>
  </si>
  <si>
    <t>DAJ</t>
  </si>
  <si>
    <t>Protokolas</t>
  </si>
  <si>
    <t>DAK</t>
  </si>
  <si>
    <t>Priėmimo-perdavimo aktas</t>
  </si>
  <si>
    <t>DAL</t>
  </si>
  <si>
    <t>BIM protokolas</t>
  </si>
  <si>
    <t>DAM</t>
  </si>
  <si>
    <t>Įgaliojimas</t>
  </si>
  <si>
    <t>DAN</t>
  </si>
  <si>
    <t>Kainos skaičiavimai</t>
  </si>
  <si>
    <t>DBA</t>
  </si>
  <si>
    <t>Aiškinamasis raštas</t>
  </si>
  <si>
    <t>DBB</t>
  </si>
  <si>
    <t>Techninė specifikacija</t>
  </si>
  <si>
    <t>DBC</t>
  </si>
  <si>
    <t>DBD</t>
  </si>
  <si>
    <t>Instrukcija</t>
  </si>
  <si>
    <t>DBE</t>
  </si>
  <si>
    <t>Inžineriniai skaičiavimai</t>
  </si>
  <si>
    <t>DCA</t>
  </si>
  <si>
    <t>Mastelinis 2D brėžinys</t>
  </si>
  <si>
    <t>DCB</t>
  </si>
  <si>
    <t>Nemastelinis 2D brėžinys</t>
  </si>
  <si>
    <t>DCC</t>
  </si>
  <si>
    <t>Mastelinis 3D modelis</t>
  </si>
  <si>
    <t>DCD</t>
  </si>
  <si>
    <t>Nemastelinis 3D modelis</t>
  </si>
  <si>
    <t>DCE</t>
  </si>
  <si>
    <t>Vizualinis modelis</t>
  </si>
  <si>
    <t>DDA</t>
  </si>
  <si>
    <t>Statybos darbų žurnalas</t>
  </si>
  <si>
    <t>DDB</t>
  </si>
  <si>
    <t>Statybos užbaigimo dokumentas</t>
  </si>
  <si>
    <t>DDC</t>
  </si>
  <si>
    <t>Statinio kadastro duomenų byla</t>
  </si>
  <si>
    <t>DDD</t>
  </si>
  <si>
    <t>Ekspertizės aktas</t>
  </si>
  <si>
    <t>DDE</t>
  </si>
  <si>
    <t>Patikros dokumentas</t>
  </si>
  <si>
    <t>DDF</t>
  </si>
  <si>
    <t>Tyrimų / įvertinimo dokumentas</t>
  </si>
  <si>
    <t>DDG</t>
  </si>
  <si>
    <t>Investicinis planas</t>
  </si>
  <si>
    <t>DDH</t>
  </si>
  <si>
    <t>Galimybių studija</t>
  </si>
  <si>
    <t>DEA</t>
  </si>
  <si>
    <t>Statybos produkto atitikties dokumentas</t>
  </si>
  <si>
    <t>DEB</t>
  </si>
  <si>
    <t>Kvalifikacijos dokumentas</t>
  </si>
  <si>
    <t>DEC</t>
  </si>
  <si>
    <t>Nuosavybės dokumentas</t>
  </si>
  <si>
    <t>DED</t>
  </si>
  <si>
    <t>Statinio techninės priežiūros dokumentas</t>
  </si>
  <si>
    <t>DEE</t>
  </si>
  <si>
    <t>Pastato ar jo dalies parametrus pažymintis dokumentas</t>
  </si>
  <si>
    <t>DFA</t>
  </si>
  <si>
    <t>DFB</t>
  </si>
  <si>
    <t>Specialieji reikalavimai</t>
  </si>
  <si>
    <t>DFC</t>
  </si>
  <si>
    <t>Prisijungimo sąlygos</t>
  </si>
  <si>
    <t>DGA</t>
  </si>
  <si>
    <t>Užsakovo reikalavimai informacijai</t>
  </si>
  <si>
    <t>DGB</t>
  </si>
  <si>
    <t>BIM projekto vykdymo planas</t>
  </si>
  <si>
    <t>DGD</t>
  </si>
  <si>
    <t>Vardijimo konvencija</t>
  </si>
  <si>
    <t>DGF</t>
  </si>
  <si>
    <t>Informacijos pateikimo specifikacija</t>
  </si>
  <si>
    <t>DGG</t>
  </si>
  <si>
    <t>BIM projekto įgyvendinimo planas</t>
  </si>
  <si>
    <t>DGH</t>
  </si>
  <si>
    <t>Organizacijos informacijos reikalavimai</t>
  </si>
  <si>
    <t>DGJ</t>
  </si>
  <si>
    <t>Atsakomybių matrica</t>
  </si>
  <si>
    <t>DGK</t>
  </si>
  <si>
    <t>Turto informacijos reikalavimai</t>
  </si>
  <si>
    <t>DZA</t>
  </si>
  <si>
    <t>Kompleksinis dokumentas</t>
  </si>
  <si>
    <t>DZB</t>
  </si>
  <si>
    <t>Antraštinis lapas</t>
  </si>
  <si>
    <t>DZC</t>
  </si>
  <si>
    <t>Pritarimų suderinimų sąrašas</t>
  </si>
  <si>
    <t>DZD</t>
  </si>
  <si>
    <t>Projektinių pasiūlymų viešinimo ataskaita</t>
  </si>
  <si>
    <t>DZE</t>
  </si>
  <si>
    <t>Priedas</t>
  </si>
  <si>
    <t>DZF</t>
  </si>
  <si>
    <t>Prieigos teisių matrica</t>
  </si>
  <si>
    <t>DZG</t>
  </si>
  <si>
    <t>Ataskaita</t>
  </si>
  <si>
    <t>AA</t>
  </si>
  <si>
    <t> </t>
  </si>
  <si>
    <t>Architektūrinė dalis</t>
  </si>
  <si>
    <t>Statinio architektūrinių projektinių sprendimų rengimas, kurių tikslas išreikšti projektuojamo statinio architektūros idėją ir kuriais vadovaujantis nustatomi specialieji architektūros reikalavimai ar rengiama teritorijų planavimo dokumento urbanistinė koncepcija</t>
  </si>
  <si>
    <t>AAN</t>
  </si>
  <si>
    <t>Statinio interjeras</t>
  </si>
  <si>
    <t>Meniškai suformuoto ir apipavidalinto pastato vidaus projektiniai sprendiniai</t>
  </si>
  <si>
    <t>Bendroji dalis</t>
  </si>
  <si>
    <t>Bendrąją dalį sudaro projekto dokumentų sudėties žiniaraštis, bendrieji statinio rodikliai, bendrasis aiškinamasis raštas, bendroji techninė specifikacija, pritarimų ir suderinimų sąrašas, priedai</t>
  </si>
  <si>
    <t>ABA</t>
  </si>
  <si>
    <t>Aplinkos apsauga</t>
  </si>
  <si>
    <t>Planuojamos ūkinės, statybos ar kitos veiklos poveikio aplinkai sprendiniai</t>
  </si>
  <si>
    <t>ABE</t>
  </si>
  <si>
    <t>Pastato energinis naudingumas</t>
  </si>
  <si>
    <t>Apskaičiuotas energijos kiekis, reikalingas patenkinti su įprastu pastato naudojimu siejamą energijos poreikį, įskaitant energiją pastato šildymo, vėsinimo, vėdinimo, karšto vandens ir pastato apšvietimo reikmėms</t>
  </si>
  <si>
    <t>Šildymo, vėdinimo ir oro kondicionavimo dalis</t>
  </si>
  <si>
    <t>Šildymo, vėdinimo ir oro kondicionavimo dalį sudaro pastatų šildymo, vėdinimo, oro kondicionavimo, užteršto oro valymo sistemų, pastatuose, individualių šilumos punktų, iš kurių šilumnešis tiekiamas į viename pastate esančias šildymo, vėdinimo ir kitas šilumą naudojančias sistemas, projektiniai sprendiniai pastatuose projektiniai sprendiniai</t>
  </si>
  <si>
    <t>ACK</t>
  </si>
  <si>
    <t>Oro kondicionavimas</t>
  </si>
  <si>
    <t>Oro kondicionavimo sistemų projektiniai sprendimai</t>
  </si>
  <si>
    <t>ACS</t>
  </si>
  <si>
    <t>Šildymas</t>
  </si>
  <si>
    <t>Šildymo sistemų projektiniai sprendimai</t>
  </si>
  <si>
    <t>ACV</t>
  </si>
  <si>
    <t>Vėdinimas</t>
  </si>
  <si>
    <t>Oro tiekimo ir šalinimo sistemų projektiniai sprendimai</t>
  </si>
  <si>
    <t>Dujotiekio dalis</t>
  </si>
  <si>
    <t>Dujotiekio dalį sudaro suskystintųjų ir gamtinių dujų, sprogių, degių, inertinių, nuodingų ir kitų pavojingų dujų (vandenilio, deguonies, acetileno, azoto, pentano ir kt.), suspausto oro gamybos, sandėliavimo, parametrų pakeitimo, transportavimo, technologinio proceso, įrenginių, dujų tiekimo ir naudojimo tinklų, jų funkcionavimui reikalingų statinių projektiniai sprendiniai</t>
  </si>
  <si>
    <t>ADG</t>
  </si>
  <si>
    <t>Dujų gamyba ir transformavimas</t>
  </si>
  <si>
    <t>Dujų gamybos ir transformavimo proceso ir suskystintų naftos dujų automobiliams projektiniai sprendiniai</t>
  </si>
  <si>
    <t>ADL</t>
  </si>
  <si>
    <t>Išorės dujotiekis</t>
  </si>
  <si>
    <t>Lauko dujotiekio projektiniai sprendiniai</t>
  </si>
  <si>
    <t>ADV</t>
  </si>
  <si>
    <t>Vidaus dujotiekis</t>
  </si>
  <si>
    <t>Vidaus dujotiekio projektiniai sprendiniai</t>
  </si>
  <si>
    <t>Elektrotechnikos dalis</t>
  </si>
  <si>
    <t>Elektros energijos tiekimo, transformavimo, paskirstymo, galios įrenginių, elektros pavarų virš 1 kV valdymo, teritorijos ir patalpų dirbtinio apšvietimo, įžeminimo, žaibosaugos, projektuojamų antžeminių ir požeminių elektros tinklų, pastatų elektros energijos sistemų projektiniai sprendiniai</t>
  </si>
  <si>
    <t>AEL</t>
  </si>
  <si>
    <t>Išorės elektrotechnika</t>
  </si>
  <si>
    <t>Išorės elektrotechnikos projektiniai sprendiniai</t>
  </si>
  <si>
    <t>AEV</t>
  </si>
  <si>
    <t>Vidaus elektrotechnika</t>
  </si>
  <si>
    <t>Vidaus (pastato) elektrotechnikos projektiniai sprendiniai</t>
  </si>
  <si>
    <t>AEZ</t>
  </si>
  <si>
    <t>Žaibosauga</t>
  </si>
  <si>
    <t>Įžeminimo ir žaibosaugos projektiniai sprendiniai</t>
  </si>
  <si>
    <t>AF</t>
  </si>
  <si>
    <t>Apsauginės signalizacijos dalis</t>
  </si>
  <si>
    <t>Sklypo, pastatų (patalpų) apsaugos nuo įsibrovimo, įeigos kontrolės, vaizdo stebėjimo ir registravimo (įrašymo), informacijos apie nesankcionuotą įėjimą duomenų perdavimo saugos tarnyboms perdavimo sistemų projektiniai sprendiniai</t>
  </si>
  <si>
    <t>AG</t>
  </si>
  <si>
    <t>Gaisro aptikimo ir signalizavimo dalis</t>
  </si>
  <si>
    <t>Gaisro aptikimo ir signalizavimo dalį sudaro gaisro aptikimo ir signalizavimo sistema kontroliuojamo statinio duomenų ir signalų apie statinyje kilusį gaisrą perdavimo į centralizuotą stebėjimo pultą projektiniai sprendiniai</t>
  </si>
  <si>
    <t>AH</t>
  </si>
  <si>
    <t>Procesų valdymo ir automatizacijos dalis</t>
  </si>
  <si>
    <t>Elektros energijos tiekimo įrenginių, teleinformatikos ir televaldymo, elektros pavarų iki 0,4 kV valdymo, technologinio proceso, pastato inžinerinių sistemų ir įrenginių valdymo ir automatizavimo projektiniai sprendiniai</t>
  </si>
  <si>
    <t>AJ</t>
  </si>
  <si>
    <t>Gaisrinės saugos dalis</t>
  </si>
  <si>
    <t>Statinių (patalpų) laikančiųjų konstrukcijų gebos vykdyti nustatytas funkcijas užtikrinimo gaisro metu, gaisro kilimo galimybės, ugnies ir dūmų plitimo statinyje apribojimo, gaisro išplitimo į gretimus statinius apribojimo, statinyje esančių žmonių saugaus išėjimo ar jų gelbėjimo kitomis priemonėmis užtikrinimo, žmonių įspėjimo ir gaisro gesinimo, ugniagesių saugaus darbo užtikrinimo sistemų pastatuose projektiniai sprendiniai</t>
  </si>
  <si>
    <t>AK</t>
  </si>
  <si>
    <t>Konstrukcijų dalis</t>
  </si>
  <si>
    <t>Statinio laikančiųjų ir atitvarinių konstrukcijų sprendiniai, jų parinkimas, paremtas inžineriniais skaičiavimais, projektavimo užduotimi, norminiais dokumentais</t>
  </si>
  <si>
    <t>AL</t>
  </si>
  <si>
    <t>Branduolinės saugos dalis</t>
  </si>
  <si>
    <t>SS KSK klasifikavimas pagal jų atliekamas funkcijas ir svarbą saugai, branduolinės, radiacinės ir fizinės saugos užtikrinimo priemonių projektiniai sprendiniai ir užduotys (specifikacijos) kitų projekto dalių projektiniams sprendiniams parengti</t>
  </si>
  <si>
    <t>AM</t>
  </si>
  <si>
    <t>Pasirengimo statybai ir statybos darbų organizavimo dalis</t>
  </si>
  <si>
    <t>Statybos darbų organizavimo sprendiniai</t>
  </si>
  <si>
    <t>AN</t>
  </si>
  <si>
    <t>Statybos skaičiuojamosios kainos nustatymo dalis</t>
  </si>
  <si>
    <t>Projekto dalis, kurioje apskaičiuojama sumanyto statyti statinį įgyvendinimo visų išlaidų suma – išlaidų biudžetas</t>
  </si>
  <si>
    <t>AP</t>
  </si>
  <si>
    <t>Sklypo plano dalis</t>
  </si>
  <si>
    <t>Sklypo plano (sklypo sutvarkymo) dalį sudaro sklypo, kuriame numatoma pastatyti statinį, reljefo formavimo (pažeminimo, paaukštinimo, lyginimo), jo reikmėms skirtų susisiekimo komunikacijų ir inžinerinių tinklų tiesimo, žaidimų ar kitų aikštelių įrengimo, tvorų tvėrimo, apželdinimo, želdinių apsaugos, taip pat už sklypo ribų numatomų statyti susisiekimo komunikacijų, inžinerinių tinklų ir jų reikmėms reikalingų pastatų teritorijos sutvarkymo projektiniai sprendiniai</t>
  </si>
  <si>
    <t>AR</t>
  </si>
  <si>
    <t>Elektroninių ryšių dalis</t>
  </si>
  <si>
    <t>Telefoninio (laidinio, optinio, elektroninio) ryšio, radijo (garso priėmimo ir perdavimo, įgarsinimo) ryšio, televizijos (vaizdo priėmimo, perdavimo, stebėjimo, įrašymo), geležinkelių ryšių ir signalizacijos, kompiuterizacijos, tekstinės, garso ir vaizdo šviesinės elektroninės informacijos, reklamos sistemų, įrenginių ir tinklų projektiniai sprendiniai</t>
  </si>
  <si>
    <t>ARL</t>
  </si>
  <si>
    <t>Išorės elektroniniai ryšiai</t>
  </si>
  <si>
    <t>Išorės elektroninių ryšių projektiniai sprendiniai</t>
  </si>
  <si>
    <t>ARV</t>
  </si>
  <si>
    <t>Vidaus elektroniniai ryšiai</t>
  </si>
  <si>
    <t>Vidaus elektroninių ryšių projektiniai sprendiniai</t>
  </si>
  <si>
    <t>AS</t>
  </si>
  <si>
    <t>Susisiekimo dalis</t>
  </si>
  <si>
    <t>Privažiuojamų kelių ir geležinkelių iki sklypo, sklypo vidaus transporto, kėlimo, krovos darbų įrenginiams reikalingų kelių, aikštelių ir kitų susisiekimo komunikacijų įrengimo projektiniai sprendiniai</t>
  </si>
  <si>
    <t>ASA</t>
  </si>
  <si>
    <t>Automobilių kelių dalis</t>
  </si>
  <si>
    <t>Automobilių kelių projektiniai sprendiniai</t>
  </si>
  <si>
    <t>ASG</t>
  </si>
  <si>
    <t>Geležinkelių dalis</t>
  </si>
  <si>
    <t>Geležinkelių projektiniai sprendiniai</t>
  </si>
  <si>
    <t>ASM</t>
  </si>
  <si>
    <t>Miesto gatvių dalis</t>
  </si>
  <si>
    <t>Miestų gatvių projektiniai sprendiniai</t>
  </si>
  <si>
    <t>AT</t>
  </si>
  <si>
    <t>Technologijos dalis</t>
  </si>
  <si>
    <t>Produkcijos gamybos, paslaugų teikimo, energijos (elektros, dujų, šilumos) gamybos, vandens ėmimo, ruošimo, tiekimo ir nuotekų valymo, kitos planuojamos ūkinės veiklos, įrenginių, reikalingų produkcijai, energijai gaminti, transformuoti, teikti paslaugas ar vykdyti kitą planuojamą ūkinę veiklą parinkimo, suplanavimo ir technologinio proceso projektiniai sprendiniai</t>
  </si>
  <si>
    <t>ATD</t>
  </si>
  <si>
    <t>Dujų gamyba ir (arba) sandėliavimas</t>
  </si>
  <si>
    <t>Dujų gamybos ir (arba) sandėliavimo projektiniai sprendiniai</t>
  </si>
  <si>
    <t>ATE</t>
  </si>
  <si>
    <t>Elektros energijos gamyba ir (arba) transformavimas</t>
  </si>
  <si>
    <t>Elektros energijos gamybos ir (arba) transformavimo projektiniai sprendiniai</t>
  </si>
  <si>
    <t>ATG</t>
  </si>
  <si>
    <t>Produkcijos gamyba</t>
  </si>
  <si>
    <t>Produkcijos gamybos projektiniai sprendiniai</t>
  </si>
  <si>
    <t>ATN</t>
  </si>
  <si>
    <t>Nuotekų valymas</t>
  </si>
  <si>
    <t>Nuotekų valymo projektiniai sprendiniai</t>
  </si>
  <si>
    <t>ATP</t>
  </si>
  <si>
    <t>Paslaugų technologijos</t>
  </si>
  <si>
    <t>Paslaugų technologijos projektiniai sprendiniai</t>
  </si>
  <si>
    <t>ATS</t>
  </si>
  <si>
    <t>Šilumos gamyba ir transformavimas</t>
  </si>
  <si>
    <t>Šilumos gamybos ir transformavimo projektiniai sprendiniai</t>
  </si>
  <si>
    <t>ATV</t>
  </si>
  <si>
    <t>Vandens ėmimas ir ruošimas</t>
  </si>
  <si>
    <t>Vandens gamybos ir (arba) paruošimo projektiniai sprendiniai</t>
  </si>
  <si>
    <t>AU</t>
  </si>
  <si>
    <t>Šilumos gamybos ir tiekimo dalis</t>
  </si>
  <si>
    <t>Statinio (statinių) naudojimo pagal paskirtį užtikrinimui skirto šilumos (karšto vandens ir garo katilinių, šilumos punktų), suspausto oro (kompresorinių), šalčio (šaldytuvų, šaldymo kompresorinių) gamybos ir transformavimo technologinio proceso, šilumos, šalčio skysčio tiekimo tinklų už sklypo ribų, sklype, pastatuose, taip pat šių tinklų darbui reikalingų statinių projektiniai sprendiniai</t>
  </si>
  <si>
    <t>AUG</t>
  </si>
  <si>
    <t>Šilumos gamyba</t>
  </si>
  <si>
    <t>Kuro deginimo arba šilumos gamybos transformuojant kitą energijos rūšį projektiniai sprendiniai</t>
  </si>
  <si>
    <t>AUL</t>
  </si>
  <si>
    <t>Šilumos tiekimo lauko tinklai</t>
  </si>
  <si>
    <t>Lauko šilumos tinklų projektiniai sprendiniai</t>
  </si>
  <si>
    <t>AUP</t>
  </si>
  <si>
    <t>Šilumos punktas</t>
  </si>
  <si>
    <t>Šilumos punkto projektiniai sprendiniai</t>
  </si>
  <si>
    <t>AV</t>
  </si>
  <si>
    <t>Vandentiekio ir nuotekų šalinimo dalis</t>
  </si>
  <si>
    <t>Vandentiekio ir nuotekų šalinimo inžinerinių sistemų, gaisrų gesinimo vandeniu ar putomis sistemų pastatuose ir statiniuose, vandentiekio ir nuotekų šalinimo, lietaus vandens ir drenažo inžinerinių tinklų (sklype ir (ar) už sklypo ribų), vandenvietės, vandens ruošimo statinių, nuotekų valyklų, projektiniai sprendiniai</t>
  </si>
  <si>
    <t>AVA</t>
  </si>
  <si>
    <t>Automatinis gaisrų gesinimas</t>
  </si>
  <si>
    <t>Automatinio gaisro gesinimo projektiniai sprendiniai</t>
  </si>
  <si>
    <t>AVD</t>
  </si>
  <si>
    <t>Drenažas</t>
  </si>
  <si>
    <t>Paviršinio ir (ar) požeminio, lietaus ir (ar) gruntinio vandens surinkimo ir nuvedimo (drenažo) projektiniai sprendiniai</t>
  </si>
  <si>
    <t>AVG</t>
  </si>
  <si>
    <t>Vidaus gaisrinis vandentiekis</t>
  </si>
  <si>
    <t>Vidaus gaisrinio vandentiekio projektiniai sprendiniai</t>
  </si>
  <si>
    <t>AVL</t>
  </si>
  <si>
    <t>Išorės vandentiekis ir nuotekų šalinimas</t>
  </si>
  <si>
    <t>Išorės vandentiekio ir nuotekų šalinimo projektiniai sprendiniai</t>
  </si>
  <si>
    <t>AVV</t>
  </si>
  <si>
    <t>Vidaus vandentiekis ir nuotekų šalinimas</t>
  </si>
  <si>
    <t>Geriamojo, technologinio ar kitos paskirties vandentiekio projektiniai sprendiniai</t>
  </si>
  <si>
    <t>AW</t>
  </si>
  <si>
    <t>Ekonominė dalis</t>
  </si>
  <si>
    <t>Įvertinimas sąnaudų efektyvumo požiūriu</t>
  </si>
  <si>
    <t>AX</t>
  </si>
  <si>
    <t>Esamos situacijos dalis</t>
  </si>
  <si>
    <t>Esamos aplinkos vertinimo ir (ar) modeliavimo sprendiniai</t>
  </si>
  <si>
    <t>AXA</t>
  </si>
  <si>
    <t>Energetinis auditas</t>
  </si>
  <si>
    <t>energijos išteklių ir sąnaudų pastatuose, technologiniuose procesuose, įrenginiuose arba bendros energijos išteklių ir sąnaudų, reikalingų teikiant viešas ar privačias paslaugas, parenkant ir ekonomiškai pagrindžiant energijos išteklių ir jų taupymo priemones, sprendiniai</t>
  </si>
  <si>
    <t>AXE</t>
  </si>
  <si>
    <t>Statinio ekspertizė</t>
  </si>
  <si>
    <t>Statinio, kaip vientiso daikto ar statinio dalies, įvertinimas, patikrinant, kaip esamo ar statomo statinio techninė būklė atitinka esminius statinių reikalavimus, statinio normatyvinę kokybę, kitus statybos teisės aktų nustatytus reikalavimus, o statinio avarijos ar avarinės būklės atveju – nurodant šių įvykių priežastis, atsiradusias ir prognozuojamas pasekmes</t>
  </si>
  <si>
    <t>AXG</t>
  </si>
  <si>
    <t>Inžineriniai geodeziniai tyrinėjimai</t>
  </si>
  <si>
    <t>Inžineriniai geodeziniai matavimai, kurių metu surenkama ir analizuojama esama geodezinė topografinė medžiaga, jei reikia, sutankinamas geodezinis pagrindas, sudaroma arba atnaujinama stambaus mastelio topografinė, aerofotografinė nuotrauka</t>
  </si>
  <si>
    <t>AXH</t>
  </si>
  <si>
    <t xml:space="preserve">Inžineriniai geologiniai ir geotechniniai tyrimai </t>
  </si>
  <si>
    <t>Geologinių, hidrogeologinių, geofizinių, geomechaninių ir geodinaminių žemės gelmių savybių taikomųjų tyrimų visuma</t>
  </si>
  <si>
    <t>AXK</t>
  </si>
  <si>
    <t>Kadastriniai matavimai</t>
  </si>
  <si>
    <t>Nekilnojamojo turto objektų kadastrinių matavimų ir kadastro duomenų surinkimas bei tikslinimas</t>
  </si>
  <si>
    <t>AXR</t>
  </si>
  <si>
    <t>Realybės skenavimas</t>
  </si>
  <si>
    <t>Realios aplinkos modelio sukūrimas naudojant fotogrametrijos ir lazerinio skenavimo technologijas</t>
  </si>
  <si>
    <t>AZ</t>
  </si>
  <si>
    <t>Kita projekto dalis</t>
  </si>
  <si>
    <t>Kitos 2 lygio klasėse nenurodytos projekto dalys</t>
  </si>
  <si>
    <t>AZP</t>
  </si>
  <si>
    <t>Paveldosauga</t>
  </si>
  <si>
    <t>Nekilnojamo kultūros paveldo vertybės vertinimo ir (ar) tvarkymo projektavimo sprendiniai</t>
  </si>
  <si>
    <t>AZT</t>
  </si>
  <si>
    <t>Tvarumo vertinimas</t>
  </si>
  <si>
    <t>Statinių tvarumo projektavimo ir (ar) vertinimo sprendiniai, siekiant statinių ilgalaikiškumo, ekonomiškumo, energetinio efektyvumo bei racionalaus gamtos išteklių panaudojimo ir perdirbimo, visame statinio gyvavimo cikle</t>
  </si>
  <si>
    <t>AZU</t>
  </si>
  <si>
    <t>Uosto akvatorijos gilinimas</t>
  </si>
  <si>
    <t>Uosto akvatorijos gilinimo projektiniai sprendiniai</t>
  </si>
  <si>
    <t>AZG</t>
  </si>
  <si>
    <t>Gruntų tyrimų ataskaita</t>
  </si>
  <si>
    <t>Gruntų tyrimų aprašymas</t>
  </si>
  <si>
    <t>AZF</t>
  </si>
  <si>
    <t>BIM dokumentacija</t>
  </si>
  <si>
    <t>BIM dalies dokumentai</t>
  </si>
  <si>
    <t>AZZ</t>
  </si>
  <si>
    <t>Kiti priedai</t>
  </si>
  <si>
    <t>Bendrosios dalies kiti priedai</t>
  </si>
  <si>
    <t>AZX</t>
  </si>
  <si>
    <t>Kita, niekam nepriskiriama</t>
  </si>
  <si>
    <t>Jei dėmuo nepildomas, tačiau projekto dokumentacijoje yra nustatytas, pažymima viena lotyniška didžioji raidė iks „X“</t>
  </si>
  <si>
    <t>CA</t>
  </si>
  <si>
    <t>CB</t>
  </si>
  <si>
    <t>DA</t>
  </si>
  <si>
    <t>Finansinio ir sutartinio pobūdžio dokumentas</t>
  </si>
  <si>
    <t>Dokumentas, kuris reglamentuoja finansinius, teisinius, tarpusavio veiklo aspektus tarp dviejų ar daugiau šalių; šis dokumentas gali apimti šiuos elementus: šalių informacija, sąlygos ir terminai, mokėjimai ir finansiniai įsipareigojimai bei juos pagrindžiantys susiję dokumentai, atsakomybės ir draudimai, kiti sutarties užtikrinimui reikalingi dokumentai.</t>
  </si>
  <si>
    <t>Dviejų ar daugiau fizinių arba juridinių asmenų susitarimas sukurti, pakeisti ar nutraukti civilinius teisinius santykius</t>
  </si>
  <si>
    <t>Atsiskaitymo dokumentas, kuriame nurodoma kiekis, kaina ir suma</t>
  </si>
  <si>
    <t>Susitarimas suteikti tam tikras paslaugas, ką nors gaminti</t>
  </si>
  <si>
    <t>Krovinio vežimo sutartį patvirtinantis dokumentas, krovinio lydraštis</t>
  </si>
  <si>
    <t>Dokumentas, kuriame nurodomos visos statinio projekto rengimo paslaugos ir planuojamo statyti statinio pagrindiniai funkciniai, architektūriniai, techniniai, kokybiniai, ekonominiai, kiti rodikliai ir reikalavimai, kuriais būtina vadovautis rengiant statinio projektą</t>
  </si>
  <si>
    <t>Dokumentas, kuriame apibrėžiamas projekto, atskirų darbų ar veiklų eiliškumas nurodant jų pradžios ir pabaigos datą bei trukmę. Naudojamas darbų ar veiklų, išteklių planavimui ir kontrolei</t>
  </si>
  <si>
    <t>Dokumentas, kuriuo užsakovas patvirtina priėmęs, o rangovas – perdavęs atliktus darbus</t>
  </si>
  <si>
    <t>Oficialus susirinkimų, posėdžių eigos bei nutarimų užrašas; Oficialus dokumentas, kuriame liudijamas įvykis ar atsitikimas</t>
  </si>
  <si>
    <t>Dokumentas, kuriame fiksuojamas statybos rangos sutarties įsipareigojimų įvykdymas arba neįvykdymas; dokumentas, patvirtinantis, kad Rangovas perdavė, o Užsakovas priėmė darbus</t>
  </si>
  <si>
    <t>BIM protokolas (angl. BIM Protocol) yra sutartinis teisinis dokumentas, paslaugų ir / ar rangos sutarties dalis, suderintas su BIM priemonių ir metodologijos taikymu statybos projektuose</t>
  </si>
  <si>
    <t>Rašytinis dokumentas, asmens (įgaliotojo) duodamas kitam asmeniui (įgaliotiniui) atstovauti įgaliotojui nustatant ir palaikant santykius su trečiaisiais asmenimis</t>
  </si>
  <si>
    <t>Dokumentas, kuriame pateikiama kainos ar kito pobūdžio ekonominiai skaičiavimai remiantis atitinkama metodika</t>
  </si>
  <si>
    <t>DB</t>
  </si>
  <si>
    <t>Aiškinamojo ir specifikuojančio pobūdžio projektinis dokumentas</t>
  </si>
  <si>
    <t>Dokumentas, skirtas išsamiai apibrėžti ir paaiškinti projekto tikslus, projekto sprendinius ir jų pagrindimą, reikalavimus, išteklius; pateikiamas tekstine / grafine forma.</t>
  </si>
  <si>
    <t>Tekstinis dokumentas, kuriame aprašoma ir paaiškinama viso projekto ir jo dalių sprendinių esmė</t>
  </si>
  <si>
    <t>Dokumentas, kuriame pateikiamos būtinos projekto sprendinių įgyvendinimo sąlygos. Techninės specifikacijos yra bendros projekto ir projekto dalių sprendiniams; pateikiami statinio (ar jo dalies), inžinerinės sistemos, konstrukcijos, statybos produktų (gaminių ir medžiagų), ir technologinės įrangos, inžinerinės įrangos (įrenginių, gaminių), statybos ir montavimo darbų techniniai, kokybės, kiti reikalavimai, charakteristikos, rodikliai.</t>
  </si>
  <si>
    <t>Žiniaraštis</t>
  </si>
  <si>
    <t>Dokumentas, kuriame nurodomas projekto dalių sprendiniuose numatytų statybos produktų kiekis, įrenginių, mechanizmų skaičius ir statybos darbų (statinio, jo elementų baigtinių darbų ir jiems atlikti reikalingų resursų) apimtis</t>
  </si>
  <si>
    <t>Dokumentas arba nurodymas, kaip atlikti tam tikrą darbą, naudotis tam tikru prietaisu, mašina, priemone, kokių normų, tvarkos ir taisyklių laikytis</t>
  </si>
  <si>
    <t>Dokumentas, kuriame pateikiama inžinerinių, kainos, ekonominių ar kitų skaičiavimų eiga pagal tam tikrą metodiką / reiklavimus ir detalūs rezultatai, kurių pagrindu priimamas sprendimas parinkti tinkamiausią inžinerinį sprendinį, remiantis projekto specifikacijomis ir projektavimo
normų reikalavimais ir/ ar ekonomiškai naudingiausią variantą</t>
  </si>
  <si>
    <t>DC</t>
  </si>
  <si>
    <t>Grafinio pobūdžio dokumentas</t>
  </si>
  <si>
    <t>Dokumentas, kuris yra parengtas naudojant vizualines priemones, tokias kaip brėžiniai, paveikslėliai, diagramos, schemos, vizualizacijos arba infografikos elementai. Dokumentas gai būti mastelinis / nemastelinis ir skirtas perteikti projekto sprendinius (kurie projekte pateikiami ir tekstine forma) ir kitą susijusią informaciją vizualiai patraukliu ir suprantamu būdu.</t>
  </si>
  <si>
    <t>Tam tikro mastelio grafinis daikto atvaizdas plokštumoje, kuris rodo tikslius daikto matmenis ir formą, sutartiniais grafiniais ženklais vaizduoja jo elementus</t>
  </si>
  <si>
    <t>Grafinis daikto atvaizdas plokštumoje, kurio kontūrų negalima atvaizduoti tam tikru masteliu</t>
  </si>
  <si>
    <t>Modelis, kuris yra sudarytas iš trimačių objektų atvaizduotų tam tikru masteliu, ir perteikiančių juose esančią informaciją. Pastato trimatis atvaizdavimas sukuriamas iš tarpusavyje susietų elementų</t>
  </si>
  <si>
    <t>Modelis, sudarytas iš trimačių objektų, kurių negalima atvaizduoti tam tikru masteliu</t>
  </si>
  <si>
    <t>Trimačio arba dvimačio objekto grafika, kurios paskirtis yra atvaizduoti statinį ar dinaminį realaus pasaulio objektą arba konceptualų modelį</t>
  </si>
  <si>
    <t>DD</t>
  </si>
  <si>
    <t>Dokumentas, kuris pateikia išsamų aprašymą arba informaciją apie tam tikrą veiklą, procesą arba įvykį. Tai rašytinės formos dokumentas, kuris gali būti parengtas siekiant pateikti rezultatus, padėti priimti sprendimus arba informuoti suinteresuotąsias šalis apie tam tikrą veiklą arba įvykį.</t>
  </si>
  <si>
    <t>Privalomasis statybos darbų vykdymo dokumentas, kuriame aprašoma statinio statybos darbų eiga, atliktų statybos darbų kokybė, atskirų darbų perdavimas statytojui (užsakovui)</t>
  </si>
  <si>
    <t>Statybos užbaigimo komisijos surašytas dokumentas, patvirtinantis, kad statinys pastatytas, rekonstruotas ar daugiabutis namas ar visuomeninės paskirties pastatas atnaujintas (modernizuotas) pagal statinio projekto sprendinius; dokumentas, kuriuo paskelbiama, kad statybos darbai užbaigti ar statinio (patalpų) paskirtis pakeista pagal statinio projekto (kai jis privalomas) sprendiniu</t>
  </si>
  <si>
    <t>Nekilnojamojo daikto kadastro duomenų nustatymo metu parengtų planų, užpildytų kadastro formų ir kitų dokumentų apie nekilnojamąjį daiktą sukomplektuotas rinkinys</t>
  </si>
  <si>
    <t>Dokumentas, kurį parengia ekspertas arba ekspertų komanda pagal atliktus reikiamus tyrimus, surinktus duomenis, išnagrinėtus dokumentus, siekiant pateikti objektyvų vertinimą apie tam tikrą objektą arba situaciją.</t>
  </si>
  <si>
    <t>okumentas, kuriame pateikiama inžinerinių, kainos, ekonominių ar kitų skaičiavimų eiga pagal tam tikrą metodiką / reikalavimus ir detalūs rezultatai, kurių pagrindu priimamas sprendimas parinkti tinkamiausią inžinerinį sprendinį, remiantis projekto specifikacijomis ir projektavimo
normų reikalavimais ir/ ar ekonomiškai naudingiausią variantą</t>
  </si>
  <si>
    <t>Dokumentas, kuriame pateikiama tyrimų duomenų rinkinys, rezultatai, mokslinės išvados, pasiūlymai, rekomendacijos</t>
  </si>
  <si>
    <t>Dokumentas, kuriame numatomos pastato atnaujinimo priemonės, jų kaina, ir apskaičiuojamas suminis energinis efektyvumas, paremtas pastato periodinių ir specialiųjų techninių apžiūrų, statybinių tyrinėjimų ir vizualinių pastato fizinių-techninių apžiūrų rezultatais</t>
  </si>
  <si>
    <t>Detali techninė, finansinė, ekonominė ir institucinė numatomo įgyvendinti projekto analizė</t>
  </si>
  <si>
    <t>DE</t>
  </si>
  <si>
    <t>Pažyminčio pobūdžio dokumentas</t>
  </si>
  <si>
    <t>Dokumentas, kuriame pateikiamas įvertinimas arba pažymimi tam tam tikri charakterizuojantys parametrai apie asmenį, veiklą, statyboje naudojamą produktą, statinį ar jo dalį.</t>
  </si>
  <si>
    <t>Dokumentas, liudijantis produkto tinkamumo naudoti techninį įvertinimą pagal statinių, kuriuos statant numatoma šiuos produktus naudoti, esminius reikalavimus ir nustatantis techninius produkto reikalavimus</t>
  </si>
  <si>
    <t>Oficialus dokumentas, kuris patvirtina tam tikros kvalifikacijos sertifikavimą arba pripažinimą</t>
  </si>
  <si>
    <t>Dokumentas, kuris patvirtina asmeniui arba organizacijai priklausančią nuosavybę</t>
  </si>
  <si>
    <t>Dokumentas, kuriame yra registruojama visos statinio priežiūros ir remonto veiklos - techninės būklės patikrinimai, remonto darbai, atlikti pakeitimai, aptikti defektai, siekiant užtikrinti statinio saugumą ir ilgaamžiškumą</t>
  </si>
  <si>
    <t>Dokumentas, kuriame nurodoma vienas ar daugiau pastatą charakterizuojančių parametrų</t>
  </si>
  <si>
    <t>DF</t>
  </si>
  <si>
    <t>Leidimas</t>
  </si>
  <si>
    <t>Oficialus sutikimas, patvirtinimas ar sutikimas, kurį suteikia asmuo arba institucija, leidžianti kitiems asmenims atlikti tam tikrą veiklą</t>
  </si>
  <si>
    <t>Statybą leidžiantis dokumentas</t>
  </si>
  <si>
    <t>Dokumentas, kuriuo kompetentinga institucija suteikia statytojui (užsakovui) teisę įgyvendinti statinio projektą</t>
  </si>
  <si>
    <t>Neprivalomas, statytojo (užsakovo) pageidavimu statiniui nustatytų specialiųjų architektūros reikalavimų, specialiųjų paveldosaugos reikalavimų, specialiųjų saugomos teritorijos tvarkymo ir apsaugos reikalavimų rinkinys, kurį išduoda savivaldybės administracijos direktorius ar jo įgaliotas savivaldybės administracijos valstybės tarnautojas</t>
  </si>
  <si>
    <t>Statinio, žemės sklype esančių inžinerinių tinklų ar susisiekimo komunikacijų prijungimo prie kitiems savininkams priklausančių inžinerinių tinklų ar susisiekimo komunikacijų sąlygos, jeigu jos nenustatytos teritorijų planavimo dokumentuose</t>
  </si>
  <si>
    <t>DG</t>
  </si>
  <si>
    <t>BIM dokumentas</t>
  </si>
  <si>
    <t>Dokumentas, kuris apibrėžia su statiniu susijusios informacijos reikalavimus ir jos valdymą pagal BIM technologijos principus planavimo, projektavimo, statybos ir eksploatavimo etapuose.</t>
  </si>
  <si>
    <t>Dokumentas, kuriame nurodoma, kaip Projekte rengiami, pateikiami ir naudojami BIM modeliai ir jų pateiktys, įskaitant visus su jais susijusius procesus ir procedūras</t>
  </si>
  <si>
    <t>Dokumentas, skirtas atsakyti į Užsakovo keliamus reikalavimus Projektui, vykdomam taikant statinio informacinį modeliavimą (BIM), atsižvelgiant į statybą reglamentuojančių teisės aktų nuostatas, Užsakovo poreikius bei statinio ypatumus, taip pat įvertinti siūlomą Projekto vykdymo būdą, vykdytojų galimybes ir pajėgumus</t>
  </si>
  <si>
    <t>Dokumentas, skirtas bendram projekto komandos darbui: efektyviam duomenų perdavimui, bendrinimui ir pakartotiniam panaudojimui, išvengiant praradimų, prieštaravimų ar klaidingų aiškinimų. Vardijimo konvencijoje pateiktos rekomendacijos / taisyklės dėl projekto aplankų struktūros, projekto dokumentacijos vardijimo, įskaitant ir dokumentų versijų pateikimo</t>
  </si>
  <si>
    <t>Dokumentas, apibrėžiantis grafinės ir negrafinės informacijos apimtį ir detalumą jos sukūrimo procese</t>
  </si>
  <si>
    <t>Tai dokumentas, kuris skirtas visiems tiek viešiesiems, tiek ir privatiems užsakovams, projektuotojams ir statybininkams įgyvendinant konkrečius BIM projektus, parengti bendrą projekto komandos darbo ir Užsakovo informacijos reikalavimų įgyvendinimo planą</t>
  </si>
  <si>
    <t>Organizaciniai informacijos reikalavimai, susiję su organizaciniais tikslais</t>
  </si>
  <si>
    <t>Dokumentas, kuriame pateikiamos skirtingų projektavimo, statybos ir eksploatacijos procesų dalyvių atsakomybės ir užduotys</t>
  </si>
  <si>
    <t>Turto informacijos reikalavimai, susiję su turto eksploatavimu</t>
  </si>
  <si>
    <t>DZ</t>
  </si>
  <si>
    <t>Kitas dokumentas</t>
  </si>
  <si>
    <t>Kitas šios ontologijos 2 lygio klasei nepriskiriamas dokumentas</t>
  </si>
  <si>
    <t>Sudėtinis dokumentas agreguojantis savyje kitus dokumentus</t>
  </si>
  <si>
    <t>A</t>
  </si>
  <si>
    <t>Gyvenamasis pastatas</t>
  </si>
  <si>
    <t>Vieno buto pastatas</t>
  </si>
  <si>
    <t>Gyvenamasis pastatas skirtas gyventi vienai šeimai</t>
  </si>
  <si>
    <t>Dviejų butų pastatas</t>
  </si>
  <si>
    <t>Gyvenamasis pastatas skirtas gyventi dviem šeimoms</t>
  </si>
  <si>
    <t>Trijų ir daugiau butų (daugiabutis) pastatas</t>
  </si>
  <si>
    <t>Skirtas gyventi trims šeimoms ir daugiau</t>
  </si>
  <si>
    <t>Pastatas įvairių socialinių grupių asmenims</t>
  </si>
  <si>
    <t>Skirtas gyventi įvairių socialinių grupių asmenims</t>
  </si>
  <si>
    <t>B</t>
  </si>
  <si>
    <t>Negyvenamasis pastatas</t>
  </si>
  <si>
    <t>Viešbučių paskirties pastatas</t>
  </si>
  <si>
    <t>Trumpalaikio apgyvendinimo pastatas</t>
  </si>
  <si>
    <t>Administracinės paskirties pastatas</t>
  </si>
  <si>
    <t>Pastatas administraciniams tikslams</t>
  </si>
  <si>
    <t>Prekybos paskirties pastatas</t>
  </si>
  <si>
    <t>Pastatas skirtas didmeninei ir mažmeninei prekybos veiklai</t>
  </si>
  <si>
    <t>BD</t>
  </si>
  <si>
    <t>Paslaugų paskirties pastatas</t>
  </si>
  <si>
    <t>Skirtas paslaugoms teikti (tarp jų buities) ir buitiniam aptarnavimui</t>
  </si>
  <si>
    <t>BE</t>
  </si>
  <si>
    <t>Maitinimo paskirties pastatas</t>
  </si>
  <si>
    <t>Pastatas, skirtas žmonių maitinimo paslaugoms teikti</t>
  </si>
  <si>
    <t>BF</t>
  </si>
  <si>
    <t>Transporto paskirties pastatas</t>
  </si>
  <si>
    <t>Skirtas transporto reikmėms - susijęs su transportavimu</t>
  </si>
  <si>
    <t>BFC</t>
  </si>
  <si>
    <t>Geležinkelio ir autobusų stoties pastatas</t>
  </si>
  <si>
    <t>Pastatų ir įrenginių kompleksas traukiniams priimti ir išleisti, keleiviams aptarnauti, kroviniams pakrauti ir iškrauti, aptarnaujančiam personalui dirbti</t>
  </si>
  <si>
    <t>BFD</t>
  </si>
  <si>
    <t>Eismo valdymo postas</t>
  </si>
  <si>
    <t>Eismo valdymo postas, per kurį valdomas judėjimas, objekto apsaugos, eismo arba asmenų, transporto priemonių praleidimo kontrolės užduotys, atsižvelgiant į reikiamų operacijų poreikius</t>
  </si>
  <si>
    <t>BFE</t>
  </si>
  <si>
    <t>Dispečerinė</t>
  </si>
  <si>
    <t>Valdymo ir informacinis punktas, turintis nuotolinio valdymo ir signalizacijos, televaldymo, telesignalizacijos sistemas, skirtas sistemai valdyti ir duomenims apie jos veikimą ir būseną kaupti, kuriame ryšio priemonėmis priimami užsakymai arba valdomas transporto eismas</t>
  </si>
  <si>
    <t>BFF</t>
  </si>
  <si>
    <t>Uosto terminalas</t>
  </si>
  <si>
    <t>Galinė jūros ar vidaus vandenų pakrantėje specialiai įrengta vieta laivams įplaukti, stovėti, aptarnauti, pakrauti ir iškrauti, įrenginių punkto statinys</t>
  </si>
  <si>
    <t>BFG</t>
  </si>
  <si>
    <t>Signalų perdavimo statinys</t>
  </si>
  <si>
    <t>Statinys, kuriame vykdomas signalų perdavimas laidinėmis, radijo, optinėmis ar kitomis elektromagnetinėmis priemonėmis</t>
  </si>
  <si>
    <t>BG</t>
  </si>
  <si>
    <t>Garažų paskirties pastatas</t>
  </si>
  <si>
    <t>Skirtas transporto priemonėms laikyti ir/arba remontuoti</t>
  </si>
  <si>
    <t>BGA</t>
  </si>
  <si>
    <t>Automobilių garažas</t>
  </si>
  <si>
    <t>Vienvietis ar daugiavietis pastatas, skirtas mechaninėms lengvojo ir kito automobilinio transporto priemonėms saugiai laikyti</t>
  </si>
  <si>
    <t>BGB</t>
  </si>
  <si>
    <t>Automobilių saugykla</t>
  </si>
  <si>
    <t>Antžeminė ar požeminė trumpalaikio ar ilgalaikio automobilinio transporto saugaus laikymo pastatas</t>
  </si>
  <si>
    <t>BGC</t>
  </si>
  <si>
    <t>Geležinkelio vagonų depas</t>
  </si>
  <si>
    <t>Pastatų ir įrenginių kompleksas traukiniams priimti, saugiai laikyti, remontuoti ir išleisti</t>
  </si>
  <si>
    <t>BGF</t>
  </si>
  <si>
    <t>Sunkvežimių garažas</t>
  </si>
  <si>
    <t>Pastatas skirtas laikyti, prižiūrėti ir/arba remontuoti sunkiasvores transporto priemones</t>
  </si>
  <si>
    <t>BGG</t>
  </si>
  <si>
    <t>Dviračių garažas</t>
  </si>
  <si>
    <t>Antžeminis ar požeminis statinys, skirtas trumpalaikiam ar ilgalaikiam dviračių transporto priemonių saugiam laikymui</t>
  </si>
  <si>
    <t>BH</t>
  </si>
  <si>
    <t>Gamybos, pramonės paskirties pastatas</t>
  </si>
  <si>
    <t>Gamybos reikmėms skirtas pastatas</t>
  </si>
  <si>
    <t>BHA</t>
  </si>
  <si>
    <t>Gamykla</t>
  </si>
  <si>
    <t>Mechanizuotos gamybos organizavimo techninis vienetas, pramonės įmonė, pagrįsta mašinų darbo naudojimu, darbo pasidalijimu</t>
  </si>
  <si>
    <t>BHB</t>
  </si>
  <si>
    <t>Dirbtuvės</t>
  </si>
  <si>
    <t>Pastatas technikai gaminti ir remontuoti</t>
  </si>
  <si>
    <t>BHC</t>
  </si>
  <si>
    <t>Kalvės</t>
  </si>
  <si>
    <t>Kalimo ir štampavimo darbų pastatas</t>
  </si>
  <si>
    <t>BHD</t>
  </si>
  <si>
    <t>Energetikos pastatas</t>
  </si>
  <si>
    <t>Energijos gavybai ir gamybai skirtas pastatas</t>
  </si>
  <si>
    <t>BHE</t>
  </si>
  <si>
    <t>Gamybinė laboratorija</t>
  </si>
  <si>
    <t>Specialiai įrengtas pastatas ar erdvė, kurioje atliekami moksliniai tyrimai, eksperimentinė veikla ir yra įsikūrusi tuos darbus atliekanti įstaiga</t>
  </si>
  <si>
    <t>BJ</t>
  </si>
  <si>
    <t>Sandėliavimo paskirties pastatas</t>
  </si>
  <si>
    <t>Pastatas, pagal savo tiesioginę paskirtį naudojamas sandėliuoti</t>
  </si>
  <si>
    <t>BJA</t>
  </si>
  <si>
    <t>Saugykla</t>
  </si>
  <si>
    <t>Pastatas daiktiniams objektams ar IT duomenims saugoti</t>
  </si>
  <si>
    <t>BJB</t>
  </si>
  <si>
    <t>Bendro naudojimo sandėlis</t>
  </si>
  <si>
    <t>Pastatas ar aikštelė įvairioms medžiagoms, pramonės gaminiams ir pusgaminiams bei kitai produkcijai laikyti</t>
  </si>
  <si>
    <t>BJC</t>
  </si>
  <si>
    <t>Specialus sandėlis</t>
  </si>
  <si>
    <t>Pastatas ar aikštelė specializuotoms medžiagoms, pramonės gaminiams ir pusgaminiams bei kitai specializuotai produkcijai laikyti</t>
  </si>
  <si>
    <t>BR</t>
  </si>
  <si>
    <t>Specialiosios paskirties pastatas</t>
  </si>
  <si>
    <t>Pastatas skirtas specialiesiems tikslams</t>
  </si>
  <si>
    <t>BRA</t>
  </si>
  <si>
    <t>Kareivinių pastatas</t>
  </si>
  <si>
    <t>Statinys, kuriame gyvena karinių vienetų kariai; jame yra miegamosios, mokomosios, tarnybinės, sanitarinės, buitinės, šaulių ginklų laikymo ir kt. patalpos</t>
  </si>
  <si>
    <t>BS</t>
  </si>
  <si>
    <t>Pagalbinis ūkio paskirties pastatas</t>
  </si>
  <si>
    <t>Sodybų ūkio pastatai, pagalbinio ūkio pastatai, kurie tarnauja pagrindiniam daiktui</t>
  </si>
  <si>
    <t>BSC</t>
  </si>
  <si>
    <t>Sandėlis</t>
  </si>
  <si>
    <t>BSD</t>
  </si>
  <si>
    <t>Vasaros virtuvė</t>
  </si>
  <si>
    <t>Atskiras nešildomas pastatas valgiui ruošti, virti</t>
  </si>
  <si>
    <t>BSE</t>
  </si>
  <si>
    <t>Kietojo kuro sandėlis</t>
  </si>
  <si>
    <t>Kurui laikyti skirtas sandėliavimo pastatas</t>
  </si>
  <si>
    <t>BZ</t>
  </si>
  <si>
    <t>Kitos paskirties pastatas</t>
  </si>
  <si>
    <t>Kitos paskirties pastatas, nurodant tikslinę paskirtį, kurių negalima priskirti prie kitų išvardintų pastatų grupių (pogrupių)</t>
  </si>
  <si>
    <t>C</t>
  </si>
  <si>
    <t>Susisiekimo komunikacija</t>
  </si>
  <si>
    <t/>
  </si>
  <si>
    <t>Kelias</t>
  </si>
  <si>
    <t>Inžinerinis statinys, skirtas transporto priemonių, pėsčiųjų ir/arba dviračių eismui</t>
  </si>
  <si>
    <t>CAA</t>
  </si>
  <si>
    <t>Gatvė</t>
  </si>
  <si>
    <t>Kelias ar jo ruožas, esantis miesto ar kaimo gyvenamosios vietovės teritorijoje, paprastai turintis pavadinimą</t>
  </si>
  <si>
    <t>CBA</t>
  </si>
  <si>
    <t>CC</t>
  </si>
  <si>
    <t>Geležinkelio kelias</t>
  </si>
  <si>
    <t>Inžinerinis statinys, kurį sudaro žemės sankasa, viršutinė kelio konstrukcija (balasto sluoksnis, pabėgiai, bėgiai) ir kiti inžineriniai įrenginiai</t>
  </si>
  <si>
    <t>CCA</t>
  </si>
  <si>
    <t>Bėginis kelias</t>
  </si>
  <si>
    <t>Inžinerinis statinys, skirtas bėginių transporto priemonių eismui</t>
  </si>
  <si>
    <t>CCB</t>
  </si>
  <si>
    <t>Pervaža</t>
  </si>
  <si>
    <t>Geležinkelių susikirtimo su automobilių keliais tame pačiame lygyje vieta</t>
  </si>
  <si>
    <t>CCC</t>
  </si>
  <si>
    <t>Geležinkelio platforma</t>
  </si>
  <si>
    <t>Paaukštinta aikštelė geležinkelio stotyje keleiviams įlipti arba išlipti, kroviniams krauti</t>
  </si>
  <si>
    <t>CCD</t>
  </si>
  <si>
    <t>Geležinkelio tiltas</t>
  </si>
  <si>
    <t>Inžinerinis statinys ar įrenginiai su bėgiais geležinkelių, tramvajų, metropoliteno riedmenims važiuoti virš vandens telkinio, automobilių kelio, per daubą, griovį, slėnį, virš aikštės, pastato ar kitos kliūties</t>
  </si>
  <si>
    <t>CCE</t>
  </si>
  <si>
    <t>Geležinkelio tunelis</t>
  </si>
  <si>
    <t>Inžinerinis statinys po žeme, pastatu, keliu, vandens telkiniu, skirtas geležinkelio traukinių eismui</t>
  </si>
  <si>
    <t>CZ</t>
  </si>
  <si>
    <t>Kitas transporto statinys</t>
  </si>
  <si>
    <t>Kiti inžineriniai statiniai: pralaida, pragina, lino kelias, triukšmą slopinanti sienelė, griovys</t>
  </si>
  <si>
    <t>CZA</t>
  </si>
  <si>
    <t>Tiltas</t>
  </si>
  <si>
    <t>Inžinerinis statinys per vandens telkinį, skirtas transporto priemonių ir pėsčiųjų, dviračių eismui</t>
  </si>
  <si>
    <t>CZB</t>
  </si>
  <si>
    <t>Viadukas</t>
  </si>
  <si>
    <t>Inžinerinis statinys skirtingų lygių eismo sankryžoje per kelią ar geležinkelio kelią, skirtas transporto priemonių ir pėsčiųjų, dviračių eismui arba gyvūnų judėjimui</t>
  </si>
  <si>
    <t>CZC</t>
  </si>
  <si>
    <t>Estakada</t>
  </si>
  <si>
    <t>Inžinerinis statinys per daubą, griovą, slėnį, virš kelio, geležinkelio kelio, aikštės ar pastato, skirtas transporto priemonių ir pėsčiųjų, dviračių eismui</t>
  </si>
  <si>
    <t>CZD</t>
  </si>
  <si>
    <t>Pėsčiųjų tiltas</t>
  </si>
  <si>
    <t>Inžinerinis statinys per vandens telkinį, daubą, griovį, slėnį, virš kelio, geležinkelio kelio, aikštės ar pastato, skirtas tik pėsčiųjų ir/arba dviračių eismui</t>
  </si>
  <si>
    <t>CZE</t>
  </si>
  <si>
    <t>Tunelis</t>
  </si>
  <si>
    <t>Inžinerinis statinys po žeme, pastatu, keliu, vandens telkiniu, skirtas transporto priemonių ir pėsčiųjų, dviračių eismui</t>
  </si>
  <si>
    <t>CZF</t>
  </si>
  <si>
    <t>Kelio pralaida</t>
  </si>
  <si>
    <t>Inžinerinis statinys po keliu ar geležinkelio keliu vandeniui tekėti</t>
  </si>
  <si>
    <t>CZG</t>
  </si>
  <si>
    <t>Lyno kelias</t>
  </si>
  <si>
    <t>Paskyrimo vietoje pastatyta sistema, susidedanti iš statinių ir posistemių (lynai ir jų jungtys, pavaros ir stabdžiai, mechaninė įranga, vežtuvai, elektros įtaisai, gelbėjimo įranga)</t>
  </si>
  <si>
    <t>CZH</t>
  </si>
  <si>
    <t>Atraminė sienelė</t>
  </si>
  <si>
    <t>Inžinerinis statinys, kuriuo sulaikomas už jo esantis gruntas, kad negriūtų ar nešliaužtų</t>
  </si>
  <si>
    <t>CZJ</t>
  </si>
  <si>
    <t>Gyvūnų pragina</t>
  </si>
  <si>
    <t>Inžinerinis statinys po keliu ar geležinkelio keliu, skirtas laukiniams gyvūnams</t>
  </si>
  <si>
    <t>CZK</t>
  </si>
  <si>
    <t>Triukšmą slopinanti sienelė</t>
  </si>
  <si>
    <t>Triukšmą mažinantis įrenginys, kuris užstoja tiesioginį kelių transporto sukeliamo ore sklindančio garso perdavimą</t>
  </si>
  <si>
    <t>CZL</t>
  </si>
  <si>
    <t>Gyvūnijos atitvaras</t>
  </si>
  <si>
    <t>Atitvėrimo įrenginys ar statinys, skirtas apriboti bei nukreipti gyvūnų judėjimą</t>
  </si>
  <si>
    <t>CZM</t>
  </si>
  <si>
    <t>Platforma</t>
  </si>
  <si>
    <t>Paaukštinta aikštelė keleiviams įlipti arba išlipti, kroviniams krauti</t>
  </si>
  <si>
    <t>CZN</t>
  </si>
  <si>
    <t>Pridengta arba požeminė perėja</t>
  </si>
  <si>
    <t>Inžinerinis statinys po žeme, pastatu, keliu, vandens telkiniu, skirtas tik pėsčiųjų ir/arba dviračių eismui</t>
  </si>
  <si>
    <t>D</t>
  </si>
  <si>
    <t>Inžinerinis tinklas</t>
  </si>
  <si>
    <t>Naftos tinklas</t>
  </si>
  <si>
    <t>Magistralinis naftotiekis ir produktotiekis, skirstomasis naftos ir naftos produktų vamzdynas (naftai ar naftos produktams perkrauti ir/arba transportuoti iki technologinių įrenginių), naftos perdirbimo įrenginiai, naftos ir naftos produktų terminalas ir saugykla, kiti inžineriniai statiniai</t>
  </si>
  <si>
    <t>Dujų tinklas</t>
  </si>
  <si>
    <t>Magistraliniai ir skirstomieji dujotiekiai, suskystintų gamtinių dujų įrenginiai, gamtinių dujų saugyklos, vartotojo įvadai, suskystintų naftos dujų sistema, kurią sudaro skirstomieji dujotiekiai, ir kiti inžineriniai statiniai</t>
  </si>
  <si>
    <t>Magistralinis dujotiekis</t>
  </si>
  <si>
    <t>Slėginiai vamzdynai ir jų atjungimo įtaisai, slėgio reguliavimo ir palaikymo technologiniai, automatikos įrenginiai bei apskaitos prietaisai, priešgaisrinės ir apsaugos nuo korozijos įrenginiai, statiniai, inžineriniai tinklai bei komunikacijos, kurių visuma užtikrina saugų ir patikimą dujų transportavimą bei apskaitą nuo dujų verslovių iki dujų skirstymo stočių imtinai. Magistralinių dujotiekių slėgis daugiau kaip 16 bar.</t>
  </si>
  <si>
    <t>Skirstomasis dujotiekis ir/arba vartotojo įvadas</t>
  </si>
  <si>
    <t>Žemo slėgio vamzdynai gamtinėms dujoms iš magistralinio dujotiekio gamtinių dujų skirstymo stočių pristatyti iki gamtinių dujų vartotojo sistemų, taip pat statiniai, įrenginiai ir priemonės šiems vamzdynams veikti</t>
  </si>
  <si>
    <t>Suskystintų gamtinių dujų įrenginys</t>
  </si>
  <si>
    <t>Terminalas gamtinėms dujoms skystinti, suskystintoms gamtinėms dujoms importuoti, priimti ir vėl joms dujinti, taip pat papildomoms paslaugoms teikti, įskaitant laikinąsias saugyklas, būtinas dujinimo ir vėlesnio pateikimo į perdavimo sistemą procesui vykti, tačiau išskyrus bet kurią suskystintų gamtinių dujų terminalų dalį, naudojamą gamtinėms dujoms laikyti</t>
  </si>
  <si>
    <t>Suskystintų naftos dujų įrenginys</t>
  </si>
  <si>
    <t>Suskystintųjų naftos dujų vamzdynų ir dujų įrenginių (išskyrus transporto priemonių dujų įrangą ir jos užpildymo įrenginius – degalines) SND transportuoti, laikyti, pilstyti, skirstyti ir vartoti (išskyrus buitinius dujų vartotojus) visuma</t>
  </si>
  <si>
    <t>Dujų saugykla</t>
  </si>
  <si>
    <t>Įrenginys  dujoms laikyti, įskaitant įrenginius suskystintoms  dujoms laikyti, išskyrus tuos įrenginius ar įrenginių dalį, kurie naudojami gavybos operacijoms vykdyti, ir įrenginius, skirtus vien tik perdavimo sistemos operatoriams, atliekantiems savo funkcijas</t>
  </si>
  <si>
    <t>Vandentiekio tinklas</t>
  </si>
  <si>
    <t>Magistraliniai, skirstomieji ir įvadiniai tinklų vamzdynai šaltam ir karštam vandeniui tiekti, arteziniai šuliniai, hidrantai, rezervuarai, vandentiekio bokštai, giluminiai vandentiekio gręžiniai, kurie yra statiniai, kiti inžineriniai statiniai</t>
  </si>
  <si>
    <t>Magistralinis vandentiekis</t>
  </si>
  <si>
    <t>Vandentiekio tinklo dalis esminiam vandens paskirstymui po rūpinamąją teritoriją, paprastai be vartotojų įvadų jungčių</t>
  </si>
  <si>
    <t>Skirstomasis ar įvadinis vandentiekis</t>
  </si>
  <si>
    <t>Vandentiekio tinklo dalis esminiam vandens paskirstymui po rūpinamąją teritoriją</t>
  </si>
  <si>
    <t>Vandens rezervuaras</t>
  </si>
  <si>
    <t>Dirbtinis atviras arba uždaras vandens telkinys, kuriame esantis vanduo nelaidžiomis konstrukcijomis atskirtas nuo aplinkos (baseinas, rezervuaras)</t>
  </si>
  <si>
    <t>Vandentiekio bokštas</t>
  </si>
  <si>
    <t>Vandens talpykla, ant dirbtinės konstrukcijos iškelta taip aukštai, kad savitaka tiektų vandenį rūpinamajai teritorijai</t>
  </si>
  <si>
    <t>DCF</t>
  </si>
  <si>
    <t>Giluminis vandentiekio gręžinys</t>
  </si>
  <si>
    <t>Hidrotechninis įrenginys giliai po žeme esantiems vandens ištekliams išgauti</t>
  </si>
  <si>
    <t>Šilumos tinklas</t>
  </si>
  <si>
    <t>Šilumos perdavimo tinklus sudaro statinių ir įrenginių kompleksas, susidedantis iš vamzdynų, uždaromosios ir reguliuojamosios armatūros, siurblių, kontrolės ir matavimo prietaisų ir kitų elementų, kuriais šilumnešis (termofikacinis vanduo, garas ir panašiai) iš šilumos šaltinio perduodamas ir skirstomas vartotojams</t>
  </si>
  <si>
    <t>Magistralinis vamzdynas šilumai perduoti</t>
  </si>
  <si>
    <t>Šilumos tiekimo tinklai nuvesti nuo šilumos šaltinio iki atšakų į kvartalus, taip pat iki atskirų vartotojų grupinių šilumos punktų</t>
  </si>
  <si>
    <t>Skirstomųjų tinklų vamzdynas</t>
  </si>
  <si>
    <t>Šilumos tiekimo tinklai nuvesti nuo magistralinių tinklų iki atšakų į pastatus</t>
  </si>
  <si>
    <t>Įvadinių tinklų vamzdynas</t>
  </si>
  <si>
    <t>Šilumos tiekimo vamzdynai nuvesti nuo skirstomųjų (arba magistralinių) tinklų iki vartotojų pastato sienos išorinio paviršiaus</t>
  </si>
  <si>
    <t>Nuotekų šalinimo tinklas</t>
  </si>
  <si>
    <t>Statiniai ir įrenginiai, skirti nuotekų šalinimui, įskaitant nuotekų surinkimo, slėginius, drenažo tinklus ir kt.</t>
  </si>
  <si>
    <t>Nuotekų surinkimo tinklas</t>
  </si>
  <si>
    <t>Inžinerinių įrenginių, vamzdynų ir įrangos sistema, skirta nuotekoms surinkti ir transportuoti</t>
  </si>
  <si>
    <t>Nuotekų slėginis tinklas</t>
  </si>
  <si>
    <t>Vamzdis ar vamzdynas, kuriuo siurbliu bėgdinamos nuotekos</t>
  </si>
  <si>
    <t>Drenažo tinklas</t>
  </si>
  <si>
    <t>Drenų, drenažo filtrų, šulinių ir vandens nuleistuvų visuma vandens pertekliui iš žemės sklypo surinkti ir pašalinti</t>
  </si>
  <si>
    <t>Elektros tinklas</t>
  </si>
  <si>
    <t>Statiniai ir įrenginiai, dalyvaujantys elektros energijos perdavime ir paskirstyme</t>
  </si>
  <si>
    <t>Elektros perdavimo tinklas</t>
  </si>
  <si>
    <t>Aukštosios įtampos elektros tinklai, kuriais perduodama elektros energija ir susiję statiniai</t>
  </si>
  <si>
    <t>Elektros skirstymo tinklas</t>
  </si>
  <si>
    <t>Statiniai ir įrenginiai, skirti elektros galiai ir energijai persiųsti žemosios ir vidutinės įtampos tinklais galutiniam vartotojui</t>
  </si>
  <si>
    <t>Tiesioginių linijų elektros tinklas</t>
  </si>
  <si>
    <t>Elektros energijos perdavimo linija, jungianti gamintoją su vartotoju, tačiau nepriklausanti perdavimo ir skirstymo tinklams</t>
  </si>
  <si>
    <t>DFD</t>
  </si>
  <si>
    <t>Transporto kontaktinis tinklas</t>
  </si>
  <si>
    <t>Elektros tinklas, skirtas tiekti elektros energiją transporto priemonėms (troleibusams, tramvajams, geležinkelių riedmenims), varomoms elektriniu varikliu</t>
  </si>
  <si>
    <t>DFE</t>
  </si>
  <si>
    <t>Elektros pastotė</t>
  </si>
  <si>
    <t>Elektros įrenginių vieta arba grupė stipriųjų srovių grandinėms perjungti, taip pat elektros energijai iš vienos įtampos į kitą, iš vieno dažnio į kitą, iš vienos rūšies į kitą keisti.</t>
  </si>
  <si>
    <t>Ryšių (telekomunikacijų) tinklas</t>
  </si>
  <si>
    <t>Elektroninių ryšių tinklai, skirti elektroninių ryšių veiklai</t>
  </si>
  <si>
    <t>Kolektorius</t>
  </si>
  <si>
    <t>Statiniai, skirti požeminiams įvairios paskirties kabeliams ir vamzdžiams pakloti bei atlikti jų montavimo, priežiūros ir remonto darbus</t>
  </si>
  <si>
    <t>Ryšių tinklas</t>
  </si>
  <si>
    <t>Susiję statiniai su signalų perdavimo sistemos,  komutavimo bei maršruto parinkimo įranga, kitos priemonės, įskaitant pasyviuosius elektroninių ryšių tinklo elementus, leidžiančios perduoti signalus laidinėmis, radijo, optinėmis ar kitomis elektromagnetinėmis priemonėmis, įskaitant palydovinius tinklus, mobiliojo ryšio tinklus, elektros perdavimo kabelines sistemas, tinklus, naudojamus radijo ir/arba televizijos programoms transliuoti (retransliuoti), ir kabelinės televizijos bei mikrobangų daugiakanalės televizijos tinklus</t>
  </si>
  <si>
    <t>DGC</t>
  </si>
  <si>
    <t>Antžeminis ryšių tinklas</t>
  </si>
  <si>
    <t>Statiniai susiję su signalų perdavimo sistemomis, nesvarbu, ar jos yra grindžiamos nuolatine infrastruktūra ir/arba centralizuotai valdomos, ar ne, ir/arba komutavimo bei maršruto parinkimo įranga</t>
  </si>
  <si>
    <t>Ryšių bokštas</t>
  </si>
  <si>
    <t>Radijo, radijo ryšių ir televizijos bokštai, radijo navigacijos švyturiai, radiolokatoriai ir radijo ryšio statiniai (išskyrus antenas, sumontuotas ant statinių)</t>
  </si>
  <si>
    <t>DGE</t>
  </si>
  <si>
    <t>Ryšių stiebas</t>
  </si>
  <si>
    <t>Stulpo formos elektroninių ryšių infrastruktūros statinys, skirtas radijo antenų montavimui, kuris yra palaikomas atotampomis</t>
  </si>
  <si>
    <t>E</t>
  </si>
  <si>
    <t>Hidrotechnikos statinys</t>
  </si>
  <si>
    <t>Statiniai ir įrenginiai vandens ištekliams naudoti ir aplinkai nuo žalingo vandens poveikio saugoti</t>
  </si>
  <si>
    <t>Patvenkimo statinys</t>
  </si>
  <si>
    <t>Sausumos hidrotechnikos statiniai, skirti vandeniui patvenkti, sulaikyti</t>
  </si>
  <si>
    <t>Praleidimo statinys</t>
  </si>
  <si>
    <t>Sausumos hidrotechnikos statiniai, skirti vandeniui pratekėti, ar nukreipti</t>
  </si>
  <si>
    <t>Ėmimo ir saugojimo statinys</t>
  </si>
  <si>
    <t>Sausumos hidrotechnikos statiniai, skirti vandeniui saugoti bei imti naudojimui</t>
  </si>
  <si>
    <t>Tiekimo statinys</t>
  </si>
  <si>
    <t>Sausumos hidrotechnikos statiniai, skirti tiekti bei nukreipti vandenį</t>
  </si>
  <si>
    <t>Bjefų jungimo statinys</t>
  </si>
  <si>
    <t>Sausumos hidrotechnikos statiniai, skirti sujungti aukštutiniame ir žemutiniame bjefe esančius vandenis</t>
  </si>
  <si>
    <t>EF</t>
  </si>
  <si>
    <t>Apsauginis statinys</t>
  </si>
  <si>
    <t>Sausumos hidrotechnikos statiniai, skirti apsaugoti sausumos plotus bei statinius nuo vandens poveikio</t>
  </si>
  <si>
    <t>EG</t>
  </si>
  <si>
    <t>Specialusis statinys</t>
  </si>
  <si>
    <t>Specialieji sausumos hidrotechnikos statiniai (laivininkystės, medienos transportavimo, hidrometrijos, apskaitos, rekreacijos, gynybos, uostai ir jų statiniai)</t>
  </si>
  <si>
    <t>EGA</t>
  </si>
  <si>
    <t>Siurblinė</t>
  </si>
  <si>
    <t>Statinys įrenginiui, skirtas palaikyti reikiamą slėgi ir debitą vandentiekio tinkle, ar kituose hidrotechnikos statiniuose</t>
  </si>
  <si>
    <t>EGB</t>
  </si>
  <si>
    <t>Gręžinys</t>
  </si>
  <si>
    <t>Žemės plutoje išgręžta nedidelio skersmens cilindrinė ertmė tyrimų, žemės gelmių turtų naudojimo ir kt. tikslais</t>
  </si>
  <si>
    <t>EGC</t>
  </si>
  <si>
    <t>Prieplauka</t>
  </si>
  <si>
    <t>Nedidelis vidaus vandenų uostas su 1–2 laivų krantinėmis</t>
  </si>
  <si>
    <t>EGD</t>
  </si>
  <si>
    <t>Medienos transportavimo statinys</t>
  </si>
  <si>
    <t>Medienai transportuoti vandens telkiniais skirti statiniai ir įrenginiai</t>
  </si>
  <si>
    <t>EGE</t>
  </si>
  <si>
    <t>Hidrometrijos statinys are įrenginys</t>
  </si>
  <si>
    <t>Hidrologiniams stebėjimams bei matavimams atlikti skirti statiniai ir įrenginiai</t>
  </si>
  <si>
    <t>EGF</t>
  </si>
  <si>
    <t>Rekreacijos statinys</t>
  </si>
  <si>
    <t>Poilsiui skirti hidrotechnikos statiniai (maudyklos, valčių prieplaukos ir kt.)</t>
  </si>
  <si>
    <t>EZ</t>
  </si>
  <si>
    <t>Kitas hidrotechnikos statinys</t>
  </si>
  <si>
    <t>Kiti hidrotechnikos statinių požymius atitinkantys inžineriniai statiniai</t>
  </si>
  <si>
    <t>Z</t>
  </si>
  <si>
    <t>Kitas inžinerinis statinys</t>
  </si>
  <si>
    <t>ZA</t>
  </si>
  <si>
    <t>Sporto paskirties inžinerinis statinys</t>
  </si>
  <si>
    <t>Inžineriniai statiniai, skirti įvairaus tipo sporto veiklai užtikrinti</t>
  </si>
  <si>
    <t>ZB</t>
  </si>
  <si>
    <t>Kitos paskirties inžinerinis statinys</t>
  </si>
  <si>
    <t>Kiti inžinerinės paskirties statiniai ir įrenginiai, kurie nepriskiriami prieš tai įvardintoms statinių klasėms</t>
  </si>
  <si>
    <t>3 lygio</t>
  </si>
  <si>
    <t>Draudiko išduodamas dokumentas, patvirtinantis draudimo sutarties sudarymą</t>
  </si>
  <si>
    <t>Reikšmė</t>
  </si>
  <si>
    <t>Lygmuo:</t>
  </si>
  <si>
    <t>Kamienis, 0 lygmens aplankas</t>
  </si>
  <si>
    <t>1 lygmens poaplankis</t>
  </si>
  <si>
    <t>2 lygmens poaplankis</t>
  </si>
  <si>
    <t>3 lygmens poaplankis</t>
  </si>
  <si>
    <t>žemesnio lygmens poaplankiai (išlaikomos tik kodavimo taisyklės)</t>
  </si>
  <si>
    <t>Failai</t>
  </si>
  <si>
    <t>Meta Žymuo:</t>
  </si>
  <si>
    <t>PROJ_ID-RŪŠIS</t>
  </si>
  <si>
    <t>INDEKSAS-ETAPAS</t>
  </si>
  <si>
    <t xml:space="preserve">INDEKSAS-STADIJOS_T-STADIJA </t>
  </si>
  <si>
    <t>INDEKSAS-PAVADINIMAS</t>
  </si>
  <si>
    <t>PROJ_ID-LAISVAS…</t>
  </si>
  <si>
    <t>Imperatyvumas:</t>
  </si>
  <si>
    <t>PRIVALOMA</t>
  </si>
  <si>
    <t>LAISVAI PASIRENKAMA</t>
  </si>
  <si>
    <t>Projekto kodas</t>
  </si>
  <si>
    <t>Planavimo etapas S0 / S1</t>
  </si>
  <si>
    <t>A-PLANAVIMAS</t>
  </si>
  <si>
    <t>Plnavimas S0</t>
  </si>
  <si>
    <t>AA-POREIKIAI</t>
  </si>
  <si>
    <t>AA_01-PIRKIMAI</t>
  </si>
  <si>
    <t>AA_02-SUTARTYS</t>
  </si>
  <si>
    <t>01-DRAUDIMAI</t>
  </si>
  <si>
    <t>02-GARANTAI</t>
  </si>
  <si>
    <t>03-GRAFIKAI</t>
  </si>
  <si>
    <t>AA_03-DOKUMENTAI</t>
  </si>
  <si>
    <t>AA_04-PROTOKOLAI</t>
  </si>
  <si>
    <t>AA_05-RASTAI</t>
  </si>
  <si>
    <t>AA_06-SUSITIKIMAI</t>
  </si>
  <si>
    <t>Galimybių formavimas S1</t>
  </si>
  <si>
    <t>AB-GALIMYBES</t>
  </si>
  <si>
    <t>Informacijos, dokumentacijos rengimas (WIP)</t>
  </si>
  <si>
    <t>AB_01-DARBAS</t>
  </si>
  <si>
    <t>Esamos situacijos analizė</t>
  </si>
  <si>
    <t>01-SITUACIJA</t>
  </si>
  <si>
    <t>Topografijos rengimas</t>
  </si>
  <si>
    <t>01-TOPOGRAFIJA</t>
  </si>
  <si>
    <t>Geologiniai tyrinėjimai</t>
  </si>
  <si>
    <t>02-GEOLOGIJA</t>
  </si>
  <si>
    <t>03-AUDITAS</t>
  </si>
  <si>
    <t>Kiti tyrimai, reikalingi Projekto tikslams pasiekti</t>
  </si>
  <si>
    <t>04-TYRIMAI</t>
  </si>
  <si>
    <t>Situacijos apžiūros, nuotraukos, aplinkos analizės ataskaitos</t>
  </si>
  <si>
    <t>05-APZIUROS</t>
  </si>
  <si>
    <t>Teritorijų planavimas, vystymo koncepcija</t>
  </si>
  <si>
    <t>02-TERITORIJA</t>
  </si>
  <si>
    <t>Teritorijų planavimas, sąlygos, Žemėtvarkos planavimo dokumentų rengimas</t>
  </si>
  <si>
    <t>01-PLANAVIMAS</t>
  </si>
  <si>
    <t>Detalusis planas</t>
  </si>
  <si>
    <t>02-DETALUS</t>
  </si>
  <si>
    <t>Konsultacija su rinka ir Užsakovu</t>
  </si>
  <si>
    <t>03-KONSULTACIJA</t>
  </si>
  <si>
    <t>Derinimas su Projekto Užsakovo paskirtais atstovais</t>
  </si>
  <si>
    <t>01-UŽSAKOVAS</t>
  </si>
  <si>
    <t>Konsultacija su rinka ir pan.</t>
  </si>
  <si>
    <t>02-RINKA</t>
  </si>
  <si>
    <t>Informacijos, dokumentacijos derinimas (SHARED)</t>
  </si>
  <si>
    <t>AB_02-DERINIMAS</t>
  </si>
  <si>
    <t>Informacijos, dokumentacijos viešinimas (PUBLISHED)</t>
  </si>
  <si>
    <t xml:space="preserve"> </t>
  </si>
  <si>
    <t>Suderinta informacija (PUBLISEH)</t>
  </si>
  <si>
    <t>AB_03-SUDERINTA</t>
  </si>
  <si>
    <t>Projektavimo etapas S2 / S3 / S4</t>
  </si>
  <si>
    <t>B-PROJEKTAVIMAS</t>
  </si>
  <si>
    <t>BD-UŽSAKOVAS</t>
  </si>
  <si>
    <t>BD_01-PIRKIMAI</t>
  </si>
  <si>
    <t>BD_02-SUTARTYS</t>
  </si>
  <si>
    <t>BD_03-DOKUMENTAI</t>
  </si>
  <si>
    <t>BD_04-PROTOKOLAI</t>
  </si>
  <si>
    <t>BD_05-RASTAI</t>
  </si>
  <si>
    <t>BD_06-SUSITIKIMAI</t>
  </si>
  <si>
    <t>BE-IVESTIS</t>
  </si>
  <si>
    <t>BE_01-SITUACIJA</t>
  </si>
  <si>
    <t>BE_02-TERITORIJA</t>
  </si>
  <si>
    <t>BE_03-KONSULTACIJA</t>
  </si>
  <si>
    <t>Projektinių pasiūlymų rengimas S2</t>
  </si>
  <si>
    <t>BA_01-DARBAS</t>
  </si>
  <si>
    <t>Prisijungimo sąlygų / specialiųjų reikalavimų gavimas</t>
  </si>
  <si>
    <t>01-SALYGOS</t>
  </si>
  <si>
    <t>Projektinių pasiūlymų parengimas</t>
  </si>
  <si>
    <t>02-PARENGIMAS</t>
  </si>
  <si>
    <t>Projektinių pasiūlymų derinimas (SHARED)</t>
  </si>
  <si>
    <t>BA_02-DERINIMAS</t>
  </si>
  <si>
    <t>Projektinių pasiūlymų viešinimas</t>
  </si>
  <si>
    <t>01-VIESINIMAS</t>
  </si>
  <si>
    <t>Projektinių pasiūlymų klausimai/atsakymai</t>
  </si>
  <si>
    <t>02-ATSAKYMAI</t>
  </si>
  <si>
    <t>Projektinių pasiūlymų pasirinkto sprendinio suderinimas (PUBLISHED)</t>
  </si>
  <si>
    <t>BA_03-SUDERINTA</t>
  </si>
  <si>
    <t>Projektinių pasiūlymų pasirinkto sprendinio suderinimas</t>
  </si>
  <si>
    <t>01-SUDERINTA</t>
  </si>
  <si>
    <t>BB_01-DARBAS</t>
  </si>
  <si>
    <t>01-AA</t>
  </si>
  <si>
    <t xml:space="preserve">Statinio architektūros dalis </t>
  </si>
  <si>
    <t>02-AC</t>
  </si>
  <si>
    <t xml:space="preserve">Sklypo sutvarkymo dalis </t>
  </si>
  <si>
    <t>03-AB</t>
  </si>
  <si>
    <t xml:space="preserve">Statinio konstrukcijų dalis </t>
  </si>
  <si>
    <t>04-AD</t>
  </si>
  <si>
    <t xml:space="preserve">Nuoteku šalinimo dalis </t>
  </si>
  <si>
    <t>05-AGC</t>
  </si>
  <si>
    <t xml:space="preserve">Elektrotechnikos dalis </t>
  </si>
  <si>
    <t>06-AK</t>
  </si>
  <si>
    <t xml:space="preserve">Procesų valdymo ir automatizacijos dalis </t>
  </si>
  <si>
    <t>07-AR</t>
  </si>
  <si>
    <t xml:space="preserve">Pasirengimo statybai ir statybos darbų organizavimo dalis </t>
  </si>
  <si>
    <t>08-AT</t>
  </si>
  <si>
    <t>Projekto ekspertizė</t>
  </si>
  <si>
    <t>09-EKSPERTIZE</t>
  </si>
  <si>
    <t>10-SLD</t>
  </si>
  <si>
    <t>SHARED (derinimo) dalis</t>
  </si>
  <si>
    <t>BB_02-DERINIMAS</t>
  </si>
  <si>
    <t>PUBLISHED (Suderinta) dalis</t>
  </si>
  <si>
    <t>BB_03-SUDERINTA</t>
  </si>
  <si>
    <t>C-STATYBA</t>
  </si>
  <si>
    <t>CA-STATYBA</t>
  </si>
  <si>
    <t>CA_01-DARBAS</t>
  </si>
  <si>
    <t>01-DOKUMENTAI</t>
  </si>
  <si>
    <t>01-SUBRANGA</t>
  </si>
  <si>
    <t>02-ISAKYMAI</t>
  </si>
  <si>
    <t>03-AKTAI</t>
  </si>
  <si>
    <t>04-PAZYMOS</t>
  </si>
  <si>
    <t>05-DEKLARACIJOS</t>
  </si>
  <si>
    <t>06-E_SDZ</t>
  </si>
  <si>
    <t>07-DRAUDIMAI</t>
  </si>
  <si>
    <t>08-KITA</t>
  </si>
  <si>
    <t>02-SAUGA</t>
  </si>
  <si>
    <t>01-LEIDIMAI</t>
  </si>
  <si>
    <t>02-ATASKAITOS</t>
  </si>
  <si>
    <t>03-GRAFIKAS</t>
  </si>
  <si>
    <t>04-ATASKAITOS</t>
  </si>
  <si>
    <t>01-SAVAITE</t>
  </si>
  <si>
    <t>02-MENUO</t>
  </si>
  <si>
    <t>03-BAIGIMAS</t>
  </si>
  <si>
    <t>04-GALUTINIS</t>
  </si>
  <si>
    <t>04-KITA_AKTAI</t>
  </si>
  <si>
    <t>05-AKTAVIMAS</t>
  </si>
  <si>
    <t>06-KEITIMAI</t>
  </si>
  <si>
    <t>07-PROTOKOLAI</t>
  </si>
  <si>
    <t>08-RASTAI</t>
  </si>
  <si>
    <t>Techninė priežiūra</t>
  </si>
  <si>
    <t>09-PRIEZIURA</t>
  </si>
  <si>
    <t>Statinio projekto vykdymo priežiūra</t>
  </si>
  <si>
    <t>01-PROJEKTO</t>
  </si>
  <si>
    <t>Statinio statybos vykdymo techninė priežiūra</t>
  </si>
  <si>
    <t>02-STATYBOS_TECHNINE</t>
  </si>
  <si>
    <t>Statinio statybos valstybinė priežiūra</t>
  </si>
  <si>
    <t>03-STATYBOS_VALSTYBINE</t>
  </si>
  <si>
    <t>Statinio saugos ir paskirties reikalavimų vykdymo valstybinė priežiūra</t>
  </si>
  <si>
    <t>04-SAUGA_VALSTYBINE</t>
  </si>
  <si>
    <t>CA_02-DERINIMAS</t>
  </si>
  <si>
    <t>CA_03-SUDERINTA</t>
  </si>
  <si>
    <t>CB-UZBAIGIMAS</t>
  </si>
  <si>
    <t>CB_01-DARBAS</t>
  </si>
  <si>
    <t>"PASTATYTA TAIP" dokumentacija</t>
  </si>
  <si>
    <t>01-PASTATYTA</t>
  </si>
  <si>
    <t>01-MODELIS_PIM</t>
  </si>
  <si>
    <t>02-MODELIS_AIM</t>
  </si>
  <si>
    <t>03-TP</t>
  </si>
  <si>
    <t>04-DP_TDP</t>
  </si>
  <si>
    <t>Baigimo dokumentai</t>
  </si>
  <si>
    <t>02-DOKUMENTAI</t>
  </si>
  <si>
    <t>Naujų nekilnojamojo turto kadastro objektų formavimas</t>
  </si>
  <si>
    <t>01-TURTAS</t>
  </si>
  <si>
    <t>02-PARAISKA</t>
  </si>
  <si>
    <t>03-ATITIKTIES_DOK</t>
  </si>
  <si>
    <t>04-SERTIFIKATAI</t>
  </si>
  <si>
    <t>05-KVAL_ATESTATAI</t>
  </si>
  <si>
    <t>06-BANDYMU_PROTOKOLAI</t>
  </si>
  <si>
    <t>07-ISPILDOMOJI_DOK</t>
  </si>
  <si>
    <t>Statybos užbaigimo akto arba deklaracijos parengimas ir tvirtinimas, statinio paso parengimas</t>
  </si>
  <si>
    <t>08-BAIGIMO_AKTAS</t>
  </si>
  <si>
    <t>Žemės sklypo su statiniais geodezinė nuotrauka</t>
  </si>
  <si>
    <t>09-GEODEZINE_NUOTRAUKA</t>
  </si>
  <si>
    <t>03-INSTRUKCIJOS</t>
  </si>
  <si>
    <t>04-E_SDZ</t>
  </si>
  <si>
    <t>01-PAGR_DUOMENYS</t>
  </si>
  <si>
    <t>02-STATYBOS_EIGA</t>
  </si>
  <si>
    <t>03-GEODEZ_KONTR_DOK</t>
  </si>
  <si>
    <t>04-PASLEPTI_DARBAI</t>
  </si>
  <si>
    <t>05-INZ_SIST_APZ_BAND</t>
  </si>
  <si>
    <t>06-STATYBOS_PRODUKTU</t>
  </si>
  <si>
    <t>07-KONTR_ASMENU_PASTABOS</t>
  </si>
  <si>
    <t>08-STATYBU_ATLIEKOS</t>
  </si>
  <si>
    <t>CB_02-DERINIMAS</t>
  </si>
  <si>
    <t>CB_03-SUDERINTA</t>
  </si>
  <si>
    <t>TEKSTAS</t>
  </si>
  <si>
    <t>INDEKSAS</t>
  </si>
  <si>
    <t>LOKACIJA</t>
  </si>
  <si>
    <t>STATINYS</t>
  </si>
  <si>
    <t>ETAPAS</t>
  </si>
  <si>
    <t>PROJEKTO PAVADINIMAS</t>
  </si>
  <si>
    <t>PROJEKTO BYLU PAVADINIMAS</t>
  </si>
  <si>
    <t>PAVYZDYS</t>
  </si>
  <si>
    <t>X</t>
  </si>
  <si>
    <t>KELIO_NR</t>
  </si>
  <si>
    <t>Pagal LR Vyriausybės nutarimus suteiktas kelio numeris</t>
  </si>
  <si>
    <t>INICIATORIUS</t>
  </si>
  <si>
    <t>DALIS</t>
  </si>
  <si>
    <t>DOK_TIPAS</t>
  </si>
  <si>
    <t>EILĖ</t>
  </si>
  <si>
    <t>APRAŠYMAS</t>
  </si>
  <si>
    <t>Kelio numeris</t>
  </si>
  <si>
    <t>A1</t>
  </si>
  <si>
    <t>DĖL VALSTYBINĖS REIKŠMĖS AUTOMOBILIŲ KELIŲ SĄRAŠO PATVIRTINIMO</t>
  </si>
  <si>
    <t>TAIKYMO SRITIS</t>
  </si>
  <si>
    <t>DĖMENS VARDAS</t>
  </si>
  <si>
    <t>APIBŪDINIMAS</t>
  </si>
  <si>
    <t>DĖMUO</t>
  </si>
  <si>
    <t>PASTABOS</t>
  </si>
  <si>
    <t>NUORODA ŠALTINIS</t>
  </si>
  <si>
    <t>NSIK &lt;U&gt; A</t>
  </si>
  <si>
    <t>NSIK &lt; E &gt;</t>
  </si>
  <si>
    <t>NSIK &lt;U&gt; D</t>
  </si>
  <si>
    <t>Indeksas pagal SGC dalyvių taisykles, siekiant nustatyti eiliškumą</t>
  </si>
  <si>
    <t>TERMINAS</t>
  </si>
  <si>
    <t>TERMINO SINONIMAI</t>
  </si>
  <si>
    <t>KLASĖS KODAS</t>
  </si>
  <si>
    <t>Planavimo etapas</t>
  </si>
  <si>
    <t>Etapas, kurio metu suformuojama statinio vizija ir poreikiai, bei atliekami visi veiksmai, būtini prieš pradedant projektavimą: analizuojami ir parengiami reikalingi dokumentai, atliekami tyrimai, išnagrinėjamos galimybės ir alternatyvos, parengiamos techninės sąlygos ir Užsakovo reikalavimai informacijai (EIR)</t>
  </si>
  <si>
    <t>Planavimas</t>
  </si>
  <si>
    <t>Poreikių apibrėžtis</t>
  </si>
  <si>
    <t>Užsakovo esminių funkcinių, tūrinių reikalavimų apibrėžimas ir projekto idėjos suformulavimas</t>
  </si>
  <si>
    <t>S0 stadija</t>
  </si>
  <si>
    <t>Galimybių formavimas</t>
  </si>
  <si>
    <t>Projekto įgyvendinamumo ir galimų projekto funkcinių, tūrinių, planinių alternatyvų suformavimas bei vertinimas pasirenkant tinkamiausią</t>
  </si>
  <si>
    <t>S1 stadija</t>
  </si>
  <si>
    <t>Projektavimo etapas</t>
  </si>
  <si>
    <t>Etapas, kurio metu rengiamas statinio projektas, detalizuojami techniniai, ekonominiai ir socialiniai projekto sprendiniai, rengiamos projekto dalys, atliekama ekspertizė, gaunamas statybą leidžiantis dokumentas bei priimami su statinio projektu susiję sprendimai</t>
  </si>
  <si>
    <t>Projektavimas</t>
  </si>
  <si>
    <t>Projektinių pasiūlymų rengimas</t>
  </si>
  <si>
    <t>Projektuojamo statinio architektūrinių, inžinerinių ir kitų sprendimų idėjos išreiškimas ir patvirtinimas, kuris skirtas informuoti visuomenę, nustatyti specialiuosius reikalavimus, žemės sklypo naudojimo reglamento parametrus ir toliau vystyti projekto sprendinius</t>
  </si>
  <si>
    <t>S2 stadija, PP</t>
  </si>
  <si>
    <t>Statinio projekto rengimas, atsižvelgiant į normatyvinių statybos techninių dokumentų reikalavimus. Projekte pateikiami statytojo sumanyto statinio sprendiniai, kurie skirti ekspertizei atlikti, statytojo pritarimui gauti, nustatyti statybos kainą, parinkti statybos rangovą, gauti statybą leidžiantį dokumentą ir toliau vystyti projekto sprendinius</t>
  </si>
  <si>
    <t>Statybos etapas</t>
  </si>
  <si>
    <t>Etapas, kurio metu įgyvendinamas statinio projektas, atliekami statybos darbai, pagaminami statinio elementai ir užbaigiama statyba teisės aktų nustatyta tvarka</t>
  </si>
  <si>
    <t>Statyba</t>
  </si>
  <si>
    <r>
      <t>Statyba</t>
    </r>
    <r>
      <rPr>
        <sz val="11"/>
        <color rgb="FFFF0000"/>
        <rFont val="Arial"/>
        <family val="2"/>
      </rPr>
      <t xml:space="preserve">                          </t>
    </r>
  </si>
  <si>
    <t>Veikla, kurios tikslas – pastatyti (sumontuoti, nutiesti) naują, rekonstruoti, suremontuoti ar nugriauti esamą statinį, įskaitant kultūros paveldo statinių tvarkomuosius statybos darbus ar statinių statybą kultūros paveldo objektų teritorijose</t>
  </si>
  <si>
    <t>S5 stadija</t>
  </si>
  <si>
    <t>Statybos užbaigimas</t>
  </si>
  <si>
    <t>Subjekto atliekami privalomi veiksmai nagrinėjant asmens prašymą išduoti ar patvirtinti statybos užbaigimo dokumentą (statybos užbaigimo aktą ar deklaraciją apie statybos užbaigimą) ir priimant dėl to sprendimą</t>
  </si>
  <si>
    <t>S6 stadija</t>
  </si>
  <si>
    <t>Naudojimo etapas</t>
  </si>
  <si>
    <t>Etapas, kurio metu statinys yra naudojamas pagal paskirtį ir tinkamai prižiūrimas</t>
  </si>
  <si>
    <t>Naudojimas, eksploatacija, priežiūra</t>
  </si>
  <si>
    <t>Naudojimas ir priežiūra</t>
  </si>
  <si>
    <t>Prevencinių ir kitų priemonių visuma, siekiant užtikrinti statinio naudojimo paskirties reikalavimus per visą jo gyvavimo trukmę. Šios priemonės apima statinio valymą, tinkamos būklės palaikymą, atnaujinimą, instaliavimą ir atskirų statinio dalių pakeitimą</t>
  </si>
  <si>
    <t>S7 stadija</t>
  </si>
  <si>
    <t>Techninio darbo projekto rengimas</t>
  </si>
  <si>
    <t>S3 stadija, TDP</t>
  </si>
  <si>
    <t>STATINIO GYVAVIMO CIKLO ETAPAI (NSIK &lt;H&gt;)</t>
  </si>
  <si>
    <t>NSIK &lt;H&gt;</t>
  </si>
  <si>
    <t>Indekso Nr.</t>
  </si>
  <si>
    <t>-</t>
  </si>
  <si>
    <t>Informacijos iniciatoriai, autoriai</t>
  </si>
  <si>
    <t>PROJEKTO DALYS (NSIK &lt;U&gt; A)</t>
  </si>
  <si>
    <r>
      <t xml:space="preserve">Projekto dalies kodinis žymėjimas pagal                                                           </t>
    </r>
    <r>
      <rPr>
        <b/>
        <sz val="11"/>
        <color theme="1"/>
        <rFont val="Arial"/>
        <family val="2"/>
        <charset val="186"/>
      </rPr>
      <t>NSIK – &lt;U&gt; A Projekto dalys</t>
    </r>
  </si>
  <si>
    <t>DOKUMENTŲ/BRĖŽINIŲ PAVADINIMAS</t>
  </si>
  <si>
    <t>Unikalus failo eilės numeris</t>
  </si>
  <si>
    <t>Iki 15 simbolių</t>
  </si>
  <si>
    <t>Eilės Nr.</t>
  </si>
  <si>
    <t>01; 02; 03</t>
  </si>
  <si>
    <t>PVZ:</t>
  </si>
  <si>
    <t>Projekto metai, numeris</t>
  </si>
  <si>
    <r>
      <t xml:space="preserve">Statinio kodinis žymėjimas pagal
</t>
    </r>
    <r>
      <rPr>
        <b/>
        <sz val="11"/>
        <color theme="1"/>
        <rFont val="Arial"/>
        <family val="2"/>
        <charset val="186"/>
      </rPr>
      <t>NSIK &lt; E &gt; Statiniai</t>
    </r>
  </si>
  <si>
    <t>Pagal VIA nustatytas taisykles projekto pradžios metai ir VIA unikalus projekto numeris pradžios metais</t>
  </si>
  <si>
    <t>VIA DVS NUMERIS metai ir eilės numeris</t>
  </si>
  <si>
    <t>Kelio ruožas nuo 127,050km iki 134,500km</t>
  </si>
  <si>
    <t>127_134</t>
  </si>
  <si>
    <t>Iki 7 simbolių</t>
  </si>
  <si>
    <t>2 simboliai</t>
  </si>
  <si>
    <t>3 simboliai</t>
  </si>
  <si>
    <t>STATINIAI (NSIK &lt;E&gt;)</t>
  </si>
  <si>
    <t>DOKUMENTO TIPAS (NSIK &lt;U&gt; D)</t>
  </si>
  <si>
    <t>Iki 4 simbolių</t>
  </si>
  <si>
    <t>23101-A1-127_134-BBC</t>
  </si>
  <si>
    <t>Techninio Darbo projekto rengimas S3</t>
  </si>
  <si>
    <t>Statybos etapas S4 / S5</t>
  </si>
  <si>
    <t>Statinio statyba S4</t>
  </si>
  <si>
    <t>Statybos užbaigimas S5</t>
  </si>
  <si>
    <t>Pagal VIA nustatytas taisykles suteiktas projekto (kelio) vieta (ruožas) išreikšta kilometrais nuo kelio pradžios</t>
  </si>
  <si>
    <t>Vartotojo laisvai aprašomas dėmuo nedubliuojant kituose dėmenyse pateikiamų metaduomenų ir laikantis bendrųjų vardijimo konvencijos taisyklių</t>
  </si>
  <si>
    <t>BA-PP</t>
  </si>
  <si>
    <t>BB-TDP</t>
  </si>
  <si>
    <t>VIA Lietuva</t>
  </si>
  <si>
    <t>VIA</t>
  </si>
  <si>
    <r>
      <t xml:space="preserve">Projekto tipų kodinis žymėjimas pagal
</t>
    </r>
    <r>
      <rPr>
        <b/>
        <sz val="11"/>
        <color theme="1"/>
        <rFont val="Arial"/>
        <family val="2"/>
        <charset val="186"/>
      </rPr>
      <t>NSIK &lt; U &gt; E Statybos rūšys</t>
    </r>
  </si>
  <si>
    <t>Statinio rekonstravimas</t>
  </si>
  <si>
    <t>NSIK &lt;U&gt; E</t>
  </si>
  <si>
    <t>PROJEKTO TIPAS (NSIK &lt;U&gt; E)</t>
  </si>
  <si>
    <t>Statinio statybos rūšys</t>
  </si>
  <si>
    <t>Naujo statinio statyba</t>
  </si>
  <si>
    <t>Statyba, kurios tikslas – statinių neužimtame žemės paviršiaus plote pastatyti statinį, atstatyti visiškai sugriuvusį, sunaikintą, nugriautą statinį.</t>
  </si>
  <si>
    <t>Statyba, kurios tikslas – perstatyti statinį: pakeisti statinio laikančiąsias konstrukcijas, pakeičiant statinio išorės matmenis (ilgį, plotį, aukštį ir pan.).</t>
  </si>
  <si>
    <t>Statinio kapitalinis remontas</t>
  </si>
  <si>
    <t>Statyba, kurios tikslas – pertvarkyti statinį: pakeisti statinio laikančiąsias konstrukcijas, nekeičiant statinio išorės matmenų (ilgio, pločio, aukščio ir pan.).</t>
  </si>
  <si>
    <t>Statinio paprastasis remontas</t>
  </si>
  <si>
    <t>Statyba, kurios tikslas – atnaujinti statinį jo nerekonstruojant ar kapitališkai neremontuojant.</t>
  </si>
  <si>
    <t>Statinio griovimas</t>
  </si>
  <si>
    <t>Statybos rūšis, kurios tikslas – suardyti (išmontuoti) visas statinio konstrukcijas (išskyrus statinio rekonstravimui ar kapitaliniam remontui priskirtinus statybos darbus).</t>
  </si>
  <si>
    <t>STATYBOS RŪŠYS</t>
  </si>
  <si>
    <t>23101-A1-127_134-EB</t>
  </si>
  <si>
    <t>23101-A1-127_134-EB-01-BB-AS-VIA-CA-DCB-01-TEKSTAS</t>
  </si>
  <si>
    <r>
      <t xml:space="preserve">Statinio gyvavimo ciklo etapų ir stadijų kodinis žymėjimas pagal
</t>
    </r>
    <r>
      <rPr>
        <b/>
        <sz val="11"/>
        <color theme="1"/>
        <rFont val="Arial"/>
        <family val="2"/>
        <charset val="186"/>
      </rPr>
      <t>NSIK &lt; H &gt; Statinio gyvavimo ciklo etapai</t>
    </r>
  </si>
  <si>
    <r>
      <t xml:space="preserve">Apibūdina failo (dokumento) turinį, kodinis žymėjimas pagal                       </t>
    </r>
    <r>
      <rPr>
        <b/>
        <sz val="11"/>
        <color theme="1"/>
        <rFont val="Arial"/>
        <family val="2"/>
        <charset val="186"/>
      </rPr>
      <t>NSIK &lt;U&gt; D Statybos dokumentai</t>
    </r>
  </si>
  <si>
    <r>
      <t xml:space="preserve">Informacijos, dokumentacijos rengimas (WIP). </t>
    </r>
    <r>
      <rPr>
        <b/>
        <sz val="12"/>
        <rFont val="Calibri"/>
        <family val="2"/>
        <charset val="186"/>
        <scheme val="minor"/>
      </rPr>
      <t>Naudojamas, jeigu tiekėjas dirba mūsų CDE</t>
    </r>
  </si>
  <si>
    <r>
      <t xml:space="preserve">Projektinių pasiūlymų rengimas (WIP). </t>
    </r>
    <r>
      <rPr>
        <b/>
        <sz val="12"/>
        <rFont val="Calibri"/>
        <family val="2"/>
        <charset val="186"/>
        <scheme val="minor"/>
      </rPr>
      <t xml:space="preserve"> Naudojamas, jeigu tiekėjas dirba mūsų CDE.</t>
    </r>
  </si>
  <si>
    <r>
      <t xml:space="preserve">WIP (Work in progress) dalis.                                             </t>
    </r>
    <r>
      <rPr>
        <b/>
        <sz val="12"/>
        <rFont val="Calibri"/>
        <family val="2"/>
        <charset val="186"/>
        <scheme val="minor"/>
      </rPr>
      <t>Naudojamas, jeigu tiekėjas dirba mūsų CDE.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</si>
</sst>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numFmts>
  <fonts count="53">
    <font>
      <sz val="11"/>
      <color theme="1"/>
      <name val="Calibri"/>
      <family val="2"/>
      <scheme val="minor"/>
    </font>
    <font>
      <sz val="11"/>
      <color theme="1"/>
      <name val="Calibri"/>
      <family val="2"/>
      <charset val="186"/>
      <scheme val="minor"/>
    </font>
    <font>
      <sz val="11"/>
      <color theme="1"/>
      <name val="Arial"/>
      <family val="2"/>
      <charset val="186"/>
    </font>
    <font>
      <b/>
      <sz val="11"/>
      <color theme="1"/>
      <name val="Arial"/>
      <family val="2"/>
      <charset val="186"/>
    </font>
    <font>
      <sz val="10"/>
      <name val="Arial"/>
      <family val="2"/>
    </font>
    <font>
      <sz val="11"/>
      <name val="Arial"/>
      <family val="2"/>
      <charset val="186"/>
    </font>
    <font>
      <sz val="10"/>
      <color rgb="FFFF0000"/>
      <name val="Arial"/>
      <family val="2"/>
    </font>
    <font>
      <b/>
      <sz val="11"/>
      <name val="Arial"/>
      <family val="2"/>
    </font>
    <font>
      <sz val="11"/>
      <name val="Arial"/>
      <family val="2"/>
    </font>
    <font>
      <sz val="11"/>
      <color rgb="FF000000"/>
      <name val="Arial"/>
      <family val="2"/>
    </font>
    <font>
      <b/>
      <i/>
      <sz val="11"/>
      <color rgb="FF000000"/>
      <name val="Arial"/>
      <family val="2"/>
    </font>
    <font>
      <sz val="10"/>
      <color rgb="FF000000"/>
      <name val="Arial"/>
      <family val="2"/>
    </font>
    <font>
      <sz val="10"/>
      <color rgb="FF000000"/>
      <name val="Calibri"/>
      <family val="2"/>
      <charset val="186"/>
      <scheme val="minor"/>
    </font>
    <font>
      <sz val="10"/>
      <color rgb="FF000000"/>
      <name val="Calibri"/>
      <family val="2"/>
      <scheme val="minor"/>
    </font>
    <font>
      <sz val="11"/>
      <color rgb="FFFF0000"/>
      <name val="Arial"/>
      <family val="2"/>
    </font>
    <font>
      <sz val="10"/>
      <color indexed="8"/>
      <name val="Helvetica Neue"/>
    </font>
    <font>
      <sz val="10"/>
      <color theme="1"/>
      <name val="Times New Roman"/>
      <family val="2"/>
      <charset val="186"/>
    </font>
    <font>
      <b/>
      <sz val="11"/>
      <color theme="0"/>
      <name val="Arial"/>
      <family val="2"/>
    </font>
    <font>
      <b/>
      <sz val="14"/>
      <color theme="0"/>
      <name val="Arial"/>
      <family val="2"/>
    </font>
    <font>
      <sz val="11"/>
      <color theme="0"/>
      <name val="Arial"/>
      <family val="2"/>
    </font>
    <font>
      <sz val="11"/>
      <color theme="1"/>
      <name val="Calibri"/>
      <family val="2"/>
      <scheme val="minor"/>
    </font>
    <font>
      <b/>
      <sz val="11"/>
      <color theme="1"/>
      <name val="Calibri"/>
      <family val="2"/>
      <charset val="186"/>
      <scheme val="minor"/>
    </font>
    <font>
      <i/>
      <sz val="11"/>
      <color theme="1"/>
      <name val="Calibri"/>
      <family val="2"/>
      <scheme val="minor"/>
    </font>
    <font>
      <i/>
      <sz val="10"/>
      <color theme="1"/>
      <name val="Calibri"/>
      <family val="2"/>
      <scheme val="minor"/>
    </font>
    <font>
      <i/>
      <sz val="10"/>
      <name val="Calibri"/>
      <family val="2"/>
      <scheme val="minor"/>
    </font>
    <font>
      <b/>
      <i/>
      <sz val="11"/>
      <color theme="0"/>
      <name val="Calibri"/>
      <family val="2"/>
      <scheme val="minor"/>
    </font>
    <font>
      <b/>
      <sz val="12"/>
      <color theme="1"/>
      <name val="Calibri"/>
      <family val="2"/>
      <scheme val="minor"/>
    </font>
    <font>
      <sz val="10"/>
      <color theme="1"/>
      <name val="Calibri"/>
      <family val="2"/>
      <scheme val="minor"/>
    </font>
    <font>
      <sz val="12"/>
      <color theme="1"/>
      <name val="Calibri"/>
      <family val="2"/>
      <scheme val="minor"/>
    </font>
    <font>
      <sz val="10"/>
      <name val="Calibri"/>
      <family val="2"/>
      <scheme val="minor"/>
    </font>
    <font>
      <sz val="12"/>
      <color theme="1"/>
      <name val="Calibri"/>
      <family val="2"/>
      <charset val="186"/>
      <scheme val="minor"/>
    </font>
    <font>
      <b/>
      <sz val="12"/>
      <name val="Calibri"/>
      <family val="2"/>
      <scheme val="minor"/>
    </font>
    <font>
      <i/>
      <sz val="11"/>
      <color theme="1"/>
      <name val="Calibri"/>
      <family val="2"/>
      <charset val="186"/>
      <scheme val="minor"/>
    </font>
    <font>
      <i/>
      <sz val="12"/>
      <color theme="1"/>
      <name val="Calibri"/>
      <family val="2"/>
      <scheme val="minor"/>
    </font>
    <font>
      <i/>
      <sz val="10"/>
      <color theme="1"/>
      <name val="Calibri"/>
      <family val="2"/>
      <charset val="186"/>
      <scheme val="minor"/>
    </font>
    <font>
      <b/>
      <sz val="10"/>
      <name val="Calibri"/>
      <family val="2"/>
      <scheme val="minor"/>
    </font>
    <font>
      <sz val="12"/>
      <name val="Calibri"/>
      <family val="2"/>
      <scheme val="minor"/>
    </font>
    <font>
      <b/>
      <sz val="12"/>
      <color theme="9" tint="-0.249977111117893"/>
      <name val="Calibri"/>
      <family val="2"/>
      <scheme val="minor"/>
    </font>
    <font>
      <b/>
      <sz val="10"/>
      <color theme="1"/>
      <name val="Calibri"/>
      <family val="2"/>
      <scheme val="minor"/>
    </font>
    <font>
      <b/>
      <sz val="12"/>
      <color theme="0"/>
      <name val="Calibri"/>
      <family val="2"/>
      <scheme val="minor"/>
    </font>
    <font>
      <i/>
      <sz val="11"/>
      <color theme="0"/>
      <name val="Arial"/>
      <family val="2"/>
      <charset val="186"/>
    </font>
    <font>
      <i/>
      <sz val="10"/>
      <color theme="0"/>
      <name val="Arial"/>
      <family val="2"/>
      <charset val="186"/>
    </font>
    <font>
      <b/>
      <i/>
      <sz val="11"/>
      <color theme="0"/>
      <name val="Arial"/>
      <family val="2"/>
      <charset val="186"/>
    </font>
    <font>
      <b/>
      <i/>
      <sz val="12"/>
      <color theme="0"/>
      <name val="Arial"/>
      <family val="2"/>
      <charset val="186"/>
    </font>
    <font>
      <b/>
      <i/>
      <sz val="14"/>
      <color theme="0"/>
      <name val="Arial"/>
      <family val="2"/>
      <charset val="186"/>
    </font>
    <font>
      <sz val="12"/>
      <name val="Calibri"/>
      <family val="2"/>
      <charset val="186"/>
      <scheme val="minor"/>
    </font>
    <font>
      <b/>
      <sz val="12"/>
      <name val="Calibri"/>
      <family val="2"/>
      <charset val="186"/>
      <scheme val="minor"/>
    </font>
    <font>
      <u/>
      <sz val="11"/>
      <color theme="10"/>
      <name val="Calibri"/>
      <family val="2"/>
      <scheme val="minor"/>
    </font>
    <font>
      <u/>
      <sz val="11"/>
      <color theme="10"/>
      <name val="Arial"/>
      <family val="2"/>
      <charset val="186"/>
    </font>
    <font>
      <sz val="11"/>
      <color theme="1"/>
      <name val="Arial"/>
      <family val="2"/>
    </font>
    <font>
      <b/>
      <sz val="12"/>
      <color theme="0"/>
      <name val="Arial"/>
      <family val="2"/>
      <charset val="186"/>
    </font>
    <font>
      <b/>
      <sz val="12"/>
      <color theme="0"/>
      <name val="Arial"/>
      <family val="2"/>
    </font>
    <font>
      <b/>
      <sz val="11"/>
      <color theme="0"/>
      <name val="Arial"/>
      <family val="2"/>
      <charset val="186"/>
    </font>
  </fonts>
  <fills count="10">
    <fill>
      <patternFill patternType="none"/>
    </fill>
    <fill>
      <patternFill patternType="gray125"/>
    </fill>
    <fill>
      <patternFill patternType="solid">
        <fgColor rgb="FFB7BEC4"/>
        <bgColor indexed="64"/>
      </patternFill>
    </fill>
    <fill>
      <patternFill patternType="solid">
        <fgColor rgb="FF006A82"/>
        <bgColor indexed="64"/>
      </patternFill>
    </fill>
    <fill>
      <patternFill patternType="solid">
        <fgColor rgb="FF7CAEBF"/>
        <bgColor indexed="64"/>
      </patternFill>
    </fill>
    <fill>
      <patternFill patternType="solid">
        <fgColor rgb="FF0C91BA"/>
        <bgColor indexed="64"/>
      </patternFill>
    </fill>
    <fill>
      <patternFill patternType="solid">
        <fgColor rgb="FF0C91BA"/>
        <bgColor rgb="FF000000"/>
      </patternFill>
    </fill>
    <fill>
      <patternFill patternType="solid">
        <fgColor rgb="FF7CAEBF"/>
        <bgColor rgb="FF000000"/>
      </patternFill>
    </fill>
    <fill>
      <patternFill patternType="solid">
        <fgColor rgb="FFFFFFCC"/>
      </patternFill>
    </fill>
    <fill>
      <patternFill patternType="solid">
        <fgColor rgb="FFFFC000"/>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right/>
      <top style="medium">
        <color indexed="64"/>
      </top>
      <bottom/>
      <diagonal/>
    </border>
    <border>
      <left style="thin">
        <color indexed="64"/>
      </left>
      <right style="thin">
        <color indexed="64"/>
      </right>
      <top style="medium">
        <color indexed="64"/>
      </top>
      <bottom/>
      <diagonal/>
    </border>
    <border>
      <left style="medium">
        <color indexed="64"/>
      </left>
      <right style="medium">
        <color indexed="64"/>
      </right>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style="medium">
        <color indexed="64"/>
      </right>
      <top/>
      <bottom style="medium">
        <color indexed="64"/>
      </bottom>
      <diagonal/>
    </border>
    <border>
      <left style="thin">
        <color indexed="64"/>
      </left>
      <right style="medium">
        <color indexed="64"/>
      </right>
      <top style="medium">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s>
  <cellStyleXfs count="11">
    <xf numFmtId="0" fontId="0" fillId="0" borderId="0"/>
    <xf numFmtId="0" fontId="21" fillId="0" borderId="0" applyNumberFormat="0" applyFill="0" applyBorder="0" applyAlignment="0" applyProtection="0"/>
    <xf numFmtId="0" fontId="32" fillId="0" borderId="0" applyNumberFormat="0" applyFill="0" applyBorder="0" applyAlignment="0" applyProtection="0"/>
    <xf numFmtId="0" fontId="4" fillId="0" borderId="0"/>
    <xf numFmtId="0" fontId="12" fillId="0" borderId="0"/>
    <xf numFmtId="0" fontId="13" fillId="0" borderId="0"/>
    <xf numFmtId="0" fontId="1" fillId="0" borderId="0"/>
    <xf numFmtId="0" fontId="15" fillId="0" borderId="0" applyNumberFormat="0" applyFill="0" applyBorder="0" applyProtection="0">
      <alignment vertical="top" wrapText="1"/>
    </xf>
    <xf numFmtId="0" fontId="16" fillId="0" borderId="0"/>
    <xf numFmtId="0" fontId="20" fillId="8" borderId="39" applyNumberFormat="0" applyFont="0" applyAlignment="0" applyProtection="0"/>
    <xf numFmtId="0" fontId="47" fillId="0" borderId="0" applyNumberFormat="0" applyFill="0" applyBorder="0" applyAlignment="0" applyProtection="0"/>
  </cellStyleXfs>
  <cellXfs count="298">
    <xf numFmtId="0" fontId="0" fillId="0" borderId="0" xfId="0"/>
    <xf numFmtId="49" fontId="50" fillId="3" borderId="17" xfId="0" applyNumberFormat="1" applyFont="1" applyFill="1" applyBorder="1" applyAlignment="1">
      <alignment horizontal="center" vertical="center"/>
    </xf>
    <xf numFmtId="49" fontId="50" fillId="3" borderId="26" xfId="0" applyNumberFormat="1" applyFont="1" applyFill="1" applyBorder="1" applyAlignment="1">
      <alignment horizontal="center" vertical="center"/>
    </xf>
    <xf numFmtId="0" fontId="0" fillId="2" borderId="0" xfId="0" applyFill="1"/>
    <xf numFmtId="49" fontId="0" fillId="2" borderId="0" xfId="0" applyNumberFormat="1" applyFill="1"/>
    <xf numFmtId="0" fontId="0" fillId="2" borderId="0" xfId="0" applyFill="1" applyAlignment="1">
      <alignment wrapText="1"/>
    </xf>
    <xf numFmtId="0" fontId="8" fillId="4" borderId="1" xfId="0" applyFont="1" applyFill="1" applyBorder="1" applyAlignment="1">
      <alignment vertical="top" wrapText="1"/>
    </xf>
    <xf numFmtId="0" fontId="9" fillId="4" borderId="1" xfId="0" applyFont="1" applyFill="1" applyBorder="1" applyAlignment="1">
      <alignment vertical="top" wrapText="1"/>
    </xf>
    <xf numFmtId="0" fontId="9" fillId="4" borderId="1" xfId="0" applyFont="1" applyFill="1" applyBorder="1" applyAlignment="1">
      <alignment wrapText="1"/>
    </xf>
    <xf numFmtId="0" fontId="8" fillId="4" borderId="1" xfId="0" applyFont="1" applyFill="1" applyBorder="1" applyAlignment="1">
      <alignment wrapText="1"/>
    </xf>
    <xf numFmtId="0" fontId="8" fillId="4" borderId="1" xfId="0" applyFont="1" applyFill="1" applyBorder="1"/>
    <xf numFmtId="0" fontId="2" fillId="2" borderId="0" xfId="0" applyFont="1" applyFill="1" applyAlignment="1">
      <alignment horizontal="center" vertical="center" wrapText="1"/>
    </xf>
    <xf numFmtId="0" fontId="6" fillId="2" borderId="0" xfId="0" applyFont="1" applyFill="1" applyAlignment="1">
      <alignment wrapText="1"/>
    </xf>
    <xf numFmtId="0" fontId="4" fillId="2" borderId="0" xfId="0" applyFont="1" applyFill="1"/>
    <xf numFmtId="0" fontId="9" fillId="4" borderId="1" xfId="0" applyFont="1" applyFill="1" applyBorder="1" applyAlignment="1">
      <alignment vertical="center" wrapText="1"/>
    </xf>
    <xf numFmtId="0" fontId="9" fillId="7" borderId="1" xfId="0" applyFont="1" applyFill="1" applyBorder="1"/>
    <xf numFmtId="0" fontId="9" fillId="7" borderId="1" xfId="0" applyFont="1" applyFill="1" applyBorder="1" applyAlignment="1">
      <alignment wrapText="1"/>
    </xf>
    <xf numFmtId="0" fontId="11" fillId="4" borderId="1" xfId="0" applyFont="1" applyFill="1" applyBorder="1" applyAlignment="1">
      <alignment wrapText="1"/>
    </xf>
    <xf numFmtId="0" fontId="9" fillId="4" borderId="30" xfId="0" applyFont="1" applyFill="1" applyBorder="1" applyAlignment="1">
      <alignment wrapText="1"/>
    </xf>
    <xf numFmtId="0" fontId="7" fillId="4" borderId="27" xfId="0" applyFont="1" applyFill="1" applyBorder="1"/>
    <xf numFmtId="0" fontId="9" fillId="4" borderId="28" xfId="0" applyFont="1" applyFill="1" applyBorder="1" applyAlignment="1">
      <alignment wrapText="1"/>
    </xf>
    <xf numFmtId="0" fontId="9" fillId="4" borderId="38" xfId="0" applyFont="1" applyFill="1" applyBorder="1" applyAlignment="1">
      <alignment wrapText="1"/>
    </xf>
    <xf numFmtId="0" fontId="10" fillId="7" borderId="27" xfId="0" applyFont="1" applyFill="1" applyBorder="1"/>
    <xf numFmtId="0" fontId="9" fillId="7" borderId="27" xfId="0" applyFont="1" applyFill="1" applyBorder="1"/>
    <xf numFmtId="0" fontId="9" fillId="7" borderId="28" xfId="0" applyFont="1" applyFill="1" applyBorder="1" applyAlignment="1">
      <alignment wrapText="1"/>
    </xf>
    <xf numFmtId="0" fontId="2" fillId="4" borderId="27" xfId="0" applyFont="1" applyFill="1" applyBorder="1" applyAlignment="1">
      <alignment horizontal="center" vertical="center" wrapText="1"/>
    </xf>
    <xf numFmtId="0" fontId="2" fillId="4" borderId="29" xfId="0" applyFont="1" applyFill="1" applyBorder="1" applyAlignment="1">
      <alignment horizontal="center" vertical="center" wrapText="1"/>
    </xf>
    <xf numFmtId="0" fontId="11" fillId="4" borderId="38" xfId="0" applyFont="1" applyFill="1" applyBorder="1" applyAlignment="1">
      <alignment wrapText="1"/>
    </xf>
    <xf numFmtId="0" fontId="17" fillId="5" borderId="19" xfId="3" applyFont="1" applyFill="1" applyBorder="1" applyAlignment="1">
      <alignment vertical="top" wrapText="1"/>
    </xf>
    <xf numFmtId="0" fontId="17" fillId="5" borderId="20" xfId="3" applyFont="1" applyFill="1" applyBorder="1" applyAlignment="1">
      <alignment vertical="top" wrapText="1"/>
    </xf>
    <xf numFmtId="0" fontId="17" fillId="5" borderId="18" xfId="3" applyFont="1" applyFill="1" applyBorder="1" applyAlignment="1">
      <alignment vertical="top" wrapText="1"/>
    </xf>
    <xf numFmtId="0" fontId="17" fillId="6" borderId="18" xfId="0" applyFont="1" applyFill="1" applyBorder="1" applyAlignment="1">
      <alignment vertical="center"/>
    </xf>
    <xf numFmtId="0" fontId="17" fillId="6" borderId="19" xfId="0" applyFont="1" applyFill="1" applyBorder="1" applyAlignment="1">
      <alignment vertical="center"/>
    </xf>
    <xf numFmtId="0" fontId="17" fillId="6" borderId="19" xfId="0" applyFont="1" applyFill="1" applyBorder="1" applyAlignment="1">
      <alignment vertical="center" wrapText="1"/>
    </xf>
    <xf numFmtId="0" fontId="17" fillId="6" borderId="20" xfId="0" applyFont="1" applyFill="1" applyBorder="1" applyAlignment="1">
      <alignment wrapText="1"/>
    </xf>
    <xf numFmtId="0" fontId="17" fillId="5" borderId="1" xfId="0" applyFont="1" applyFill="1" applyBorder="1" applyAlignment="1">
      <alignment vertical="top" wrapText="1"/>
    </xf>
    <xf numFmtId="0" fontId="17" fillId="6" borderId="1" xfId="0" applyFont="1" applyFill="1" applyBorder="1" applyAlignment="1">
      <alignment vertical="top" wrapText="1"/>
    </xf>
    <xf numFmtId="0" fontId="19" fillId="6" borderId="1" xfId="0" applyFont="1" applyFill="1" applyBorder="1" applyAlignment="1">
      <alignment vertical="top" wrapText="1"/>
    </xf>
    <xf numFmtId="0" fontId="19" fillId="5" borderId="1" xfId="0" applyFont="1" applyFill="1" applyBorder="1" applyAlignment="1">
      <alignment vertical="top" wrapText="1"/>
    </xf>
    <xf numFmtId="0" fontId="17" fillId="5" borderId="27" xfId="0" applyFont="1" applyFill="1" applyBorder="1" applyAlignment="1">
      <alignment vertical="top" wrapText="1"/>
    </xf>
    <xf numFmtId="0" fontId="17" fillId="5" borderId="28" xfId="0" applyFont="1" applyFill="1" applyBorder="1" applyAlignment="1">
      <alignment vertical="top" wrapText="1"/>
    </xf>
    <xf numFmtId="0" fontId="7" fillId="4" borderId="27" xfId="0" applyFont="1" applyFill="1" applyBorder="1" applyAlignment="1">
      <alignment vertical="top" wrapText="1"/>
    </xf>
    <xf numFmtId="0" fontId="8" fillId="4" borderId="28" xfId="0" applyFont="1" applyFill="1" applyBorder="1" applyAlignment="1">
      <alignment vertical="top" wrapText="1"/>
    </xf>
    <xf numFmtId="0" fontId="9" fillId="4" borderId="28" xfId="0" applyFont="1" applyFill="1" applyBorder="1" applyAlignment="1">
      <alignment vertical="top" wrapText="1"/>
    </xf>
    <xf numFmtId="0" fontId="17" fillId="6" borderId="27" xfId="0" applyFont="1" applyFill="1" applyBorder="1" applyAlignment="1">
      <alignment vertical="top" wrapText="1"/>
    </xf>
    <xf numFmtId="0" fontId="17" fillId="6" borderId="28" xfId="0" applyFont="1" applyFill="1" applyBorder="1" applyAlignment="1">
      <alignment vertical="top" wrapText="1"/>
    </xf>
    <xf numFmtId="0" fontId="9" fillId="4" borderId="27" xfId="0" applyFont="1" applyFill="1" applyBorder="1" applyAlignment="1">
      <alignment wrapText="1"/>
    </xf>
    <xf numFmtId="0" fontId="6" fillId="4" borderId="28" xfId="0" applyFont="1" applyFill="1" applyBorder="1" applyAlignment="1">
      <alignment wrapText="1"/>
    </xf>
    <xf numFmtId="0" fontId="0" fillId="4" borderId="27" xfId="0" applyFill="1" applyBorder="1" applyAlignment="1">
      <alignment wrapText="1"/>
    </xf>
    <xf numFmtId="0" fontId="0" fillId="4" borderId="28" xfId="0" applyFill="1" applyBorder="1" applyAlignment="1">
      <alignment wrapText="1"/>
    </xf>
    <xf numFmtId="0" fontId="0" fillId="4" borderId="29" xfId="0" applyFill="1" applyBorder="1" applyAlignment="1">
      <alignment wrapText="1"/>
    </xf>
    <xf numFmtId="0" fontId="8" fillId="4" borderId="38" xfId="0" applyFont="1" applyFill="1" applyBorder="1" applyAlignment="1">
      <alignment wrapText="1"/>
    </xf>
    <xf numFmtId="0" fontId="0" fillId="4" borderId="30" xfId="0" applyFill="1" applyBorder="1" applyAlignment="1">
      <alignment wrapText="1"/>
    </xf>
    <xf numFmtId="0" fontId="17" fillId="5" borderId="34" xfId="0" applyFont="1" applyFill="1" applyBorder="1" applyAlignment="1">
      <alignment vertical="top" wrapText="1"/>
    </xf>
    <xf numFmtId="0" fontId="17" fillId="5" borderId="36" xfId="0" applyFont="1" applyFill="1" applyBorder="1" applyAlignment="1">
      <alignment vertical="top" wrapText="1"/>
    </xf>
    <xf numFmtId="0" fontId="17" fillId="5" borderId="35" xfId="0" applyFont="1" applyFill="1" applyBorder="1" applyAlignment="1">
      <alignment vertical="top" wrapText="1"/>
    </xf>
    <xf numFmtId="0" fontId="5" fillId="4" borderId="28" xfId="0" applyFont="1" applyFill="1" applyBorder="1" applyAlignment="1">
      <alignment vertical="top" wrapText="1"/>
    </xf>
    <xf numFmtId="0" fontId="22" fillId="2" borderId="0" xfId="0" applyFont="1" applyFill="1"/>
    <xf numFmtId="0" fontId="25" fillId="2" borderId="0" xfId="0" applyFont="1" applyFill="1"/>
    <xf numFmtId="0" fontId="39" fillId="2" borderId="0" xfId="0" applyFont="1" applyFill="1"/>
    <xf numFmtId="0" fontId="26" fillId="2" borderId="0" xfId="0" applyFont="1" applyFill="1" applyAlignment="1">
      <alignment wrapText="1"/>
    </xf>
    <xf numFmtId="0" fontId="26" fillId="2" borderId="0" xfId="0" applyFont="1" applyFill="1"/>
    <xf numFmtId="0" fontId="28" fillId="2" borderId="0" xfId="0" applyFont="1" applyFill="1"/>
    <xf numFmtId="0" fontId="26" fillId="2" borderId="0" xfId="0" applyFont="1" applyFill="1" applyAlignment="1">
      <alignment vertical="center"/>
    </xf>
    <xf numFmtId="0" fontId="27" fillId="2" borderId="0" xfId="0" applyFont="1" applyFill="1"/>
    <xf numFmtId="0" fontId="21" fillId="2" borderId="0" xfId="1" applyFill="1"/>
    <xf numFmtId="0" fontId="32" fillId="2" borderId="0" xfId="2" applyFill="1"/>
    <xf numFmtId="0" fontId="38" fillId="2" borderId="0" xfId="0" applyFont="1" applyFill="1" applyAlignment="1">
      <alignment horizontal="left"/>
    </xf>
    <xf numFmtId="0" fontId="38" fillId="2" borderId="0" xfId="0" applyFont="1" applyFill="1"/>
    <xf numFmtId="0" fontId="26" fillId="4" borderId="25" xfId="0" applyFont="1" applyFill="1" applyBorder="1" applyAlignment="1">
      <alignment wrapText="1"/>
    </xf>
    <xf numFmtId="0" fontId="26" fillId="4" borderId="0" xfId="0" applyFont="1" applyFill="1"/>
    <xf numFmtId="0" fontId="27" fillId="4" borderId="0" xfId="0" applyFont="1" applyFill="1" applyAlignment="1">
      <alignment horizontal="left" vertical="center"/>
    </xf>
    <xf numFmtId="0" fontId="26" fillId="4" borderId="24" xfId="0" applyFont="1" applyFill="1" applyBorder="1"/>
    <xf numFmtId="0" fontId="28" fillId="4" borderId="0" xfId="0" applyFont="1" applyFill="1"/>
    <xf numFmtId="0" fontId="29" fillId="4" borderId="0" xfId="0" applyFont="1" applyFill="1" applyAlignment="1">
      <alignment horizontal="left"/>
    </xf>
    <xf numFmtId="0" fontId="30" fillId="4" borderId="25" xfId="0" applyFont="1" applyFill="1" applyBorder="1" applyAlignment="1">
      <alignment wrapText="1"/>
    </xf>
    <xf numFmtId="0" fontId="30" fillId="4" borderId="25" xfId="0" applyFont="1" applyFill="1" applyBorder="1" applyAlignment="1">
      <alignment vertical="center" wrapText="1"/>
    </xf>
    <xf numFmtId="0" fontId="26" fillId="4" borderId="0" xfId="0" applyFont="1" applyFill="1" applyAlignment="1">
      <alignment vertical="center"/>
    </xf>
    <xf numFmtId="0" fontId="29" fillId="4" borderId="0" xfId="0" applyFont="1" applyFill="1" applyAlignment="1">
      <alignment horizontal="left" vertical="center"/>
    </xf>
    <xf numFmtId="0" fontId="26" fillId="4" borderId="24" xfId="0" applyFont="1" applyFill="1" applyBorder="1" applyAlignment="1">
      <alignment vertical="center"/>
    </xf>
    <xf numFmtId="0" fontId="26" fillId="5" borderId="25" xfId="0" applyFont="1" applyFill="1" applyBorder="1" applyAlignment="1">
      <alignment wrapText="1"/>
    </xf>
    <xf numFmtId="0" fontId="26" fillId="5" borderId="0" xfId="0" applyFont="1" applyFill="1"/>
    <xf numFmtId="0" fontId="27" fillId="5" borderId="0" xfId="0" applyFont="1" applyFill="1" applyAlignment="1">
      <alignment horizontal="left" vertical="center"/>
    </xf>
    <xf numFmtId="0" fontId="29" fillId="5" borderId="24" xfId="0" applyFont="1" applyFill="1" applyBorder="1" applyAlignment="1">
      <alignment horizontal="left" vertical="center"/>
    </xf>
    <xf numFmtId="0" fontId="31" fillId="5" borderId="25" xfId="0" applyFont="1" applyFill="1" applyBorder="1" applyAlignment="1">
      <alignment wrapText="1"/>
    </xf>
    <xf numFmtId="0" fontId="31" fillId="5" borderId="24" xfId="0" applyFont="1" applyFill="1" applyBorder="1"/>
    <xf numFmtId="0" fontId="31" fillId="5" borderId="22" xfId="0" applyFont="1" applyFill="1" applyBorder="1" applyAlignment="1">
      <alignment wrapText="1"/>
    </xf>
    <xf numFmtId="0" fontId="31" fillId="5" borderId="12" xfId="0" applyFont="1" applyFill="1" applyBorder="1" applyAlignment="1">
      <alignment horizontal="left" vertical="center"/>
    </xf>
    <xf numFmtId="0" fontId="31" fillId="5" borderId="12" xfId="0" applyFont="1" applyFill="1" applyBorder="1"/>
    <xf numFmtId="0" fontId="29" fillId="5" borderId="12" xfId="0" applyFont="1" applyFill="1" applyBorder="1" applyAlignment="1">
      <alignment horizontal="left" vertical="center"/>
    </xf>
    <xf numFmtId="0" fontId="31" fillId="5" borderId="23" xfId="0" applyFont="1" applyFill="1" applyBorder="1"/>
    <xf numFmtId="0" fontId="31" fillId="4" borderId="24" xfId="0" applyFont="1" applyFill="1" applyBorder="1"/>
    <xf numFmtId="0" fontId="24" fillId="4" borderId="24" xfId="9" applyFont="1" applyFill="1" applyBorder="1" applyAlignment="1">
      <alignment horizontal="center" vertical="center"/>
    </xf>
    <xf numFmtId="0" fontId="21" fillId="5" borderId="0" xfId="1" applyFill="1" applyBorder="1"/>
    <xf numFmtId="0" fontId="26" fillId="5" borderId="0" xfId="1" applyFont="1" applyFill="1" applyBorder="1"/>
    <xf numFmtId="0" fontId="21" fillId="5" borderId="0" xfId="1" applyFill="1" applyBorder="1" applyAlignment="1">
      <alignment horizontal="left" vertical="center"/>
    </xf>
    <xf numFmtId="0" fontId="21" fillId="5" borderId="24" xfId="1" applyFill="1" applyBorder="1"/>
    <xf numFmtId="0" fontId="0" fillId="4" borderId="25" xfId="0" applyFill="1" applyBorder="1" applyAlignment="1">
      <alignment wrapText="1"/>
    </xf>
    <xf numFmtId="0" fontId="0" fillId="4" borderId="24" xfId="0" applyFill="1" applyBorder="1"/>
    <xf numFmtId="0" fontId="32" fillId="5" borderId="0" xfId="2" applyFill="1" applyBorder="1"/>
    <xf numFmtId="0" fontId="33" fillId="5" borderId="0" xfId="2" applyFont="1" applyFill="1" applyBorder="1"/>
    <xf numFmtId="0" fontId="32" fillId="5" borderId="0" xfId="2" applyFill="1" applyBorder="1" applyAlignment="1">
      <alignment horizontal="left" vertical="center"/>
    </xf>
    <xf numFmtId="0" fontId="32" fillId="5" borderId="24" xfId="2" applyFill="1" applyBorder="1"/>
    <xf numFmtId="0" fontId="26" fillId="4" borderId="8" xfId="0" applyFont="1" applyFill="1" applyBorder="1" applyAlignment="1">
      <alignment wrapText="1"/>
    </xf>
    <xf numFmtId="0" fontId="26" fillId="4" borderId="9" xfId="0" applyFont="1" applyFill="1" applyBorder="1"/>
    <xf numFmtId="0" fontId="37" fillId="4" borderId="9" xfId="0" applyFont="1" applyFill="1" applyBorder="1"/>
    <xf numFmtId="0" fontId="27" fillId="4" borderId="9" xfId="0" applyFont="1" applyFill="1" applyBorder="1" applyAlignment="1">
      <alignment horizontal="left" vertical="center"/>
    </xf>
    <xf numFmtId="0" fontId="26" fillId="4" borderId="10" xfId="0" applyFont="1" applyFill="1" applyBorder="1"/>
    <xf numFmtId="0" fontId="26" fillId="4" borderId="22" xfId="0" applyFont="1" applyFill="1" applyBorder="1" applyAlignment="1">
      <alignment wrapText="1"/>
    </xf>
    <xf numFmtId="0" fontId="26" fillId="4" borderId="12" xfId="0" applyFont="1" applyFill="1" applyBorder="1"/>
    <xf numFmtId="0" fontId="27" fillId="4" borderId="12" xfId="0" applyFont="1" applyFill="1" applyBorder="1" applyAlignment="1">
      <alignment horizontal="left" vertical="center"/>
    </xf>
    <xf numFmtId="0" fontId="31" fillId="4" borderId="23" xfId="0" applyFont="1" applyFill="1" applyBorder="1"/>
    <xf numFmtId="0" fontId="30" fillId="4" borderId="8" xfId="0" applyFont="1" applyFill="1" applyBorder="1" applyAlignment="1">
      <alignment wrapText="1"/>
    </xf>
    <xf numFmtId="0" fontId="31" fillId="4" borderId="10" xfId="0" applyFont="1" applyFill="1" applyBorder="1"/>
    <xf numFmtId="0" fontId="26" fillId="4" borderId="23" xfId="0" applyFont="1" applyFill="1" applyBorder="1"/>
    <xf numFmtId="0" fontId="27" fillId="4" borderId="0" xfId="0" applyFont="1" applyFill="1"/>
    <xf numFmtId="0" fontId="31" fillId="4" borderId="0" xfId="0" applyFont="1" applyFill="1"/>
    <xf numFmtId="0" fontId="31" fillId="4" borderId="9" xfId="0" applyFont="1" applyFill="1" applyBorder="1"/>
    <xf numFmtId="0" fontId="24" fillId="4" borderId="10" xfId="9" applyFont="1" applyFill="1" applyBorder="1" applyAlignment="1">
      <alignment horizontal="center" vertical="center"/>
    </xf>
    <xf numFmtId="0" fontId="31" fillId="4" borderId="12" xfId="0" applyFont="1" applyFill="1" applyBorder="1"/>
    <xf numFmtId="0" fontId="26" fillId="4" borderId="0" xfId="0" applyFont="1" applyFill="1" applyAlignment="1">
      <alignment horizontal="left" vertical="center"/>
    </xf>
    <xf numFmtId="0" fontId="28" fillId="4" borderId="0" xfId="0" applyFont="1" applyFill="1" applyAlignment="1">
      <alignment horizontal="left" vertical="center"/>
    </xf>
    <xf numFmtId="0" fontId="28" fillId="4" borderId="9" xfId="0" applyFont="1" applyFill="1" applyBorder="1" applyAlignment="1">
      <alignment horizontal="left" vertical="center"/>
    </xf>
    <xf numFmtId="0" fontId="30" fillId="4" borderId="22" xfId="0" applyFont="1" applyFill="1" applyBorder="1" applyAlignment="1">
      <alignment wrapText="1"/>
    </xf>
    <xf numFmtId="0" fontId="32" fillId="4" borderId="12" xfId="2" applyFill="1" applyBorder="1" applyAlignment="1">
      <alignment horizontal="left" vertical="center"/>
    </xf>
    <xf numFmtId="0" fontId="32" fillId="4" borderId="23" xfId="2" applyFill="1" applyBorder="1"/>
    <xf numFmtId="0" fontId="36" fillId="4" borderId="0" xfId="0" applyFont="1" applyFill="1"/>
    <xf numFmtId="0" fontId="35" fillId="4" borderId="12" xfId="0" applyFont="1" applyFill="1" applyBorder="1"/>
    <xf numFmtId="0" fontId="0" fillId="4" borderId="23" xfId="0" applyFill="1" applyBorder="1"/>
    <xf numFmtId="0" fontId="29" fillId="4" borderId="0" xfId="0" applyFont="1" applyFill="1"/>
    <xf numFmtId="0" fontId="0" fillId="4" borderId="0" xfId="0" applyFill="1"/>
    <xf numFmtId="0" fontId="0" fillId="4" borderId="8" xfId="0" applyFill="1" applyBorder="1" applyAlignment="1">
      <alignment wrapText="1"/>
    </xf>
    <xf numFmtId="0" fontId="0" fillId="4" borderId="9" xfId="0" applyFill="1" applyBorder="1"/>
    <xf numFmtId="0" fontId="35" fillId="4" borderId="9" xfId="0" applyFont="1" applyFill="1" applyBorder="1"/>
    <xf numFmtId="0" fontId="0" fillId="4" borderId="10" xfId="0" applyFill="1" applyBorder="1"/>
    <xf numFmtId="0" fontId="34" fillId="4" borderId="12" xfId="2" applyFont="1" applyFill="1" applyBorder="1" applyAlignment="1">
      <alignment horizontal="left" vertical="center"/>
    </xf>
    <xf numFmtId="0" fontId="31" fillId="5" borderId="0" xfId="0" applyFont="1" applyFill="1"/>
    <xf numFmtId="0" fontId="29" fillId="5" borderId="0" xfId="0" applyFont="1" applyFill="1" applyAlignment="1">
      <alignment horizontal="left" vertical="center"/>
    </xf>
    <xf numFmtId="0" fontId="31" fillId="5" borderId="8" xfId="0" applyFont="1" applyFill="1" applyBorder="1" applyAlignment="1">
      <alignment wrapText="1"/>
    </xf>
    <xf numFmtId="0" fontId="31" fillId="5" borderId="9" xfId="0" applyFont="1" applyFill="1" applyBorder="1"/>
    <xf numFmtId="0" fontId="29" fillId="5" borderId="9" xfId="0" applyFont="1" applyFill="1" applyBorder="1" applyAlignment="1">
      <alignment horizontal="left" vertical="center"/>
    </xf>
    <xf numFmtId="0" fontId="31" fillId="5" borderId="10" xfId="0" applyFont="1" applyFill="1" applyBorder="1"/>
    <xf numFmtId="0" fontId="31" fillId="5" borderId="2" xfId="0" applyFont="1" applyFill="1" applyBorder="1" applyAlignment="1">
      <alignment wrapText="1"/>
    </xf>
    <xf numFmtId="0" fontId="31" fillId="5" borderId="3" xfId="0" applyFont="1" applyFill="1" applyBorder="1"/>
    <xf numFmtId="0" fontId="29" fillId="5" borderId="3" xfId="0" applyFont="1" applyFill="1" applyBorder="1" applyAlignment="1">
      <alignment horizontal="left" vertical="center"/>
    </xf>
    <xf numFmtId="0" fontId="31" fillId="5" borderId="4" xfId="0" applyFont="1" applyFill="1" applyBorder="1"/>
    <xf numFmtId="0" fontId="45" fillId="9" borderId="25" xfId="0" applyFont="1" applyFill="1" applyBorder="1" applyAlignment="1">
      <alignment wrapText="1"/>
    </xf>
    <xf numFmtId="0" fontId="45" fillId="9" borderId="25" xfId="0" applyFont="1" applyFill="1" applyBorder="1" applyAlignment="1">
      <alignment horizontal="left" wrapText="1"/>
    </xf>
    <xf numFmtId="0" fontId="49" fillId="4" borderId="27" xfId="6" applyFont="1" applyFill="1" applyBorder="1" applyAlignment="1">
      <alignment horizontal="left" vertical="top"/>
    </xf>
    <xf numFmtId="0" fontId="49" fillId="4" borderId="1" xfId="6" applyFont="1" applyFill="1" applyBorder="1" applyAlignment="1">
      <alignment horizontal="left" vertical="top"/>
    </xf>
    <xf numFmtId="0" fontId="49" fillId="4" borderId="1" xfId="6" applyFont="1" applyFill="1" applyBorder="1" applyAlignment="1">
      <alignment horizontal="left" vertical="top" wrapText="1"/>
    </xf>
    <xf numFmtId="0" fontId="49" fillId="4" borderId="28" xfId="6" applyFont="1" applyFill="1" applyBorder="1" applyAlignment="1">
      <alignment horizontal="left" vertical="top"/>
    </xf>
    <xf numFmtId="0" fontId="49" fillId="4" borderId="29" xfId="6" applyFont="1" applyFill="1" applyBorder="1" applyAlignment="1">
      <alignment horizontal="left" vertical="top"/>
    </xf>
    <xf numFmtId="0" fontId="49" fillId="4" borderId="38" xfId="6" applyFont="1" applyFill="1" applyBorder="1" applyAlignment="1">
      <alignment horizontal="left" vertical="top"/>
    </xf>
    <xf numFmtId="0" fontId="49" fillId="4" borderId="38" xfId="6" applyFont="1" applyFill="1" applyBorder="1" applyAlignment="1">
      <alignment horizontal="left" vertical="top" wrapText="1"/>
    </xf>
    <xf numFmtId="0" fontId="49" fillId="4" borderId="30" xfId="6" applyFont="1" applyFill="1" applyBorder="1" applyAlignment="1">
      <alignment horizontal="left" vertical="top"/>
    </xf>
    <xf numFmtId="0" fontId="17" fillId="5" borderId="1" xfId="6" applyFont="1" applyFill="1" applyBorder="1" applyAlignment="1">
      <alignment horizontal="left" vertical="top"/>
    </xf>
    <xf numFmtId="0" fontId="17" fillId="5" borderId="1" xfId="6" applyFont="1" applyFill="1" applyBorder="1" applyAlignment="1">
      <alignment horizontal="left" vertical="top" wrapText="1"/>
    </xf>
    <xf numFmtId="0" fontId="17" fillId="5" borderId="18" xfId="6" applyFont="1" applyFill="1" applyBorder="1" applyAlignment="1">
      <alignment horizontal="left" vertical="top" wrapText="1"/>
    </xf>
    <xf numFmtId="0" fontId="17" fillId="5" borderId="19" xfId="6" applyFont="1" applyFill="1" applyBorder="1" applyAlignment="1">
      <alignment horizontal="left" vertical="top" wrapText="1"/>
    </xf>
    <xf numFmtId="0" fontId="17" fillId="5" borderId="20" xfId="6" applyFont="1" applyFill="1" applyBorder="1" applyAlignment="1">
      <alignment horizontal="left" vertical="top" wrapText="1"/>
    </xf>
    <xf numFmtId="0" fontId="17" fillId="5" borderId="27" xfId="6" applyFont="1" applyFill="1" applyBorder="1" applyAlignment="1">
      <alignment horizontal="left" vertical="top"/>
    </xf>
    <xf numFmtId="0" fontId="19" fillId="5" borderId="1" xfId="6" applyFont="1" applyFill="1" applyBorder="1" applyAlignment="1">
      <alignment horizontal="left" vertical="top"/>
    </xf>
    <xf numFmtId="0" fontId="17" fillId="5" borderId="28" xfId="6" applyFont="1" applyFill="1" applyBorder="1" applyAlignment="1">
      <alignment horizontal="left" vertical="top" wrapText="1"/>
    </xf>
    <xf numFmtId="0" fontId="51" fillId="3" borderId="42" xfId="0" applyFont="1" applyFill="1" applyBorder="1" applyAlignment="1">
      <alignment horizontal="center" vertical="center"/>
    </xf>
    <xf numFmtId="0" fontId="51" fillId="3" borderId="43" xfId="0" applyFont="1" applyFill="1" applyBorder="1" applyAlignment="1">
      <alignment horizontal="center" vertical="center"/>
    </xf>
    <xf numFmtId="0" fontId="51" fillId="3" borderId="29" xfId="0" applyFont="1" applyFill="1" applyBorder="1"/>
    <xf numFmtId="0" fontId="51" fillId="3" borderId="38" xfId="0" applyFont="1" applyFill="1" applyBorder="1"/>
    <xf numFmtId="0" fontId="50" fillId="3" borderId="11" xfId="0" applyFont="1" applyFill="1" applyBorder="1" applyAlignment="1">
      <alignment horizontal="center" vertical="center"/>
    </xf>
    <xf numFmtId="0" fontId="50" fillId="3" borderId="29" xfId="0" applyFont="1" applyFill="1" applyBorder="1" applyAlignment="1">
      <alignment horizontal="center" vertical="center"/>
    </xf>
    <xf numFmtId="0" fontId="50" fillId="3" borderId="30" xfId="0" applyFont="1" applyFill="1" applyBorder="1" applyAlignment="1">
      <alignment horizontal="center" vertical="center"/>
    </xf>
    <xf numFmtId="0" fontId="3" fillId="4" borderId="14" xfId="0" applyFont="1" applyFill="1" applyBorder="1"/>
    <xf numFmtId="0" fontId="52" fillId="5" borderId="11" xfId="0" applyFont="1" applyFill="1" applyBorder="1" applyAlignment="1">
      <alignment horizontal="center" vertical="center"/>
    </xf>
    <xf numFmtId="0" fontId="52" fillId="5" borderId="6" xfId="0" applyFont="1" applyFill="1" applyBorder="1" applyAlignment="1">
      <alignment horizontal="center" vertical="center"/>
    </xf>
    <xf numFmtId="0" fontId="50" fillId="3" borderId="22" xfId="0" applyFont="1" applyFill="1" applyBorder="1" applyAlignment="1">
      <alignment horizontal="center" vertical="center"/>
    </xf>
    <xf numFmtId="0" fontId="52" fillId="5" borderId="31" xfId="0" applyFont="1" applyFill="1" applyBorder="1" applyAlignment="1">
      <alignment horizontal="center" vertical="center"/>
    </xf>
    <xf numFmtId="0" fontId="52" fillId="5" borderId="15" xfId="0" applyFont="1" applyFill="1" applyBorder="1" applyAlignment="1">
      <alignment horizontal="center" vertical="center"/>
    </xf>
    <xf numFmtId="0" fontId="50" fillId="3" borderId="31" xfId="0" applyFont="1" applyFill="1" applyBorder="1" applyAlignment="1">
      <alignment horizontal="center" vertical="center"/>
    </xf>
    <xf numFmtId="0" fontId="3" fillId="4" borderId="47" xfId="0" applyFont="1" applyFill="1" applyBorder="1"/>
    <xf numFmtId="0" fontId="52" fillId="5" borderId="21" xfId="0" applyFont="1" applyFill="1" applyBorder="1" applyAlignment="1">
      <alignment horizontal="center" vertical="center"/>
    </xf>
    <xf numFmtId="0" fontId="3" fillId="4" borderId="25" xfId="0" applyFont="1" applyFill="1" applyBorder="1"/>
    <xf numFmtId="0" fontId="52" fillId="5" borderId="7" xfId="0" applyFont="1" applyFill="1" applyBorder="1" applyAlignment="1">
      <alignment horizontal="center" vertical="center"/>
    </xf>
    <xf numFmtId="0" fontId="2" fillId="4" borderId="11" xfId="0" applyFont="1" applyFill="1" applyBorder="1" applyAlignment="1">
      <alignment vertical="center" wrapText="1"/>
    </xf>
    <xf numFmtId="0" fontId="2" fillId="4" borderId="6" xfId="0" applyFont="1" applyFill="1" applyBorder="1" applyAlignment="1">
      <alignment vertical="center"/>
    </xf>
    <xf numFmtId="0" fontId="2" fillId="4" borderId="6" xfId="0" applyFont="1" applyFill="1" applyBorder="1" applyAlignment="1">
      <alignment vertical="center" wrapText="1"/>
    </xf>
    <xf numFmtId="0" fontId="2" fillId="4" borderId="7" xfId="0" applyFont="1" applyFill="1" applyBorder="1" applyAlignment="1">
      <alignment vertical="center" wrapText="1"/>
    </xf>
    <xf numFmtId="0" fontId="2" fillId="4" borderId="18" xfId="0" applyFont="1" applyFill="1" applyBorder="1" applyAlignment="1">
      <alignment horizontal="center" vertical="center"/>
    </xf>
    <xf numFmtId="0" fontId="2" fillId="4" borderId="20" xfId="0" applyFont="1" applyFill="1" applyBorder="1" applyAlignment="1">
      <alignment horizontal="center" vertical="center"/>
    </xf>
    <xf numFmtId="0" fontId="2" fillId="4" borderId="27" xfId="0" applyFont="1" applyFill="1" applyBorder="1" applyAlignment="1">
      <alignment horizontal="center" vertical="center"/>
    </xf>
    <xf numFmtId="0" fontId="2" fillId="4" borderId="28" xfId="0" applyFont="1" applyFill="1" applyBorder="1" applyAlignment="1">
      <alignment horizontal="center" vertical="center"/>
    </xf>
    <xf numFmtId="0" fontId="2" fillId="4" borderId="28" xfId="0" applyFont="1" applyFill="1" applyBorder="1" applyAlignment="1">
      <alignment horizontal="center" vertical="center" wrapText="1"/>
    </xf>
    <xf numFmtId="164" fontId="2" fillId="4" borderId="27" xfId="0" applyNumberFormat="1" applyFont="1" applyFill="1" applyBorder="1" applyAlignment="1">
      <alignment horizontal="center" vertical="center"/>
    </xf>
    <xf numFmtId="0" fontId="2" fillId="4" borderId="30" xfId="0" applyFont="1" applyFill="1" applyBorder="1" applyAlignment="1">
      <alignment horizontal="center" vertical="center" wrapText="1"/>
    </xf>
    <xf numFmtId="49" fontId="2" fillId="4" borderId="26" xfId="0" applyNumberFormat="1" applyFont="1" applyFill="1" applyBorder="1" applyAlignment="1">
      <alignment horizontal="center" vertical="center"/>
    </xf>
    <xf numFmtId="49" fontId="2" fillId="4" borderId="16" xfId="0" applyNumberFormat="1" applyFont="1" applyFill="1" applyBorder="1" applyAlignment="1">
      <alignment horizontal="center" vertical="center"/>
    </xf>
    <xf numFmtId="49" fontId="2" fillId="4" borderId="17" xfId="0" applyNumberFormat="1" applyFont="1" applyFill="1" applyBorder="1" applyAlignment="1">
      <alignment horizontal="center" vertical="center"/>
    </xf>
    <xf numFmtId="0" fontId="48" fillId="4" borderId="6" xfId="10" applyFont="1" applyFill="1" applyBorder="1" applyAlignment="1">
      <alignment horizontal="center" vertical="center" wrapText="1"/>
    </xf>
    <xf numFmtId="0" fontId="2" fillId="4" borderId="6" xfId="0" applyFont="1" applyFill="1" applyBorder="1" applyAlignment="1">
      <alignment horizontal="center" vertical="center"/>
    </xf>
    <xf numFmtId="0" fontId="47" fillId="4" borderId="6" xfId="10" quotePrefix="1" applyFill="1" applyBorder="1" applyAlignment="1">
      <alignment horizontal="center" vertical="center"/>
    </xf>
    <xf numFmtId="0" fontId="2" fillId="4" borderId="7" xfId="0" applyFont="1" applyFill="1" applyBorder="1" applyAlignment="1">
      <alignment horizontal="center" vertical="center"/>
    </xf>
    <xf numFmtId="0" fontId="42" fillId="3" borderId="8" xfId="0" applyFont="1" applyFill="1" applyBorder="1" applyAlignment="1">
      <alignment wrapText="1"/>
    </xf>
    <xf numFmtId="0" fontId="43" fillId="3" borderId="9" xfId="0" applyFont="1" applyFill="1" applyBorder="1" applyAlignment="1">
      <alignment horizontal="left" vertical="center"/>
    </xf>
    <xf numFmtId="0" fontId="44" fillId="3" borderId="9" xfId="0" applyFont="1" applyFill="1" applyBorder="1" applyAlignment="1">
      <alignment horizontal="center" vertical="center" wrapText="1"/>
    </xf>
    <xf numFmtId="0" fontId="44" fillId="3" borderId="10" xfId="0" applyFont="1" applyFill="1" applyBorder="1" applyAlignment="1">
      <alignment horizontal="center" vertical="center" wrapText="1"/>
    </xf>
    <xf numFmtId="0" fontId="23" fillId="2" borderId="0" xfId="9" applyFont="1" applyFill="1" applyBorder="1"/>
    <xf numFmtId="0" fontId="41" fillId="3" borderId="2" xfId="9" applyFont="1" applyFill="1" applyBorder="1" applyAlignment="1">
      <alignment wrapText="1"/>
    </xf>
    <xf numFmtId="0" fontId="41" fillId="3" borderId="3" xfId="9" applyFont="1" applyFill="1" applyBorder="1" applyAlignment="1">
      <alignment horizontal="left" vertical="center"/>
    </xf>
    <xf numFmtId="0" fontId="41" fillId="3" borderId="3" xfId="9" applyFont="1" applyFill="1" applyBorder="1" applyAlignment="1">
      <alignment horizontal="center" vertical="center"/>
    </xf>
    <xf numFmtId="0" fontId="41" fillId="3" borderId="3" xfId="9" applyFont="1" applyFill="1" applyBorder="1" applyAlignment="1">
      <alignment horizontal="center" vertical="center" wrapText="1"/>
    </xf>
    <xf numFmtId="0" fontId="41" fillId="3" borderId="4" xfId="9" applyFont="1" applyFill="1" applyBorder="1" applyAlignment="1">
      <alignment horizontal="center" vertical="center"/>
    </xf>
    <xf numFmtId="0" fontId="2" fillId="2" borderId="0" xfId="0" applyFont="1" applyFill="1"/>
    <xf numFmtId="0" fontId="2" fillId="4" borderId="11" xfId="0" applyFont="1" applyFill="1" applyBorder="1" applyAlignment="1">
      <alignment horizontal="center" vertical="center" wrapText="1"/>
    </xf>
    <xf numFmtId="0" fontId="9" fillId="4" borderId="27" xfId="3" applyFont="1" applyFill="1" applyBorder="1" applyAlignment="1">
      <alignment vertical="top"/>
    </xf>
    <xf numFmtId="0" fontId="9" fillId="4" borderId="1" xfId="3" applyFont="1" applyFill="1" applyBorder="1" applyAlignment="1">
      <alignment vertical="top"/>
    </xf>
    <xf numFmtId="0" fontId="9" fillId="4" borderId="1" xfId="3" applyFont="1" applyFill="1" applyBorder="1" applyAlignment="1">
      <alignment vertical="top" wrapText="1"/>
    </xf>
    <xf numFmtId="0" fontId="9" fillId="4" borderId="28" xfId="3" applyFont="1" applyFill="1" applyBorder="1" applyAlignment="1">
      <alignment vertical="top" wrapText="1"/>
    </xf>
    <xf numFmtId="0" fontId="14" fillId="4" borderId="27" xfId="3" applyFont="1" applyFill="1" applyBorder="1" applyAlignment="1">
      <alignment vertical="top"/>
    </xf>
    <xf numFmtId="0" fontId="14" fillId="4" borderId="1" xfId="3" applyFont="1" applyFill="1" applyBorder="1" applyAlignment="1">
      <alignment vertical="top"/>
    </xf>
    <xf numFmtId="0" fontId="8" fillId="4" borderId="1" xfId="3" applyFont="1" applyFill="1" applyBorder="1" applyAlignment="1">
      <alignment vertical="top"/>
    </xf>
    <xf numFmtId="0" fontId="8" fillId="4" borderId="1" xfId="3" applyFont="1" applyFill="1" applyBorder="1" applyAlignment="1">
      <alignment vertical="top" wrapText="1"/>
    </xf>
    <xf numFmtId="0" fontId="8" fillId="4" borderId="28" xfId="3" applyFont="1" applyFill="1" applyBorder="1" applyAlignment="1">
      <alignment vertical="top" wrapText="1"/>
    </xf>
    <xf numFmtId="0" fontId="52" fillId="5" borderId="29" xfId="3" applyFont="1" applyFill="1" applyBorder="1" applyAlignment="1">
      <alignment vertical="top"/>
    </xf>
    <xf numFmtId="0" fontId="52" fillId="5" borderId="38" xfId="3" applyFont="1" applyFill="1" applyBorder="1" applyAlignment="1">
      <alignment vertical="top"/>
    </xf>
    <xf numFmtId="0" fontId="52" fillId="5" borderId="38" xfId="3" applyFont="1" applyFill="1" applyBorder="1" applyAlignment="1">
      <alignment vertical="top" wrapText="1"/>
    </xf>
    <xf numFmtId="0" fontId="52" fillId="5" borderId="30" xfId="3" applyFont="1" applyFill="1" applyBorder="1" applyAlignment="1">
      <alignment vertical="top" wrapText="1"/>
    </xf>
    <xf numFmtId="0" fontId="51" fillId="3" borderId="42" xfId="0" applyFont="1" applyFill="1" applyBorder="1"/>
    <xf numFmtId="0" fontId="51" fillId="3" borderId="43" xfId="0" applyFont="1" applyFill="1" applyBorder="1"/>
    <xf numFmtId="0" fontId="17" fillId="6" borderId="1" xfId="0" applyFont="1" applyFill="1" applyBorder="1" applyAlignment="1">
      <alignment vertical="center"/>
    </xf>
    <xf numFmtId="0" fontId="17" fillId="6" borderId="1" xfId="0" applyFont="1" applyFill="1" applyBorder="1" applyAlignment="1">
      <alignment vertical="center" wrapText="1"/>
    </xf>
    <xf numFmtId="0" fontId="17" fillId="6" borderId="1" xfId="0" applyFont="1" applyFill="1" applyBorder="1" applyAlignment="1">
      <alignment wrapText="1"/>
    </xf>
    <xf numFmtId="0" fontId="17" fillId="6" borderId="1" xfId="0" applyFont="1" applyFill="1" applyBorder="1"/>
    <xf numFmtId="0" fontId="17" fillId="6" borderId="27" xfId="0" applyFont="1" applyFill="1" applyBorder="1" applyAlignment="1">
      <alignment vertical="center"/>
    </xf>
    <xf numFmtId="0" fontId="17" fillId="6" borderId="28" xfId="0" applyFont="1" applyFill="1" applyBorder="1" applyAlignment="1">
      <alignment wrapText="1"/>
    </xf>
    <xf numFmtId="0" fontId="17" fillId="6" borderId="27" xfId="0" applyFont="1" applyFill="1" applyBorder="1"/>
    <xf numFmtId="0" fontId="52" fillId="5" borderId="1" xfId="3" applyFont="1" applyFill="1" applyBorder="1" applyAlignment="1">
      <alignment vertical="top"/>
    </xf>
    <xf numFmtId="0" fontId="52" fillId="5" borderId="1" xfId="3" applyFont="1" applyFill="1" applyBorder="1" applyAlignment="1">
      <alignment vertical="top" wrapText="1"/>
    </xf>
    <xf numFmtId="0" fontId="52" fillId="5" borderId="28" xfId="3" applyFont="1" applyFill="1" applyBorder="1" applyAlignment="1">
      <alignment vertical="top" wrapText="1"/>
    </xf>
    <xf numFmtId="0" fontId="17" fillId="5" borderId="27" xfId="3" applyFont="1" applyFill="1" applyBorder="1" applyAlignment="1">
      <alignment vertical="top"/>
    </xf>
    <xf numFmtId="0" fontId="52" fillId="5" borderId="27" xfId="3" applyFont="1" applyFill="1" applyBorder="1" applyAlignment="1">
      <alignment vertical="top"/>
    </xf>
    <xf numFmtId="0" fontId="17" fillId="5" borderId="1" xfId="3" applyFont="1" applyFill="1" applyBorder="1" applyAlignment="1">
      <alignment vertical="top" wrapText="1"/>
    </xf>
    <xf numFmtId="0" fontId="51" fillId="5" borderId="1" xfId="3" applyFont="1" applyFill="1" applyBorder="1" applyAlignment="1">
      <alignment vertical="top"/>
    </xf>
    <xf numFmtId="0" fontId="51" fillId="5" borderId="1" xfId="3" applyFont="1" applyFill="1" applyBorder="1" applyAlignment="1">
      <alignment vertical="top" wrapText="1"/>
    </xf>
    <xf numFmtId="0" fontId="17" fillId="5" borderId="1" xfId="3" applyFont="1" applyFill="1" applyBorder="1" applyAlignment="1">
      <alignment vertical="top"/>
    </xf>
    <xf numFmtId="0" fontId="51" fillId="5" borderId="27" xfId="3" applyFont="1" applyFill="1" applyBorder="1" applyAlignment="1">
      <alignment vertical="top"/>
    </xf>
    <xf numFmtId="0" fontId="51" fillId="5" borderId="28" xfId="3" applyFont="1" applyFill="1" applyBorder="1" applyAlignment="1">
      <alignment vertical="top" wrapText="1"/>
    </xf>
    <xf numFmtId="0" fontId="17" fillId="5" borderId="28" xfId="3" applyFont="1" applyFill="1" applyBorder="1" applyAlignment="1">
      <alignment vertical="top" wrapText="1"/>
    </xf>
    <xf numFmtId="0" fontId="40" fillId="3" borderId="48" xfId="0" applyFont="1" applyFill="1" applyBorder="1" applyAlignment="1">
      <alignment horizontal="center" vertical="center" wrapText="1"/>
    </xf>
    <xf numFmtId="0" fontId="40" fillId="3" borderId="48" xfId="0" applyFont="1" applyFill="1" applyBorder="1" applyAlignment="1">
      <alignment horizontal="left" vertical="center" wrapText="1"/>
    </xf>
    <xf numFmtId="0" fontId="41" fillId="3" borderId="48" xfId="0" applyFont="1" applyFill="1" applyBorder="1" applyAlignment="1">
      <alignment horizontal="center" vertical="center" wrapText="1"/>
    </xf>
    <xf numFmtId="0" fontId="51" fillId="3" borderId="1" xfId="0" applyFont="1" applyFill="1" applyBorder="1" applyAlignment="1">
      <alignment horizontal="center" vertical="center"/>
    </xf>
    <xf numFmtId="0" fontId="2" fillId="4" borderId="1" xfId="0" applyFont="1" applyFill="1" applyBorder="1" applyAlignment="1">
      <alignment vertical="center"/>
    </xf>
    <xf numFmtId="0" fontId="2" fillId="4" borderId="1" xfId="0" applyFont="1" applyFill="1" applyBorder="1" applyAlignment="1">
      <alignment horizontal="justify" vertical="center" wrapText="1"/>
    </xf>
    <xf numFmtId="0" fontId="2" fillId="4" borderId="1" xfId="0" applyFont="1" applyFill="1" applyBorder="1" applyAlignment="1">
      <alignment horizontal="justify" vertical="center"/>
    </xf>
    <xf numFmtId="0" fontId="51" fillId="3" borderId="27" xfId="0" applyFont="1" applyFill="1" applyBorder="1" applyAlignment="1">
      <alignment horizontal="center" vertical="center"/>
    </xf>
    <xf numFmtId="0" fontId="2" fillId="4" borderId="27" xfId="0" applyFont="1" applyFill="1" applyBorder="1" applyAlignment="1">
      <alignment vertical="top"/>
    </xf>
    <xf numFmtId="0" fontId="2" fillId="4" borderId="28" xfId="0" applyFont="1" applyFill="1" applyBorder="1" applyAlignment="1">
      <alignment vertical="center" wrapText="1"/>
    </xf>
    <xf numFmtId="0" fontId="2" fillId="4" borderId="29" xfId="0" applyFont="1" applyFill="1" applyBorder="1" applyAlignment="1">
      <alignment vertical="top"/>
    </xf>
    <xf numFmtId="0" fontId="2" fillId="4" borderId="38" xfId="0" applyFont="1" applyFill="1" applyBorder="1" applyAlignment="1">
      <alignment vertical="center"/>
    </xf>
    <xf numFmtId="0" fontId="2" fillId="4" borderId="38" xfId="0" applyFont="1" applyFill="1" applyBorder="1" applyAlignment="1">
      <alignment horizontal="justify" vertical="center" wrapText="1"/>
    </xf>
    <xf numFmtId="0" fontId="2" fillId="4" borderId="30" xfId="0" applyFont="1" applyFill="1" applyBorder="1" applyAlignment="1">
      <alignment vertical="center" wrapText="1"/>
    </xf>
    <xf numFmtId="0" fontId="50" fillId="3" borderId="18" xfId="0" applyFont="1" applyFill="1" applyBorder="1" applyAlignment="1">
      <alignment horizontal="center" vertical="center"/>
    </xf>
    <xf numFmtId="0" fontId="50" fillId="3" borderId="20" xfId="0" applyFont="1" applyFill="1" applyBorder="1" applyAlignment="1">
      <alignment horizontal="center" vertical="center"/>
    </xf>
    <xf numFmtId="0" fontId="50" fillId="3" borderId="37" xfId="0" applyFont="1" applyFill="1" applyBorder="1" applyAlignment="1">
      <alignment horizontal="center" vertical="center"/>
    </xf>
    <xf numFmtId="0" fontId="50" fillId="3" borderId="13" xfId="0" applyFont="1" applyFill="1" applyBorder="1" applyAlignment="1">
      <alignment horizontal="center" vertical="center"/>
    </xf>
    <xf numFmtId="0" fontId="50" fillId="3" borderId="33" xfId="0" applyFont="1" applyFill="1" applyBorder="1" applyAlignment="1">
      <alignment horizontal="center" vertical="center"/>
    </xf>
    <xf numFmtId="0" fontId="50" fillId="3" borderId="11" xfId="0" applyFont="1" applyFill="1" applyBorder="1" applyAlignment="1">
      <alignment horizontal="center" vertical="center"/>
    </xf>
    <xf numFmtId="0" fontId="50" fillId="3" borderId="7" xfId="0" applyFont="1" applyFill="1" applyBorder="1" applyAlignment="1">
      <alignment horizontal="center" vertical="center"/>
    </xf>
    <xf numFmtId="0" fontId="50" fillId="3" borderId="11" xfId="0" applyFont="1" applyFill="1" applyBorder="1" applyAlignment="1">
      <alignment horizontal="center" vertical="center" wrapText="1"/>
    </xf>
    <xf numFmtId="0" fontId="50" fillId="3" borderId="7" xfId="0" applyFont="1" applyFill="1" applyBorder="1" applyAlignment="1">
      <alignment horizontal="center" vertical="center" wrapText="1"/>
    </xf>
    <xf numFmtId="0" fontId="3" fillId="4" borderId="25" xfId="0" applyFont="1" applyFill="1" applyBorder="1" applyAlignment="1">
      <alignment horizontal="center" vertical="center"/>
    </xf>
    <xf numFmtId="0" fontId="3" fillId="4" borderId="8" xfId="0" applyFont="1" applyFill="1" applyBorder="1" applyAlignment="1">
      <alignment horizontal="center" vertical="center"/>
    </xf>
    <xf numFmtId="0" fontId="3" fillId="4" borderId="14" xfId="0" applyFont="1" applyFill="1" applyBorder="1" applyAlignment="1">
      <alignment horizontal="center" vertical="center"/>
    </xf>
    <xf numFmtId="0" fontId="3" fillId="4" borderId="32" xfId="0" applyFont="1" applyFill="1" applyBorder="1" applyAlignment="1">
      <alignment horizontal="center" vertical="center"/>
    </xf>
    <xf numFmtId="0" fontId="52" fillId="5" borderId="21" xfId="0" applyFont="1" applyFill="1" applyBorder="1" applyAlignment="1">
      <alignment horizontal="center" vertical="center"/>
    </xf>
    <xf numFmtId="0" fontId="52" fillId="5" borderId="14" xfId="0" applyFont="1" applyFill="1" applyBorder="1" applyAlignment="1">
      <alignment horizontal="center" vertical="center"/>
    </xf>
    <xf numFmtId="0" fontId="52" fillId="5" borderId="5" xfId="0" applyFont="1" applyFill="1" applyBorder="1" applyAlignment="1">
      <alignment horizontal="center" vertical="center"/>
    </xf>
    <xf numFmtId="0" fontId="2" fillId="4" borderId="27" xfId="0" applyFont="1" applyFill="1" applyBorder="1" applyAlignment="1">
      <alignment vertical="top"/>
    </xf>
    <xf numFmtId="0" fontId="2" fillId="4" borderId="1" xfId="0" applyFont="1" applyFill="1" applyBorder="1" applyAlignment="1">
      <alignment vertical="center"/>
    </xf>
    <xf numFmtId="0" fontId="2" fillId="4" borderId="1" xfId="0" applyFont="1" applyFill="1" applyBorder="1" applyAlignment="1">
      <alignment horizontal="justify" vertical="center"/>
    </xf>
    <xf numFmtId="0" fontId="2" fillId="4" borderId="28" xfId="0" applyFont="1" applyFill="1" applyBorder="1" applyAlignment="1">
      <alignment horizontal="justify" vertical="center" wrapText="1"/>
    </xf>
    <xf numFmtId="0" fontId="51" fillId="3" borderId="27" xfId="0" applyFont="1" applyFill="1" applyBorder="1" applyAlignment="1">
      <alignment horizontal="center" vertical="center" wrapText="1"/>
    </xf>
    <xf numFmtId="0" fontId="51" fillId="3" borderId="1" xfId="0" applyFont="1" applyFill="1" applyBorder="1" applyAlignment="1">
      <alignment horizontal="center" vertical="center" wrapText="1"/>
    </xf>
    <xf numFmtId="0" fontId="18" fillId="3" borderId="18" xfId="0" applyFont="1" applyFill="1" applyBorder="1" applyAlignment="1">
      <alignment horizontal="center" vertical="center"/>
    </xf>
    <xf numFmtId="0" fontId="18" fillId="3" borderId="19" xfId="0" applyFont="1" applyFill="1" applyBorder="1" applyAlignment="1">
      <alignment horizontal="center" vertical="center"/>
    </xf>
    <xf numFmtId="0" fontId="18" fillId="3" borderId="20" xfId="0" applyFont="1" applyFill="1" applyBorder="1" applyAlignment="1">
      <alignment horizontal="center" vertical="center"/>
    </xf>
    <xf numFmtId="0" fontId="51" fillId="3" borderId="28" xfId="0" applyFont="1" applyFill="1" applyBorder="1" applyAlignment="1">
      <alignment horizontal="center" vertical="center" wrapText="1"/>
    </xf>
    <xf numFmtId="0" fontId="52" fillId="5" borderId="27" xfId="0" applyFont="1" applyFill="1" applyBorder="1" applyAlignment="1">
      <alignment vertical="center"/>
    </xf>
    <xf numFmtId="0" fontId="52" fillId="5" borderId="1" xfId="0" applyFont="1" applyFill="1" applyBorder="1" applyAlignment="1">
      <alignment vertical="top"/>
    </xf>
    <xf numFmtId="0" fontId="52" fillId="5" borderId="1" xfId="0" applyFont="1" applyFill="1" applyBorder="1" applyAlignment="1">
      <alignment vertical="center" wrapText="1"/>
    </xf>
    <xf numFmtId="0" fontId="52" fillId="5" borderId="28" xfId="0" applyFont="1" applyFill="1" applyBorder="1" applyAlignment="1">
      <alignment vertical="center" wrapText="1"/>
    </xf>
    <xf numFmtId="0" fontId="51" fillId="3" borderId="43" xfId="0" applyFont="1" applyFill="1" applyBorder="1" applyAlignment="1">
      <alignment horizontal="center" vertical="center" wrapText="1"/>
    </xf>
    <xf numFmtId="0" fontId="51" fillId="3" borderId="45" xfId="0" applyFont="1" applyFill="1" applyBorder="1" applyAlignment="1">
      <alignment horizontal="center" vertical="center" wrapText="1"/>
    </xf>
    <xf numFmtId="0" fontId="51" fillId="3" borderId="44" xfId="5" applyFont="1" applyFill="1" applyBorder="1" applyAlignment="1">
      <alignment horizontal="center" vertical="center" wrapText="1"/>
    </xf>
    <xf numFmtId="0" fontId="51" fillId="3" borderId="46" xfId="5" applyFont="1" applyFill="1" applyBorder="1" applyAlignment="1">
      <alignment horizontal="center" vertical="center" wrapText="1"/>
    </xf>
    <xf numFmtId="0" fontId="51" fillId="3" borderId="44" xfId="0" applyFont="1" applyFill="1" applyBorder="1" applyAlignment="1">
      <alignment horizontal="center" vertical="center" wrapText="1"/>
    </xf>
    <xf numFmtId="0" fontId="51" fillId="3" borderId="46" xfId="0" applyFont="1" applyFill="1" applyBorder="1" applyAlignment="1">
      <alignment horizontal="center" vertical="center" wrapText="1"/>
    </xf>
    <xf numFmtId="0" fontId="51" fillId="3" borderId="41" xfId="0" applyFont="1" applyFill="1" applyBorder="1" applyAlignment="1">
      <alignment horizontal="center" vertical="center" wrapText="1"/>
    </xf>
    <xf numFmtId="0" fontId="51" fillId="3" borderId="40" xfId="0" applyFont="1" applyFill="1" applyBorder="1" applyAlignment="1">
      <alignment horizontal="center" vertical="center" wrapText="1"/>
    </xf>
  </cellXfs>
  <cellStyles count="11">
    <cellStyle name="Hyperlink" xfId="10" builtinId="8"/>
    <cellStyle name="Normal" xfId="0" builtinId="0"/>
    <cellStyle name="Normal 2" xfId="5" xr:uid="{EAC08C65-0D30-49AC-99A8-FB793F4EA858}"/>
    <cellStyle name="Normal 2 2" xfId="3" xr:uid="{24E6C4E6-62B9-4E41-94BB-B3FCE7FBC7FA}"/>
    <cellStyle name="Normal 3" xfId="6" xr:uid="{F8B22652-7598-4F9A-AE57-0B8B8B07C9E1}"/>
    <cellStyle name="Normal 4" xfId="7" xr:uid="{769783F1-6AE5-4A85-8AAB-964D922C3FF2}"/>
    <cellStyle name="Normal 5" xfId="8" xr:uid="{D187F125-122A-438E-9111-435874A1C6DC}"/>
    <cellStyle name="Normal 6" xfId="4" xr:uid="{4BF14A52-956A-4A85-BA0B-5562D7EE0D22}"/>
    <cellStyle name="Note" xfId="9" builtinId="10"/>
    <cellStyle name="RowLevel_1" xfId="1" builtinId="1" iLevel="0"/>
    <cellStyle name="RowLevel_2" xfId="2" builtinId="1" iLevel="1"/>
  </cellStyles>
  <dxfs count="0"/>
  <tableStyles count="0" defaultTableStyle="TableStyleMedium2" defaultPivotStyle="PivotStyleLight16"/>
  <colors>
    <mruColors>
      <color rgb="FF7CAEBF"/>
      <color rgb="FF0C91BA"/>
      <color rgb="FFB7BEC4"/>
      <color rgb="FF006A8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customXml" Target="../customXml/item4.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10</xdr:col>
      <xdr:colOff>0</xdr:colOff>
      <xdr:row>128</xdr:row>
      <xdr:rowOff>0</xdr:rowOff>
    </xdr:from>
    <xdr:to>
      <xdr:col>10</xdr:col>
      <xdr:colOff>304800</xdr:colOff>
      <xdr:row>129</xdr:row>
      <xdr:rowOff>133351</xdr:rowOff>
    </xdr:to>
    <xdr:sp macro="" textlink="">
      <xdr:nvSpPr>
        <xdr:cNvPr id="2" name="AutoShape 1" descr="data:image/png;base64,iVBORw0KGgoAAAANSUhEUgAAA04AAAK9CAYAAAAT0TyCAAAgAElEQVR4nOzdu27bTBsv+kcL31UEQRBweA0uAimFC1EXkEJy5coAWezqhQTs7TINhbdahQWkcmUKCyk2VmW6MDYsIUVuYWmIIAhyG7MLfw8zHM7wIFEHx/8fICSmeJgTqXnE4YjUkRGR8xUEQev9BUGgiEglSXKQ7fZFSllZNmEYbr1vIYQiIhXHcYcpPg1xHG/Vbqr2R0RqtVrlbQTsuM1KKTvbJ5e/EKJ23TAMrecFt3f9dSrnOQAAALwc/4NOWJqm1Ov1KMuyRuvP53NK07T1cbbd7pgWiwX1er1jJ+OkjEYjms1mne5zOp1SEAQ0GAwoTVNarVad7v9vsVwuSQhxtOP7vk+LxeJoxwcAAIC/394Cp//99H9o/P/8v43XT5KElFL5S0qZvxdFUe32vu9v1WnedrtDWq1WhbLRO+9NygZ2c39/n5d9v98/dnKgpc1mUzh/lFI0Ho+PnSwAAAB4YfYSOP3vp/9D//fN/7fTPjzPywOENE1pvV471+31eiSlpCAIWh1j2+2Ord/vU5IkRPR858m8I9fr9Qqv5XJZu09edzQaEdFzQKb/zczly+Uy3zbLssJxuc5838+Xzedz57H1/TB9/+a6vu/n6/m+n9815DuVer453WY+m5SJ7TWfz0tp0NPC6+hlsl6vrWWhp82WrtFo5KxPc//mumbbMN+3pd9GT7eZzvl8TpPJJP9bCEGj0YjW63WpvHq9HkVRlKfDDPxdy3V6eXH++YsWvhOrl0XdMfS61PfN5Wy2Hb1tAwAAwOvReeDURdDE+v1+Pvzn27dvleuuViu6v79vfYxttzs2/Rvz79+/ExHlHVXTZDKpDBS48yyE2KkszKFag8GAfN8v3D2czWZ5h5Q7vbb92Dqm5rpSykYBkG0YV9thoKZPnz7ladDTul6v8/zyOmwwGJTKwkxbmqaFjr4eELLJZGINQHk4oU6vk9FoVHpfSlkbPJl1yOlsUvZMv6t7cXHReDvTfD7Py2u1WpHneVvvyySlLNTFeDwuHE83GAy2bjsAAADwMnUaOHUZNLWx7RCqv23o1eXlJRE9d5Z5SBLfmUrT1HrniTvFQgjabDY7HT+O49JQQiLK08Kenp6I6M8wQ95OKUVxHBMR0efPn0v7D8MwX4/vEnIgsNls8mVBEOTDsebzed7p14c8sqo7G/rQLk4Xp8PzPArDkIiI7u7u8vf4/7yOjtOlH19KSVLKQp4eHh6IiPK069tx2dqGl+r1rqeXAzsuKx4Wy+ViBn+6LMtK5affCc6yjKbTad7OeH9mAK7nYdtzbj6f5/lerVb5fpRSeYDIbWTbY+htkYgKxzOHEP/+/XurYwAAAMDL1FngdKygCZ7pdzpub2/z5ePxOO+Qc8DCZrNZvo0tUGmL77C8efMmX6bv1xwSyR352WyWD4Hijqptso5//vkn/z8HiXW+fPlCRM8dar0zrQeUdZbLZZ6uIAjo5uaGiP7cOdHvSPD/bXdV9DTrHX0OsM7PzwvrPz4+5mnk8hkMBvn7ZrCjl7V5t0s/5mQyoV6vR9+/f68NZvTgbzAY5Hf9eLumd3yur68brecipSzUwb6+8JhOp4W/9fLp9XpHnQADAAAAjquTwAlB02nRAxeiP53fqqFFu3Zs9eN0xUzvLvt///594e+3b986j2OmQX9+R7+Tog8lXS6XeSAjhLB27PVjduHXr1+t9s93shgHUHVDFs07iBxAtZnV0WyTu6h75nFbtqBIf74JAAAAXredA6d9Bk36XZQPHz7s5RgvlT7s7uzsrPCeOYSIO8W2wEMfrmV7bsa0j+c6zBkV297NaOLHjx+Fv/Wgo+o4emfafM6HiOjq6oqInu/y8TA9XtYVfYjiLjPDeZ5X2F6/A/jvv/86t+v3+4Xt9DJp0mbaqBouGsdxPjyy6R3HtsfQrdfr/A4iD+GztQEAAAB4HXYKnPZ9p4mHJe1zaM5LpN8F4aFe+t0PvVO5XC7z4WgfP34s7CeOY/I8Lx+2Zntuhp9jIXruSHb5e1fccdfvdvGMZ20mHmC2AIiDmMViUbhLweVXNaOiPmmCayICHhKXpmneybYNk9sGD93TZ07UZ6drQ5/hjsvh/v4+z78rIDZnTSR6Djy4rXFAuu3dNH2Y43K5dAYmQgiaTqf5MEkpZeHLg6oJLpoew6QH1zyE7+vXr422BQAAgL/P1oFT10GTPmzI7BhyZ4mo2XTFNvoU0S+NPjTKfM5CLxt+xkVKma+rB1iuOxTj8TjfJ5er/oyOEKL0fE0XOGDS08uB2S5DB/mZoPl8XnhmxTbEzDWLoH6309xWn6ra87xC8GWbFGJbetq5Dji41Sd/aKLf7+fp1PPC5e26g6O3DU6DPv237VkuIUTtTH368cy2WofzblufpyNfLpc7HYOoGAyaz+ARlYdKAgAAwN9tq8Dp//r34SDPNPFMXF0/O/M34OFbuvF4XFpG9DwUTg+wbHhCCb670e/3S51zfahUF/r9vvXbfynlVncYXXlUSpXSzW2rC3oHfZeptm3MoXFEz/VpTmLQxP39vTXgWq1WlcP+NpuNtd71eur3+63axng8Lq2fJEmj31SbTqd5mfAXIba63+UYRMXfS2Or1SrfpznZCgAAAPzdeqqr3iPAK8XTZHcxpTsAAAAAnKb/HDsBAC+V+YOyXU8KAQAAAACno9MfwAV4TfQhpGEYbjV8DgAAAABeBgzVAwAAAAAAqIE7TgAAAAAAADUQOAEAAAAAANRA4AQAAAAAAFADgRMAAAAAAEANBE4AAAAAAAA1EDgBAAAAAADUQOAEAAAAAABQA4ETAAAAAABADQROAAAAAAAANRA4AQAAAAAA1EDgBAAAAAAAUAOBEwAAAAAAQA0ETgAAAAAAADUQOAEAAAAAANRA4AQAAAAAAFADgRMAAAAAAEANBE4AAAAAAAA1EDgBAGjW6zX1ej3Ksmwv6x/DfD4n3/eJiGg0GtFoNKpcf7lcUq/XO0TSrHq9Hi2Xy0br+r5P8/l8zynaXpZl1Ov1aL1eO9eJoiivH6J2+T+Gtu3jJZwjAABN/OfYCQAAOCWDwYBWqxV5ntdo/X6/T0mS0HA4pM1ms+fUtbder2k2m5FSqvE24/GYfv78SaPRiO7v7/eYurLRaERxHNN4PG60/mazoV6vRx8+fKB+v7/n1LU3HA4pSZJWaZNSkhCCzs7OGrfDQ8myjCaTCUkpG29z6ucIAEBTuOMEAPBfURRREAStO+DcyT/FOx+Xl5cUx3Hr7abTKaVpetA7H8vlktI0pel02mq7OI7p8vJyT6naHreHpkEg8zyPwjCkKIr2kaydRFFEYRi2DuhO+RwBAGgKgRMAAD1/k75YLKwd8F6vV3jZOrRXV1c0m80OkdTGlsslSSnp06dPpfeiKCrkyTaMKgxDur6+PkRSiYjo+vqawjAsLZ/P54W0mp3vT58+kZTy5Ia3zWYzurq6Ki33fT/Pi2vY5MXFBaVpWjnE79DW6zWlaUoXFxel9/Q8uYYmnuI5AgDQBgInAAAi+vr1KxEV7w7w8ylxHJNSipRSJKWkxWJRCp44ODmlzvvt7S0FQVC6O5CmKWVZlucpDEMSQpSCp4uLC5JSHqTzvl6vSUpZ6pRHUUSz2YyklHn5z2azQvDkeR4FQUC3t7d7T2dT3A7MoLXX65Hv+3nZn5+f02KxKG3f7/dJCEF3d3cHSW8Td3d3JIQo3ZHl5504T0mS0GAwKJ0Lp3iOAAC0gcAJAICIHh8fKQiCwjIOpvShY9xJN4MMz/NICEFPT0/7T2xDaZrS+fm59T392aWbmxsSQtC///5bWIc7yN++fdtfIv+Lj6F3yvkuYJIkefDneR7FcVy6c3F+fk5pmu49nU09PT2REKIQtHKwp5f9dDottTs2HA7p4eFhvwlt4eHhgYbDYWEZ50lP53g8tt6tPMVzBACgDQROAAD0PMmAeWdmOp3mkyrw3ader0dpmlofcvd9/2RmDuN0vHv3rvSeraPu6qQLIejHjx/dJ9Dw48cPEkIUln3//p2IiM7OzgrL9XphnM9TKn99pjwie3BORM7g9v37960mYdg3KSW9f/++sIzzZJ47Hz9+JCllqT5O6RwBAGgLgRMAAJGzg8rBkhCCgiAgpZTzDgERncysYb9//3a+1/bB/kN0dLs6RlW+D6nLdnAKgYYrDZvNhtI0LT0HOJlMiMheH6dyjgAAtIXpyAEAiEp3O4gof46pzVTe5l2GY3nz5k1n+zrElNie53XSoe4y37twtYNt8ngKU5JXpSEIglbT1p/KOQIA0BbuOAEAkH0IUZZl1oDK9SyNbbjfsXA6fv78WXrPNiTP9vwKkX141j7YhqXxED0essf4B1j1+uJ8nlL5m0HS+fm5dfja4+OjdR+24YvHZBu2ORwOrecDz4Ro5vWUzhEAgLYQOAEAkH1yAc/zSrPKuaaPzrKMpJT08ePHvaazjSAIrJ1yKWVhVsAoikhKSTc3N4X1ON8fPnzYb0K1Y+hlzb9nNJlMCh3wyWRS+i0h1/NDx2J7xmc6nZIQohCgzudzZyDuCmaPxfYcHLcZ/S4S/+hyHMeFOjrFcwQAoBUFAABKSqmISCVJUlgeBIEiovwVx7GK41gRkZJS5uvxslOSJEkpnUEQ5C89XzZhGCohxKGSq4QQKgzD0nIuW36Z67jq7ti4vZj0shdCqDiOS+W8Wq0UEanVanWo5NaqSpMQolBHtro4xXMEAKCNnlItBu8DAPzFoiiiLMtaPa/BfN+nq6urwtTlp2CXdPV6PUqSpPDbVvu0XC5pMpm0eqaM6PmuzZcvX05u0oFd0rVLW9yn0WhEnueV7k42carnCABAUwicAAA0vV6PVqtV6Uc+qyyXS7q+vj65jjvR87CpwWCwVTDy+Ph48I77aDSi8/PzVp3rbersUHzfp8+fP7cKPvnZOinlyT0PtG3aTvkcAQBoCrPqAQBoVqsVDQaDxh3D9XpNk8nkpH5vR9fv9ymOY/J9v3Gndblc0mw2ax1sdeH+/p56vR69e/euUbDh+z7FcXySQRPR83NKQgh6+/Zt4zQKIQo/+ntKPM+jJElICNG4fZz6OQIA0BTuOAEAAAAAANTArHoAAAAAAAA1EDgBAAAAAADUQOAEAAAAAABQA4ETAAAAAABADQROAAAAAAAANRA4AQAAAAAA1EDgBAAAAAAAUAOBEwAAAAAAQA0ETgAAAAAAADUQOAHAq+H7PvV6Per1eqX3eLnv+0RENBqN8mVZllXuJ4qi/O/1el1Y19zPfD7P/14ul4V1q/azq33lvUtmOliWZfl7o9Go9bpdWa/X+b6jKCq8t1wu8/fm83llOqr249qfzmxDbdbt0kto9wAAnVIAAK+ElFIRkSIiFQRBvjwMw3z5arXKl/MyIUS+LI7jfHmSJPlyIUS+nCVJki+L4zhfHgRBvlxKqZRSarVa5cvCMHxRee+KqwzalJdt3S65ysBWXq76t7UVG1vdtKlH17pdOvV2DwDQJQROAPCqmB3fqo6b2QGs6oja9mPrTCtl79A27UyfYt67ZAYArk5423W7ZNaVK/hUqhwstA0+zTZUFRi2WbcrL6HdAwB0BVcqAHh19M6aq5PH9M6n/rLRO9D6y9Zp1TvQ+svseHdtX3nvku2YrmCtzbpd0YMF/WUL1vRgQX81vbuiB4P6yxZ0tVm3Sy+h3QMAdAGBEwC8OraOr6vjZuv4VnVEm3SmmRnEHGKo0j7z3hVbAOC6Y9Jm3S6ZwYIr+FTKHiy0YQawVYFhm3W7dOrtHgCgCwicAOBV0juzdR03vXNe1xHVA5OqzrRS5cDkUPaV9y7pgUndsLs263ZJDwDq7pjoAc02wWebwPDQQaRSL6PdAwDsClcsAHiV2twBML8hr+qMmt/4V3WozbsWdR1q1zCnpnc+2L7yrpR7eF+bOwxmx7oqT23WZXXpa1IX5p2uqjyZd/naBqBmvVcFh23WteXD9aqzz3YPAHAqEDgBwKtjeybD1fG1BSuujq+tE+rqyLuek6nSReC0r7yzLgIn2z5cAUCbdVkXgZNtG1ewYHuurGmw4HpGyhbAtlmXdRE47bvdAwCcClytAOBVMWcB0wMJszNrzgKmBxK2zrneadQ7k7ZAwRzm1TQwOdW8d8WcGU8PjMzApM26XTJn0asKAMxZ9PR6bzKMzsxTVWDSZt0unXq7BwDoCgInAHhVbJ1c15TItk6ua4pnW6fdNU21LWDZ928k7TPvXdGDNb2zb1vWZt0u2QID17TutsCgzbTutmDVNeV6m3W79BLaPQBAVxA4AcCr4brDYuv4uu6w2Dq+Vd+ymx35qm/Z9/mbNvvKe5dcd4xsAUCbdbvkurtkCxZcd5dswQIv43biCgzNvEspW63bpZfQ7gEAuoSrFAC8ClU/9qpUeWa2qgDBDCyq7nKYncuqTuK+hi7tM+9dqQt49ACgbha9fQ3Zq/qhW6WKQVXdnRQzqDIDp6qAxwyU2qzbpVNv9wAAXesppRQBAAAAAACA0/84dgIAAAAAAABOHQInAAAAAACAGgicAAAAAAAAaiBwAgAAAAAAqIHACQAAAAAAoAYCJwAAAAAAgBoInAAAAAAAAGogcAIAAAAAAKiBwAkAAAAAAKAGAicAAAAAAIAaCJwAAAAAAABqIHACAAAAAACogcAJAABenPV6Tb1ej9br9bGTAgAArwQCJwAAAAAAgBoInAAAAAAAAGogcAIAgKOaz+fU6/UKryzL8vejKKLRaESj0Sh/n/369auwXRRFrfcPAADQBAInAAA4miiKaDabkVIqf4VhSEKIQnCTpimdn5+TUoqklPnyyWRCq9UqX75YLArBU9P9AwAA1EHgBAAAR7NYLCiO48Kyi4sLIiL6/ft3YfmnT5+IiMjzvHxZHMfU7/fz5UmS0GKxyIOiNvsHAACo8p9jJwAAAF4vpVT+/yiKaLFY5H//+vWrsK4eMLEPHz4U/j47OyMiou/fv5Pnea32DwAAUAV3nAAA4Gj0548WiwWtVitarVaNt3/z5s1e9w8AAMAQOAEAwFFkWUaz2YziOM6fP+Jhdy9h/wAA8LogcAIAgKPgZ4zevXtXWP7t27fG+/j+/bv177Ozs072DwAAwBA4AQDAUfAwu9vb23zZer2m2WzWeB+TySSfCCLLMppMJhTHMXme18n+AQAAGCaHAACAo/A8j1arFQ0Gg8JvMymlqNfr0dPTE43H48p9xHFMQojC39PptLP9AwAAsJ7SpxwCAAAAAACAEgzVAwAAAAAAqIHACQAAAAAAoAYCJwAAAAAAgBoInAAAAAAAAGogcAIAAAAAAKiBwAkAAAAAAKAGAicAAAAAAIAaCJwAAAAAAABqIHACAAAAAACogcAJAAAAAACgBgInAAAAAACAGgicAAAAAAAAaiBwAgAAAAAAqIHACQD+almWUa/Xo16vR6PRqPDeer3O34uiiIgo/9v3/dr9+L6fLzOZ+xmNRvmyLMsK61btZxf7zHtXlstlvu/5fF54bz6f5+8tl0trmpvsZ1dRFOX7Xq/XhffMejXT3HQ/LqhDAIATogAA/nJJkigiUkSk4jjOlwsh8uVstVrly8IwzJcHQZAvl1IqpZSSUubLgiDI1w3DMF++Wq3y5bxMCJEvi+M4X54kyYvJe5ds5eUqW1d52cq2S7bycpWtrbxcZdsE6hAA4DQgcAKAV8HsOFYFLGYn0NVxVarcCazqIJv7cXUsX0reu2R2mqs6+mbA4ApUu2SrV1dH31avtiCnDdQhAMDxIXACgFdB78zqL9e3/7Z1XcGN3gms+9Zc70zqr33aZ967onfu9ZftLpwexOivfQYFShU79/rLdgdHD2z017ZBAeoQAOD4EDgBwKth68y62DqBriFOtk6gq4Ns6wDvY4ieaV9575IZVFZ19M0g5lDDu9p09M2Auu0QPRPqEADguBA4AcCronfs6gIWvWNX90243qmt6yDrndp93wXQ7SvvXWrT0dcDk0MN79KD5LqOvhkkdwF1CABwPAicAODVMO8MVQUtZqe3rpPc9E6AUuU7EXWdS9fwvjZ3M/aZd6XsQ8Pa3lkz76hUdfbNOypt8+96ta2Lqs6+eUdl1zuLr70OAQCODYETALwatmeRXB1BW7Di6gTann1xdQJtw63q7jp1ETjtK+9s10636xkeVyBjW7cqiOkicLINf3MFJK7j7eK11yEAwLEhcAKAV8GchUzvhJodO3MWMr0TanbszNnW9CDK7GSas63padrnUKp95b1L5nGqAhNzBrauApM6epr0crIFreYQtKZBsgvqEADg+HCFAoC/nq3j6poKXF+ud/hcnUBbh8819bSts7vv39fZZ967YgsgXVNo2wKWXX4jqSlb8OGaQtsWPO/ye12oQwCA04DACQD+eq5v522dWde387ZOoOvukq0T6Lq7tO/fctpX3rvi6uib6eG0u+5M7PN3gKruLplpr7q7tO1vOaEOAQBOAwInAPir1X3Tr3dK64bO6Z3Auln0zBnNqoKjfQ3Z21feu+zUVt1xMzvkdR1rV4d8V1V3a8ygqio42mbIHuoQAOB09JRSigAAAAAAAMDpfxw7AQAAAK/NcrmkXq9X+5rP58dOKgAA/BcCJwAAAAAAgBoYqgcAAAAAAFADd5wAAAAAAABqIHACAAAAAACogcAJAAAAAACgBgInAAAAAACAGgicAAAAAAAAaiBwAgAAAAAAqIHACQAAAAAAoAYCJwAAAAAAgBoInAAAAAAAAGogcAIAAAAAAKiBwAkAAAAAAKAGAicAAAAAAIAaCJwAAAAAAABqnEzgtF6vqdfrUZZljdbPsox6vR6t1+s9pwxsoiiiXq9XeM3n89J6vu83rlNdr9cr/R1FUePtuX3Y0nRK5vN5Ka9dbLNcLluV1yHodbhNvm1GoxH5vr/zfg5pPp/vrV1yu+fzjv/Ptimvl1jGp6LtdasN3/dP7hwHAPjb/efYCWCDwYBWqxV5ntdofc/zaLVa0WAwIKXUnlMHOu5E6eWeZRkJIejx8ZHu7++J6LnzLqVsvX9bp7JtHXue9yLaxXQ6pel02vl+r6+vaTgcdr7fXbyE+jiE2WxGcRzvZd/c7nu9HgkhKAxDurm5yd/nc7ONbbaBZ8do8+v1mgaDQanuAQBgdycROEVRREEQUL/fb7Vdv9+nIAgoiiJ8QBwIB0NmQOR5HiVJQpPJhLIsaxwAA0D3EKS+Xv1+H/UPALAnRx+ql2UZLRYLury8LL1nDgWzDUu4vLykxWKx1XAw2N7v379Ly8bjMSmlyPM8ms/nNJlMiIhICFGoO9swP/292WxGRFQYaqfX/3K5zIdputqHa6ie7/uFbeqGekZRRL7v50PLbNtxOvR1lstlIR22vBLZh6yZ+WoyTGo0GhXSIKWkxWJRGv5qpqXuvOG6Mully+k10z0ajUrbVA0t0vNgHt9VflVpdm1jG3rG9cT1pqfHlR8bW31zfvg9oue7Tvz/0WhEo9GolG5b3VRdE802alvPzDunz8yrq7y4jvkcNPevn1+28jLzWDdkcZe2xWnkcuShbba8mmVnlr2ZX/P4vF993650tb0GEZXblavc6sqXl+lp4Lo1t21bvkTbXbsAAF4UdWRxHCszGVJKRUQqjuPSsjAMS/sw14X94Xpw1YUuSRJFREpKmS8LgkAJIQrrBUFQaAO2NqEfj/err7NarQrtwNaGiEgFQVBKX5IkzjyEYaiIqJBmTt9qtSocm9fh/Jpp0vfH65h55TTp29SVD7+vl7MQolA/tvPHzEdV/k16Gjmfehpsx9P/bpKHJm3FXGebbfT0clsIgqDQVsz023A56O3J1gZc9asfz2wnba+JTfPO9aanWQjhLFO9rpl+PnJbsqXXTEuT9G/Ttsx08XZCiFJebdcys4y4rVaVEdeXfv2xpWuba5CtDXFZmuluUk62ejL3L4QopLNJ+dryYtY5AMBLd/Qrmq2DYus4u9atWg77oX/Y6i+906tU+YPV7Jy61msaOJn70duB2XHjfZppdAUG5vvmdnrHwtax4fSYHXRzWzOvZodFz7+ZFz6GK316R8eVT1ca67azBU5m/sMwLHXSbYGTLQ9N24qe/m22cR1PCNH6yxgzv8ysi7qAQl/PFWjq27qufbbA2BY4mdtXlZerrm0daz1ttqBSP5YreN+mbbnyYQY7vB+zXM3tbPs224vrOmGrw7bXIFcd6/uuK189L+a+bOeD2d6alm9dOgEAXrqjD9XbbDal52Gm02k+RlsfopCmKW02m9I+PM+zLof94AfQlVKUJEm+XAhROZyJtxuPx0T0ZygUD+mzDf+r8vbt28brPj4+khCi1NY+fvxIRFQ5XMa23dXVFaVpWlj27t27wt9pmlonaBgOh6VtiZ7bupTSOmw1CAJ6fHwsLBuNRpSmKSVJUvtM2cPDAwVBUFp+fn5OUspOhrqa+W/ClYdt2kqX7Ws4HBaG0zVxc3OTX4f0IUtNytdWN2EY0sPDAxG1vyYul8t8Eoq6Z0e3eR7xw4cPpWXv3793rv/t2zciIjo7Oyss57/5fZdt2paN7XwUQjjX5+vCxcVFYbnneSSEoKenp9Jyl22vQWma0vn5eWm53ma4/LjtMy7f79+/58ts+9p1SB1fu1zp5HYMAPDSHT1wcs26xh0DIQQFQUBKKWvnom4/sF/8XJNSisIwpDRNC8+JmPRx9GmakpSyEHzty2az2bpzsM123FGu6kyauGM/mUxKz6jYOshpmpIQIg8MqkgpT3LCjqo8bNNWumpfNzc3+XZNnwnTAxqe1UwpVdkxZ03qpuk1McsymkwmFIbhXmZs3MaPHz+IaLsg7Zh+/fpFRM+zvprnZNsvHHa5BtXh8jXTyG3v58+fezku42tXVwEuAMCpOnrgZOtU8EOo3CFvMh1uk84J7M73feddJZ7Z0PUhvV6vabFYUJIked0eqtYrp8UAACAASURBVCPl+37lXck3b9602h93VFw4X671qtqrXj76y0y/lDL/Jrfu91yEEJWdPFc9tAn8tuHKwzZtpek2Tduc/qUAfzFTVW9RFJEQIt9m15k+9fpqc00cDockhDipmUa5Hbna4K4d7n1f/1erlfWcbDNV+y7XoLrrDbOlUSm1cwBdV76cdte1H5NEAMDf4uiBk+0HUvk3gUy24U28Pi7Mh2Ebosa4Hl2dIP721hxiZw532QfXkDQ+dlVn2pZf19A3nWuIysPDg7W98pAqW3nYAlbP88jzPIrjmBaLReVwQ9fwQB4+1EaXM1i68rBNW9mlfdUN4+Pp9onc+bfdUeAhTHVs7UQf6tn0mjgajUhKeXJDl3lonz5kTP+7zbDbprq4y1I1lLBulkjTttcg13VEr3vXcD99FsSu6eXLQxfN4cSczpd2pxEAwOXogdP5+Xnpw9/zPJJSFj4Eqp6dcY0Bh+7xN5e2YUtCCBJClMbZM+4c3d3d5cuWyyUtFos9pfYPTrf+jAMfu8lQLr39RVFEUsrab/Svr69JSlmair1q2yRJaLFYlKbkrtpmOp2SEML6bBT7559/SvmYz+eUpind3t46t+MOr56effywrpmHbdpK020+fvxIUspCZ3IwGBTWsXWKr6+vrc+oMN/3KU3TwnnRtKzMdsL1xHXe5JrI9blarRod85D4N/f4d96IikMK2/6Gn2k4HBZ+lmK9Xuc/a7ALDupns1lpqnoianVXb9tr0M3NjbN9sPF4TEEQ0GAwKLS/wWBAQRA4r8lNNSnfz58/U5qmhWvFNuUEAHDS9jXrRFOumbB4pil+xXFsnZXINuU17B/PBGXWkYmnAObZlvSpi4mep/B2TR1O2mxM+v9dM3FVzapnpodfVVNxcz55VjR9O51rRis9Ha5tbbOl6VMwt93GVs56Hs39NjlvzDozZzpz5b/prHpN8uBqK+aMYE3bFx/fzJNtqmp9X3XM9pUkSWnWNP3YUsq83erXPNux6q6JZnr1F5epbVa9utnSbLPqmeeN7VyzzQZnnkd1Mxc2bVtm+QghrLO+mXm17cf2mWJrV7Z8mWzl2/YapO9Lvy4GQWDNj7meuY8m9WQ7P+vKV6nytcs1eyVm2QOAl6qn1PF/YjyKIsqyrNV4cTYajcjzPHyjBXsRRRE9PDzsbejTfD6n2WxGJ3AawpHwt/LbXP8AAADgcP5z7AQQPd/G519QbzNkY71eU5qm6HTCi/Xjxw9MbAIAAADwApxE4ET0PGvRYDBoPG1ylmU0GAxOcjw/QJ31ep0/V3OI6dgBAAAAYDcnMVQPAAAAAADglB19Vj0AAAAAAIBTh8AJAAAAAACgBgInAAAAAACAGgicYCtRFFGv1yu89B8+ZL7vl34ot4ler1f62/xB0ipZljnTdErm83kpr11ss1wuW5XXIeh1uE2+bUajEfm+v/N+/mZc1tuchyzLss7Keblc5rOo2qzX68r32xqNRoV9+b5f+YPqo9Go8v1D4OuX/qO7p6SuDndd/xTN5/OtPk/M7fizs42XcJ3bps023aaLzwqXbT6LTuEa0ZVt+2iHUne9PgYETtCa7/v08PBASqn8JaWk2WxWaODL5ZKklK33b/twUkq1+q0uz/NIKUXT6bT18Q9pOp3uZTr96+vrzve5q7Z1CN3gNtZktlKXf//9t7P0jMdjUkq1+ukJF9sXOPoXBvyTFbrNZoPfzNpR2zrsss6PZTabdbLdzc1N62v+/f393n5LsCv8mTsejzvd76l/+fmSbdtHO6RTvF4jcIJW+ER7eHgoLPc8j5IkoTRNT/rbCwD4e3AnVH8hOAcAgH1B4ARb+f37d2kZf6voeR7N53OaTCZERCSEKHwLbPuWWH+Pv6HTh9rp3yTrwz5c3zS7hur5vl/Ypm7oSBRF5Pt+fjvfth2nQ1+Hhx5wOmx5JbIPEzDz1WSIxmg0KqRBSkmLxaI0RMtMS12Q6xpWopetPrRK37d5e71uuKWeB/P4rvKzpcs8BreXqnKo+1aTh2ZUtQPXkDjf90ttl/81j+9qz/q+XMfX27y+XzNdtjZZNVRmNBrRYrEgKWW+Lte1uR2fL3o56+mJoqjxsK1fv35VlodtCIfeFpfLZf5baYPBIF+36dAPs+3ZzpW66wnnn9u2qw2b7eH79++F9+fzed6OzPQ0OUfatHfXOa/Xm60Oq45hW7/ptdEsm+VyWdrWzI9Z3k3q27UNH4vo+e6Rnk7zmme79pvbmeXbpI3YhuqZ16K6odn6OVt3Xun71svOTKN+/ruG3VVtY8Pp4/Zu6w8Qldt90ztTenpcn61mGTVpP/o1oMn1US8v27Hq0lmXfy4/13Vs2z6avm9bmzXbpX7dbPvZw8cyz0XzM+7gFEALUkpFRIqIVBiGlesmSaKISEkp82VBECghRGG9IAiU3hTjOFZm09SPx/vV11mtVoqIVBzHhXTy37yPIAhK6UuSxJmHMAwVERXSzOlbrVaFY/M6nF8zTfr+eB0zr5wmfZu68uH39XIWQhTqh8tDX2bmoyr/Jj2NnE89Dbbj6X83yUOTtmKuY2uXZjs0y5fTX9UO+Lj6vl11qedBqWJdcFps7Unf1pYmczuz/ernJpNSFtLF6+j75f3UtQP92K4yM9eztYu64+ntidextSchROF81rc1z039WLbtdFzX+jpmXXPequpDz7++TAhReT2xbcfrcP45HU3Okbbt3dZGzGOZdVh3DHN9fr/J+WSrB9s1k/cdBEGpfus+r5psY+bR1o5dbcD2GaC/X9dGzHp2tceqdt3mvDLXsaXJ9Zlr5qPJ57TZTvTysvUHzDZuy4eNmQdbX8J2PtrqQy9r81rQ5PqoX6/N676tDel5Mz8vq+qxqi+xbR+N92271pnpNPPb9rNHv167PuMODYETtKY3Xv1lNmDzpHR9IJvrNQ2cbB/s5gnGFw1Xp9YVGJjv2zrDfCxbgMTpMS9A5rZmXl2dOlte+Bh1nfWqfLrSWLedLXAy82/rRNsCJ1semraVtoET77fqQm1jfnDY0tgmcNLzZQvyze2q2q/5wWTmX9+W66rth80ugZPZnpsGTmZ5mHW/78DJ1LY+6vLvCuT1dJttS89Hk3Nkl/ZuCyQ4nXodNjmGLbhxXRvNMtb362p3etqEEKXyrNNkG1sntO5abfvbFjjVtRFbB7SuzZhc55XZls0gQU+PWcdVX8rUbaPnJUkSa9Bkrl+Vz7rrii1IUMpeH+Y11Cxzve7NoKkqjU2u17brk75dXf6r6tG8Hm7bR7Pt29ZX0Lfb9rPHFjjVBcj7hqF60Bo/BKqUoiRJ8uVCiMpb2ubDo3ybl28X24b/VXn79m3jdR8fH0kIUXpA/uPHj0RElcOGbNtdXV2VHjp/9+5d4e80TWk4HJb2NxwOS9sSPd+GllLS5eVl6b0gCOjx8bGwbDQaUZqmlCRJ7YP/Dw8PFARBafn5+TlJKTt5Ls3MfxOuPHTdVvT9CiEKQ7eaEkJsdUybs7Oz0rKq8nt8fKQgCKzt16y/9+/fO/fDD+ebQzP2adtJKT58+FD4m8vMHMa2D7ZzZTgc5s92tqmPqvzzdcfMq2sShTdv3hT2W3eObNveLy8vC8+r8nCaT58+ldbd5hhpmtLV1VVpuV7GzFYWVdf+4XBYGlJXZ5tt7u/v84fW9eFWREQ/fvxovB+iducIt39Xm3l6eqrc3tyO61Q/r8yhYbxPsy54X7Zz8unpiYQQzm30z9zb21uaTCYUBEHthE7fvn0jovI1lP/m913pcfUB9DTpy4j+tHHzM5jr22yzbZjH4uO5cP7MSThs18e2MzG2+dy19W2qPiO7/Oyp+ow7BAROsBN+rkkpRWEYUpqmlWNW9bGzaZqSlLIQfO3LZrPZejrXbbbjDkebE5wvSpPJpDQOOE3T0qxKaZqSECK/qFWRUu40q9q+VOVhX21ls9nkbbVurPup2Gw2hfTya5tAUilFQRDkz8A1HcN/aHqQcGh150qX9bGLJufINu2dO05fv34loueOrS1Q3OYYfG3kQEV/8bN0u7i5ucnLwPWsRRfb6M83TSYTiuN4LzOkmn7+/ElE258f22yXZVnrL474i0Czjvm5w1+/fuXr8udAXf+B6E9Quo/PM05Tky9lOc1EdNCf/uD8m+XKaeH2sa199tFeymdPHQRO0ErVg9U8m5XrxF2v17RYLChJkjzYOlRn3vf9yulc236Y1H2jyPlyrVf1IaSXj/4y06/Pblh34RZCVHYCXPWw7292XHnYtq00/XDXZ2NLkoSklDtfwLe549ZGEATWdqG2mOb5/v4+3zaOY0rTtNWH/zGDGnbsYLfL+tA7kU21OUe2ae9hGNKXL18oyzJK09R6J3yXY3CgYXvtSv9CjwOxumtD220uLy8LbeBQP33B1xlXcN72mt0kyPc8rzKgdQUaQghnHet3TOI4ps1mQ0EQ1H4RyPlzfZ5VXYfrgnLOh+t81M8vIQRtNpt8NmE94DvE9dFVrru0w0P00Xb97DkFCJygFdsQNcYXMteFy/VtTt3Qgi64hqTxsasuDrb8uoa+6YIgsN7Cf3h4sHb6qoZa2AJWz/PI8zyK45gWi0XlcEPX8EAewthGl9PNu/LQZVup+wZuPB5TGIZ7+52ULn4nw1V/Xfy47XQ6pSAIOqnXLtuGOfyH/7YNc2TbBCA2rvOWh6d0VR+uc77JD8Vue440be8XFxckpcx/w6vN7/NUHcM17IloPz/0yj+VQdS8fTbZxnYX/xA/8OsaksbHrvsCxzyvXEPfdK4h7bytLVBwfebaZljkNPOXr1UdadfwQP7bFcS58qCfL67zke+e6UEpt9PxeNwo4OP97MqVD9dMfm0cuo/W5WfPISFwglb42wxb50AIQUII5wcsn4x3d3f5suVySYvFYk+p/YPTrY/L5WM3uQ2tBy1RFJGUsvb3Yq6vr0lKWZrms2rbJElosViUpl2t2mY6nZIQovIb4X/++aeUj/l8Tmma0u3trXM7/pDS02Mb27wrMw/btpXhcEiLxSJvm+v1uvADlLYPlyzLaLFY7Jwv7njoPxbb1TAErnu9U8l5i+O48beCtk4L/0js+fl54/Rw51f/oWVuT12ZTCaFKdR5OBTn9fz8nNI0zfPC63Sh7rztqj6I/pzzepvk4UxVmpwju7T3fr9PQghaLBYUhqFzvW2OcXt7W/qmucn1qAnbFNvX19fW51t22YbLRtek3nbleR6FYUiz2axwHg8GAwqCoDbA1c+rpm12PB7nz7Gxum35mq5/McfnaBiG1ruyTb4I7Pf7eaBiXh9c++U8BEFQyIPtM4WPr7fn4XBIQgjn3Rwz4Nvn9VHPh94Ha1r/VfbZR+vqs+ck7DKzBLxe+rSw/LLNSsTTVvKsKPr0n/Tf2WhcU4eTNnuK/n/X7DlVs+qZ6eFX3WxTPJuNmV9d1WxGthkIdbYZBPUpSdtuYytn2zTH/Goyw41ZZ+bsTG1mWHNNR16XB1dbqZo6lbcxZwSylW/dLD2249hmIDL3nSSJdVa9JjMImjMj8jJz/+Z+6mbNMsvVde7a8uo6T7kMq+qctZlVry6N5nlpm0WP2wOnq8msevxynYOsqj7q8q+3AVu70ffnmsWvyTmyTXtnrp8scE0v7jqGrc5t10Y9f1XXCDM9Ve1Sr/sqddvYfjbA3Ga1WpWuFeZ2TWZxq5s91Nxvkzp1nVe2647r/DDPCdv1xzbbres8rrr22crZNlNs02uYazsua515XpnlYZtRkcu16fWxzXXfvK7a8tFkdj7XLKN6HptcU5qm0WzH23z22GbVaztrZtd6Sh3gaUaAFyqKInp4eNjbMK75fE6z2ewgDxUDAMDrtF6vaTAY0Gq1av0MXhM8gUSSJDvd9QA4dRiqB3BEP3786HSaawAAgEPjSSba/EwIwEv0n2MnAOA14m//iOgg07EDAADsg+/7JKWkIAj2cjcL4JRgqB4AAAAAAEANDNUDAAAAAACogcAJAAAAAACgBgInAAAAAACAGgicoLVer9fJfrr4peum5vN5bbptP4JYZb1eF37g1PYDby9B23zv0zZtK8uy0g+Rtm1Xh2yLu4iiqJDXJkajUe0P8c7n88KPHL9kL/U8BACA04dZ9aCVLjtX/X7/pH6/qG1aPn/+XPh7PB6/yN+vOJU62LZt/fvvv4W/t2lXp9YWXfgX6rs2m80ojuO97PvQXup5CAAApw93nAAAAAAAAGogcILGoiii2WxGRM9DqubzOWVZlv9fZw6NG41G+TCjXq9Hvu83Gh7l+z5FUURRFFGv18tfWZYV1uN06K86o9GokHZzyJp5TH2IlO/7lKYppWmaDwuqGyLEaeT1+GUbRsVlYzs20XP5ctm4yqSqfPW8mvnmuqsqS7NsmpS3mW89zba2xbiebGUxGo1osViQlDLPq5lvzo9ZpvoxXGXlSq8LD4uraq9cDno5c5upq3fbUL0m7cnE6/6v//W/8rqbzWaFetz2nDLPcz3trvInan6um/nlcuT9medhVZ2Y+zLP3br6cJUtn59V9cjpMsvWPP9sw2jNdNnqXD++LW9V56MrLU3OAQCAv5oCaCGOY6U3GymlIiIVx3HlekEQKCJSSZLk261Wq8IyGyFEaf+8L8b7CcMwXxaGoSIiJaWsTA+/r5Qq7CMMQyWEKKUlCILCPvS/kyRRRKRWq5U1L1xWZp6JyLqfqjxzfji9ej50Zhpt6dT3Y5YT70MvC/NvW/pMfEw9nVxHZp50ZpnzMv34Zl2Z7Yr3q6/D6eF1zG24rvQ2xftx1a9eDnqazbbIx+Z1zOV62zDL1cwrp0nfxiwfsw2YZcHL9PbG5aEvM/NRlX+9HPXl/LetfJuc67Yy4nOKtzPbN+9D3y8fy1ZPVceqa+e29PDxzDarr8PlYitj1/XBrPOqOja3aXI+mn+70gcA8JogcIJWdg2cdE0DJ7OTx9vpHSNzHd7WFhDYgialigFEEASFTp3NtoGTuV9zO1uwwOnjcm7Sidf3bXaQ9PIyA0bbsc08mHVmO44ujmNrHZnr2AJiM4/mek0DJ3M/evswt7F1GpVytzX9fdt2ehnbOr6cHle9uwJ6W3sy60hvp7agiZebAYvrnKpqH23Oc7PNNDnX9Toz16kLnHTcJvT2ajtWXX3YmIGOrQxsAYjrWmpuW1UGq9XKmjc+Jpdvk/OxKi111x0AgL8VhurBwQghttqubnhMmqZ0dXVVWj4cDunh4aGwbDQaUZqmlCQJeZ7n3Of5+TktFou9DE35+PFj4W9+kP3bt2+UZRlJKeny8rK0XRAE9Pj4WFj25s2bymPxvr9+/ZovWywW1vLitOnDD02e55FSKt8vDzWaTCZERPT792/rfj98+FAYTtcET9jQ7/eJ6M/QIx7S17Ze6spK9/DwQEEQlJafn5+TlLLy2LbtwjAstcW3b9/m/+d6Pz8/t+7P3JaI8vq5uLgoLPc8j4QQ9PT0VFjOw8Fs+zKlaUrD4bC0fDgcUpqmldua5/m3b9+IiEoTNpydnRER0ffv3/NlVec6l5F5/nD7qGKrEyJyXgO2qQ+duV2/37fWiX58LocPHz6UtiUienp6qiwDPlceHx8pCIJS3j5+/Ji33Sbno1KKptMpEf0ZZjkYDIiI6NevX5X5BwD4WyFwgheNO7D8fIb+4mdfdGmakhAi7+i7TKdTWq1WRPTcEXQ9J7ANvcNs4sBjMpmU8pOmKW02m9bHC8OQvnz5QkSUd5I+ffpkXXc8HudlNhgM8mPrnSv9WZE0TUlKSUmSVKZBn7VOz1vdTHr6MyBSSlJKHWT2NyllZWBdZZvtuN7fvXvXeBvuvOr1pJeVHtxxuyei2qnnebv379+3yoPLjx8/iKj8vBin5+fPn50cp0vb1Idum+24HNoE+DabzSb/8kN/6V9uNDkf9eebFosFrVar/JoIAPBaIXCCnWzbuexaHMeknoeell46KWX+bXFdB5I7F/p+BoNB53egbPtLksSal20Cp4uLC5JS0nq9ptvbW+u30Tq+q8QvDjTX6zWt12taLBaF9LVpA/p+gyCg2Wzm/MZ7uVxSmqa0Wq2sdblPQojKem7b7uvaDHeWXUFE1Z0YvXz01/39fb6OEII2mw0lSUJpmlbe9eO8ccBj2vbOsev85LsaTR0i0NqlPlzML3FMHGy57tq2CWSDIHCWt36HznU+ZlmWT1Fv2w4A4LVC4AR74ep0dY2HJZlD2Iie71aYHRzP88jzPIrjmBaLRas7SPxtq6tj0xQPXWL6EB19WI7J9/1GM6aZeJjQ3d0dpWlqHQZYhQPNX79+5Xc5zLtmtvTW4Y69q3Pq+gbeVtddcw1Je3x8rA0cbMO4XEPfWFU7TtPUGqjxUDezPRGVZ0rk82A8HlMQBLV3XF3D0R4eHloHDTyszDVjXdOhm1xG5rVlHz90u0196MzzgdNoDrHTueqTt3337p1zGKY+Y6er7fIdJFcQr5+PrjtutrYGAPCaIHCCnfE3lWy5XNJisTjY8W9vbylN09KU2mma0u3trXWb6XRKQghnEGELUvgHb3f95nU2m+WdoSzLaDKZUBiG+X6TJKHFYlEYNhNFEUkpt/4B1Kurq7xOqn4c1BZs8g/Mnp2d5QHT3d1d/n6T+ubhfTrOn/lMB+NOm/58Ftfrvv3zzz9ERIU2UNemmJSy0BZ5H3V19/nzZ0rTtDQVu2tb/gLAvGtXdzxeXnXH9fr6upSPbdsgB2vm3drBYEBBELT6sdrPnz/TYrEo5Jefu+la2/rQ2dJYl1fP8ygMw8L1wbatrQyiKCIhBI3H4zxt+nm8Xq/zO0ie59Wej/xlhd7WeR8AAK9ap1NNwKtA/51u1zaVMP13RinbrHquGbPqZtVzzVClz+ykT/XNL31WKdtU17wffcYxV574Zdue89B0Vj1OC7/MmavMfduO7Zo5y8U1o58t3zwLmassOZ/8EkI4Z9vT8Uxi+sssK7NtmWUVBIFz6nAuS9esemZZVc2qZ6bHVg42PIOdXoZmu69qJ2a9m9vapsm31YctTTouE3OWRj2PtnOqTtWsg2b9m22x6blu5tecvt82q54r/3XHqqsPG9s5bubVNWujnjbXtk3TZV6/zLZddz66rkF6WdumrQcA+Jv1lDrggwMAr1iWZSSEoCRJWn3L/lL4vk8PDw8n89zbMfAdCf35oi5FUUQPDw9bPev2tzq186rX61Ecx62f3XopcJ4DwGuGoXoAsLP5fE7D4RCdqT3LsmyriQn+FuazW0TPQ0l5mBrs13K5JN/3cZ4DwKuFwAkAdvbhw4e9/e4VPHdYefr36+vrYyfnaJRSeTvjV5ZluAN3IGdnZ5W/8wYA8LfDUD0AAAAAAIAauOMEAAAAAABQA4ETAAAAAABADQROAAAAAAAANRA4AQAAAAAA1EDgBAAAAAAAUAOBEwAAAAAAQA0ETgAAAAAAADUQOAEAAAAAANRA4AQAAAAAAFADgRMAAAAAAEANBE4AAAAAAAA1EDgBAAAAAADUQOAEAAAAAABQA4ETAAAAAABADQROAAAAAAAANRA4AQAAAAAA1EDgBAAAAAAAUAOBEwAAAAAAQA0ETgAAAAAAADUQOAEAAAAAANRA4AQAAAAAAFADgRMAAAAAAECNkwmc1us19Xo9yrKM5vM59Xq9yvWzLKNer0fr9fpAKQRdFEXU6/UKr/l8XlrP933Ksqz1/s367/V6FEVR4+25fdjSdEqWy2WeN/3/p2I0Gh3kHBuNRjQajZzv8/VhuVzuPS1d8X2/Mk+nitvhNuctAADA3+w/x04AGwwGtFqtyPO8Rut7nker1YoGgwEppfacOtD5vk9EVCj3LMtICEGPj490f39PRM8dMCll6/3bgp22dex53otoF+PxmN6+fUuDwYAWiwUlSULj8figafB9n6SUpfJar9eUpildX18fND1wulxtBQAA4DU4iTtOURRREATU7/dbbdfv9ykIgpP6hv5vx8HQw8NDYbnneZQkCaVpim+qW+r3+6SUIqXUwYMmIqLNZoOOMDSCtgIAAK/Z0QOnLMtosVjQ5eVl6T0eMsIv2zCdy8tLWiwW6Kwf2O/fv0vLxuMxKaXI8zyaz+c0mUyIiEgIUQhubcP89PdmsxkRUWGonT6EjdsFD9/il34M11A93/cL22wzDI33q++L78LpzPSZbXg0GpXe19fj9036UFYe4maWaZZlpfPHzKuZPj0Py+WSBoMBET3fDdaHnJn7bTIczVYWdWXvWo+Pb14PuM6Xy2VhnbrhpFyetnZUlRdz302+wDHr3Gw3vu9TFEXW+rTl1XYOtWUeqyrPrnRHUUS+75fKcr1el7bV642PbdrXuQsAALATdWRxHCszGbxMX54kiSIilSRJaR9EpOI43ntaQSkpZV43YRhWrst1JqXMlwVBoIQQhfWCICjUta1N6Mfj/errrFarQjvgdOrtgohUEASl9NnaVBU+tr5vIUQhX7zv1WrV6nh6GjlP5vpCiPzYXHZmWsy8hmFoPZ/07cx64OPreeC60ZeZeTdV7YfbRhAEhfQSUWGfZlkIIQrr8z55G72N8DHMNqKXi95GzbJz5UfPE7c3/Zww02hLs1l2XHdN6kU/li0fTbj2re+rSVvh4+tp4nX0/Jn1brZLtq9zFwAAYBdHD5zMDpNS9s6ZUs8fsrYOmm0fsD968KS/zE6bGTjxdmZnx1yvaeBk7kdvB2bgZHbYmKvjVsXWsTY79q42WRXkm51RpZ470npn1AxCbNvY8mpuZ+vEm+mzBTy2gNkWpOq4vqro5WV2tvW0cPna2oheVq42ote3K92ugNV839zOLHe9jG1lacuHLQi11bntOmi2lTp1abLlQ6eXgS1ws315YF4DmgROXZ67AAAAuzj6UL3NZuOcEMJ85unjx48kpSwNW/E8jzabzd7SCEU88YJSipIkyZcLISqHbfF2/BwPvNJFwgAAIABJREFUD1viIX224X9V3r5923jdx8dHEkKU2trHjx+JiFoP+zk/Py/83e/3SQhBT09PRER0f39fmCRDHwb148eP0v6iKKI0TWm1WhWWX11d0WKxyP++u7sjIUTh3AiCwJpG13mVZRlJKa3DY4MgoMfHR+t2XEZcZvpxeGIQm7OzMyKyD78ycRmZz9CZPn36RESUD/tar9ckpaSLiwvrsRm/v16v6fv370RE9OHDh8I6XLZcly7mdpwm3q+5T6VUvm8edsbDUvVrmm3Ypy5NU7q6uiotHw6HteWm+/btW542nZ6vNm3Fdn4REb1586Zxmmy6PncBAAC2dfTAyTXrmhCik/3AfvFzTUopCsOQ0jStnDJaf54iTVOSUhaCr33ZbDa1HdI23r17V/m+/lzHZDKhOI6dD9Uvl8t8Rj2zE2sGCA8PD9ZOcxscoE4mk9JzMmmaOr+E+PXrFxG1C1iJ/gTMQgiazWbOZ4LSNM3P+7rnhTzPoyAI6Pb2loiegwAzoOT1XH7+/ElE23fs226nP9/EM9PFcdxqHxxg6eXIr8Vi0fl1cNu20qWuz10AAIBtHT1wahsg7Xs/UK3qt2lubm6I6E+H1LRer/MAgYOtptPP78r3/cpO3q7fihMVg/fLy0sKgiDP53Q6tW6TZRlNJhMKw9A6o54eIPBdFQ6mdqXXg/5ylRMHTBxA2dJahWdk4yB7sVgU7kAJIWiz2eSzM9b9ZtPl5WU+i+OXL18aBZR62jn4dd3pfP/+fe3+dFV3TJfLZX5HkctgFxyI215tNZlYp21baapJGR/i3AUAAGji6IGT6wdSbUPynp6erEM2sizDN5IHcnV1RWmaWt/j+nLdjXHdsagbEtWF8/NzZ5siqu/0m8w0m8PYpJSlfdqGFAkhKAiCPOi04QDh7u6OgiDYOdisGopWFRi7tuPhXG0CjZubGxJCFIYt8jk8Ho8pCIJ8CKcLB5r//vuvM6A0y5zT3u/382F8PGTN3KburqI5JI/3Yw4PJHLf3XINb3SpGhY5Go1aXQd5SJ4rH0Tbt5VdmOdo1+cuAADAto4eOJ2fnzs74sPhMP8/D2fioTm6NE1Lz5zAfvCdE9sUyUIIEkI4f4uIA6a7u7t8GdfrvnG6bW1qm6GCi8WicEdkMBhQEAR53oUQpXzx9N6MO538LJQL79M1bf82kiQp3fGJooiklJVBXBzHpbwPh0MSQjjvqvEU1Xp74d8DM5+XYpyGuiF7fOfKFVDqZW7Wt+d5FIYhzWazQoBl1qXLZDLJ87Rer2k2m1Ecx9Z0cBD29evXfNl8Pnde+6rc3t5SmqaFsuF92a6PLv1+n8IwtOZDt21baYKDN33f+jlK1P25CwAAsLW9Tz9RwzbTGs+ipE9LTpbZn5SyT3kN+8czWukv26xq5tTY+jTR9N/Z01xTh5M2g5v+f9tsXUpVz6pnpsfVpmyz1JlsbdM2m5lZPqvVKp8RTZ/22fYy0+2abrpqVkqdbQY1WxpMtimlzTpsMqOlWV7mOV+VjziOnTPduWa406fQrruGNKlL1zFd+VGqPBuduX4QBI2mWbfVnW1mS7NtbFs3tmtqXVuxzXhq24/tem+2J1eddnHuAgAA7KKn1PF/Bj6KIsqyrPabd5vRaESe5+38zScAq3umotfrURzHzjss+9D07tRrs1wuaTKZlIZGupZ3Yb1e02AwoNVqVZqM4pSs12u6u7vDtREAAKAj/zl2Aoieh+XwL8G36Yis12tK03TnB60B2Hq9Prnn5bIss05VDs/D1sIwxHMuFt++fWs9wQUAAAC4nUTgRES0Wq1oMBg0/oY4y7L8W1+Arnz+/Jmur6+PnQwiem7jPFtkHMcnfXfj0EajUT59Oe7C2c1mM3ypBAAA0KGTGKoHAAAAAABwyo4+qx4AAAAAAMCpQ+AEAAAAAABQA4ETAAAAAABADQROsJUoiqjX6xVe+o9YMt/3Sz+U20Sv1yv9XfdjqIeUZVk+E2TT9beZrW+9XudTkRM9T7Pd5rhdbeP7vrV+bfgHb+fzeeH/+9ZFG2lSVsvlsvVxuL0cohwAAABgPzA5BLTGAYD+W0c8A1wQBPksZ9v+ls58Pj/5GcF836fPnz/TeDxutH4URfTw8FD5+1A2p/T7Tb1er/FvF3HdE9HJ/95RW77v03A4xO8jAQAAvDK44wStLJdLklLSw8NDYbnneZQkCaVputUdppeE7xo0DZr+FnEc0+XlZaN1x+MxKaVIKfVXBU0AAADweiFwgq38/v27tIw7y57n0Xw+z+84CCEKQ5tsw/z092azGRFRYWiTPgxLH06l70M/hu/71qFxURQVljcZbmiazWZ0dXVVWMZD0mx5Go1GtFgsSEpJvV6PlstlIZ36NvqwPN/3KU1TStM0z685lIzzw8v5pR/DNvzMXN/1vr7s06dPJKUs7Ntk5sfcv5lHvYx4OdeDvi+uM7Pt6GxtxMyn3p5s7aZuqF6v1yMpJS0WC+r1evmXBDwUz9WWzKF6XG9muzGP62rHAAAAcAQKoAUppSIiRUQqDMPKdZMkUUSkpJT5siAIlBCisF4QBEpvinEcK7Np6sfj/errrFYrRUQqjuPCOqvVqrSfJEny//P6+j74/aZ5sqXXzGcYhqV828qQiFQQBIX96H+b+QrDsLQNp4fXMbfh9215cG3jSk8dbi+cT9uxeR0+Ftct/623Ob2+hBCFtNjaiF7mfGz9+Gadu/KtE0IU6s3Wbsz2yHngv7nebOmrOjYAAAAcD+44QSue55GUkogo/9adX3VD9LIsozRN6fPnz4XlPPyr7RC/JEny//f7fQqCgB4fH4nozzC6b9++5evwnZKzs7P8WB8+fCjsQylVOQTv6emJhBCFZ7Z+/PhBQRAU1ru/v698nonT8s8//xSWh2HY+jkoIio8bzOdTomomHfdly9fKAzDQh4+ffpERES/fv2qPM75+Tmlado4XcPhkIQQefr4ON+/f8/X+fr1KxFRYUhfEAT5357nURAEJITI80ZEdHV1VZsWva3xseM4zvPe7/dJCEFPT0+N82S6u7sjIUSh3fB+f/z4UbmtPuR1Op2SEKJ0fgAAAMBpQOAErXmelz+/ogcvQgjrMCxzO+5gjkYj6vV6+ZA+2/C/Km/fvq18PwxD+vLlS/737e0tBUFAnueR53kkhKDBYFCZZpNtdryPHz8WhtM1oQ9rJPozdIyH9LXVZvKNzWaTBzI8VEwIQUREP3/+rNz23bt3RNQsyB2NRqXn4TgIur29zZdxIKc7Pz8v7W+bIWtnZ2elZZyHrtzc3OTBrj58VEpZWU5mAE7ULBgEAACA40DgBDvRJwEIw5DSNK18BkZ/RiVNU5JSFoKvLl1cXJCUMg9m0jQtTG6w2WzyNJvP0rjY7gaNx+M82BkMBtbnjGz0Z3iEEHkZ7pv+3M9sNqMkSVoHa3VB7nw+pzRNabValYKDy8vLfBKRLMtISkkXFxet83Eq9OebBoMBhWFISqk8GHXBs0sAAAAvCwInaMX3fecdGr6L4bprsV6vabFYUJIkebDV5k5JWzxc6u7uLg9izGF4Nzc3hbtnUsrKO1Cuzq5+F447zZPJxHkHaj6fk5SSpJSklNpqeN62JpNJ3rmvG5ro8ubNG+d76/WaZrMZxXFsnVGPj/f161f6+vUrCSFe9Mx7URTlga9SaqdpyuuG9gEAAMDxIHCCVqqGEvGwJNdQKH5+xhxit8vzJXWurq7o4eGBbm9va+/mjMfj2meMPM9rFOTw8DTXM0PcQTYDR3Oa965xHb1//76wXH/mqAoHxa6AN8uy/K6L/jySKQxDenx8pC9fvpRmKHxpNptNKaDmO2lVbOfRw8ND6Xk5AAAAOA0InKAV7gzbJoMQQpQektdxwHR3d5cvWy6XtFgs9pTaP1Nop2laGA7Gz6Low+myLKPFYkHD4dC5v48fP5aeXRmNRqWO87///ktE9mdsiP4ELvrxoyja6vmmNjjg0Z/9yrIsf86szuPjY2XH3pwMwuXi4iIfqsmTNrxUPG283iaq2pBOv7vJ9Y8f1gUAADhNCJygNX4WRwhRmFUvjuPC3ZjxeJwHU6PRiPr9PiVJUpiN7/r6Og8WeBY4PTjTf2NnGzwZAVFx1rZ+v0+r1Yomk0nhOaMwDCs7rvowM3Z/f1/6/SKe5IEDlX/++Sf/Haf5fE7T6ZTCMCwcn+jPTIE8xO/6+jp/BqvumammeIignm8pJQkh8lkJbXhWRNeP4PKPI+v7dv22FA+jtE2QcOo+f/6ct+H1ek339/d5Xjivnz9/zp+fc+G8623GHL6K33ECAAA4HT2llDp2IgD2yfd9Gg6HnX2TP5/P6cuXLwd9LukUdJ1vDrarhvT9raIoooeHh1fXhgAAAF4y3HGCv9p6vSYpZen3knbBHf2u7gC9FLPZrDCN+C647F5j0AQAAAAv03+OnQCAfViv1zQYDIjoefhb18PBHh4eSAhBb9++fdEzwjXl+75zlrw2lstl/jzVarXqImkAAAAAB4GhegAAAAAAADUwVA8AAAAAAKAGAicAAAAAAIAaCJwAAAAAAABqIHACAAAAAACogcAJXpz1ep3/+Ogu5vM59Xo9yrKscp35fN5qv8vlsna/Tfi+X9jHNj8I3MWPCL80+o8R/8//+T/zHx1uitvXPqab932/VX1kWba3tBzaer2m0Wh07GQcXJM6jKIo/xHsKlEUHaQtRFF0sB9eHo1Ge20XfJ2Poqjwf6L9nutd2bbOR6NR4TPS9/3W5XyobXYxGo3yOtT//7dbLpdbfbab2zXpB5maXq/+WgrghVmtVoqI1Gq12vuxiEjFcdxqmyRJFBEpKeXWx+1iH6/RqZebEEKFYdh4fSmlIiKVJMkeU3UYQRCoIAiOnYyD66oOD9kWwjBUQoi9H0epw7QL/sw41OdGV7at80N+Rp6COI7z+n0t2n6W7Lod/IE7TgDw1/j58+exkwAAJ6bf75NSipRSr+J3916b6XSa1y/AviFwgr8C327WhwjwkDn9pQ9dqLpFzcNriIhms1nptrS537rb3Hxr2xwiYkvbfD7PfyRWCJFvY9ve3I85RMIcqsfp4FfT4ThmWvV9cllxedYNjTPTwNtx/qMoyofv8DpMX2amfzQa0Ww2y8ttNBoV0sZlays3Pb224TvmcZsMReFj15WJue+6YSbcrjnvrmETtnyb58RyuWyUzqr23qQt+r5PaZpSmqal87Cqben5bXq++b5vbdf68LPRaJT/bbYjfahn07pue17V1aF5Pvm+T0IIIiKaTCaF/ddd5zi/bfNk4nKpOi/Mtsv5MNero+eD86eXB+fPbHOucjfLh9nOdfN8MM8JTo9Z7rxOVVtukjbez3q93qrOl8tl/uPvg8Egr2t9CJ0+fFRv72b52bYxrw9cL7ZtmvJ9v1C/+vZdXB/q2glfC/Q0cJma25pt3PZZbq6zzedu1Ta9Xo+klLRYLEr5rSov23ZmP4iHk5vH149h+8wx6+GvHpZ93BteAO2ZwxD4Nr0+nIGX6UO2eJm5XdWwLjKG6vHQCX1oiblfc7hYGIaF923DKMy02IacEVF+i10fesLrcNr02/D637bhN0KIymEyvE9bGfB++W/9cuIqUy4Lft82hIbX4WPyura0CiEKeTLL0Uw/v69vw2XN7YfTxH/bhhKZ5WzifejlFgRBaTsz/eZ25lAdTqu+Xy4vky3fej54O31b3j/XRZP23rQtmuXYpG3ZzgNXfl150MtDr1P9b96/rV7N/Jvqzqtt6tBWnrZhW02uc9u0XzNPQohSmde1XT0feprN7cz0uc5PvTz15bZzjNnaoV7W5rlu/m3LFx/Xdt2xXduqhtmZ6Te32bbObZ8xtjZprmO2dds25tB1PrZtm6a4fenXna6uD+b1XalyO+FtzOuVq57NNqiXoXm8bT53m2xjDrlrUl627cw8cV1UnVdmGZvtj/dzqOG+h4bACV4c/UPBFjQpZR/Ha34IbRM4uTpt+oe/fjE3gyb9/SpNAyfzQ8y84OrbBEHQemyz+aFoy6/t4mzjGq9vXnTN4Eop95h9M31NAydzP3p7MTsvQojWz7m5ntuwfei78mR2lm0dRaXaBU76sVwdO327Ju29aVs0y6RJ24rjeKsPXzM95vlkdgRs67jyYUtvVdvfpg5twZrt/Glyndum/ep5tgVNTdquKx+2uuB1zI6qvr7tGu86x/T2a6s7Xsc8B1zr6+VsS48rqKh6noS3qXoOads6bxo4mfupCoL2HTiZ5d7V9aGqnehfKprnvq2Nm+VcdZ3nctrmc7fJNq4AyLavqoDLFjiZZWq2J9v1ytUm2157XgIM1YMX6/PnzzSbzSgMQxqPx4X3NpsN3dzcENGfoQQ87GGX52AeHh4oDMPS8vPzc0rTtLAsiiJaLBYUx3FhXP3Z2RkRFYdSbevdu3eN1z0/P7fe2q/CY8eJikNY0jSlzWZTWPf9+/eV+/r+/TsR/ck/+/Dhg3V9z/Py//MzClyOPLyEh+a1ncHwzZs3jdcdDofW4ZpV0jSl8/Pz0vIgCPL/Pz09ERGVnrng8uDyIiK6vb2lyWRCQRDQdDptnA6T7fmOt2/fOtdv097btEWiZm3rw4cPJKW0Dn+pEoYhffnyJf/79vaWgiAotCm+HrDxeExKqXwdTs9isSAppfNYTc+rtnWop9WlyXVum/bLfN8nKSWtVqvC8jZtt0k+iChP38PDg/V9vZ1mWUZSSrq8vCytFwQBPT4+5vsaDoeldZRS1jq4ubnJ254+BEtKWapb8zpG1O4c8DyPhBCF4XRNdPnZVnfNPiRz+FoX1wduJ65rsd7WhBDWtlr1WXF/f0/39/dEVByqRkT048cPItruc3ffn9V12syoyUNEP378WFjO7ZvPxb8JAifYmjlufZsP5l2kaUpCCFosFqUx/fpFbDabUZIklZ2fpvTxwfrL1oHn9M1ms8Jyz/NIKZW/12Y8/C6m02neARJClMbGu/B6QggKgoCUUoUA4FD09ialJKUUxXG89+Pe3NxQkiREVBw/vut081mWlTrvLtyW0jQ96FS7bdr7NuraFgfMRM/PedieObG5uLggKWXettM0tXayTfrzHkIIUkpZA0dd0/NqH3XY5Dq3bfuVUpKUkoQQpbJr03ab4LIhokbXwd+/fxNRsU3s0lFkeodzMBhQGIb5tXofNpsNhWGYP/vX5PmXfX22naJdrw/cTtp+qdOUHlxPJhOK47g0QcU2n7sv6bP6169fRFT9BdzfBoETbO3+/j6fyYZfh5QkCW02G+sH+2QyyT/0lFKlO1K70PdrvvRvrFarVf4BbusMbDabfLswDGmxWOx8B6qOPrsU19dgMHB2ojjdvD5/u7YL/jBrY7lcUpqmtFqtjtLW+G6EUirvpNR1pvgbRxfP8yo7PPoHURzHtNlsKAiCfOIQtu9vjZu297batC39mEEQ0Gw2qww++v0+CSHo7u4uX6/uGjCfz/NgQSnVqvPd5LyqqsNtNb3ObdN+iZ7L/fb2lqSUhWtTm7bbhBCCNpsNJUnSKrBMksTaLrcNnKIoygNmpVR+Z2efbm5u8uNxEFR1B2qfn21VdjnXt9HF9YHvFrnuxO36W2WXl5d5gOK6i0nU/nN3m2328VndBJ/rHECZDt1uDgGBE7xYfMKaH+x8YTE7lPrwkW2Zt/eZbZYZvmg36Qzc3NyQEKK2s901/lbLFcy4vlk2h2k1wUNbzAvst2/farflDz5z2MQxhgF4npd/g+/6EHO1E73ceGiD+S0il4eeV/7GlDtydd/K73oniLVp721t27a4Q1A3LOnq6v9n7/x124adB34Gfk9RFEVh+hk6BHaHDJYfoIOdKVMAafhOhb1kzCIj03ewgEyeIuOHPkDkIUNsdOgzmEJRFH0N/ob8Tj1RpETJshOn9wGMNrZI8c/xyKOOpytYr9ewXC4rnxoB/DV09Yne5jpWhmlc1e3DKprqORf5BfhrWPX7ffB9P/fkvI7suoAL2PF47GRYoosgugzqeaHhMRwOjf1nexH1brcrLKbR3esYjMdj8H3favgdcm5ryqHmrDb0Q5m7WJIkey/qpZSFPKqeCgFUz7tN0rQ5V9fBNhZx3Lwmd9C2YMOJOXn0iR0VGT3jkKZpK7u8i8WisCO4Wq0giqJsMaKjLwZMYdBXqxVIKQt+wm1iChN7c3MDAOazLwB/d5bpZNA0zGi32wXf92EymWR13263mdtXGbjo/PbtW/bdfD4/+KQAUAzpDgBwfX1t9YkH+CsnNJ3ebuPxODvjgGB7hGFozLvb7UIYhjn3VDxXQp8ImM51NKGJvLviIlsmAw3raTsbh3z58gWklJAkCVxcXFSWByd4usERBEHlornuuDL1YRNc9VwT+dXRjb0msuuKq2EZx3HhKT32F+bx9evXwjjEJ4tfv34t5Ilh86lubmss6dhCoUdRZL3nIec2F/BpDoK64BC0pR9ubm4gSZKcnGA++z5RxKMCFDomAJrNuy89V9cF9RmV5eFwCEKIvc7kvlpqBJJgmFeBLcIawN/QyjTcKn6klLkIOy5R9UxhZum98GOKmkevx/JgtBqaL35MUaOARKUCQ1Q9PU1ZVD2aJ/1UgRHI8BOGoTHym2v0HBoGG+tA29AWyU1vM8/zCu3gGlVP7/OyqHrYjvTjGumNpvF93xgtSW9fU7Qum2zoYXGpPJrqTSkbR3pflsm7qyzSsOV6WHCbbGE+ZfcvwxQ9D7839aF+L9/3rRHkKGXjyqUPXaJU6eWjeZfpOcyvjvyaosthO5hCNtt0mKkeZVH1EJSBMAxL25/KVJk+M7URTa9HrdPrRPunTL+7RHetKr9+fdM+18NptxUhj7aP53mVaVzCUtsi37WlH/R21stTJu9V/Wy6t65fmsy7VWmozqevHqhqLz2dKaqe3hdVUfX0fFE23iodpY58WIBhGIawWq1gMpkY3R4YZh96vR4Mh8OjnFVhGKZImqYQBMHRztwwzKFhVz2GYY6CyTUF4NltyPd9NpqYVtlut1aXLIZhjsOPHz9YtzNvCn7ixDDM0dhutwUf8DAM36YfNPMiUBmL4/hoUccYhinS6/VgvV6z8cS8GdhwYhiGYRiGYRiGqYBd9RiGYRiGYRiGYSpgw4lhGIZhGIZhGKYCNpwYhmEYhmEYhmEqYMOJYY6M6eV2p06aptDpdHIvGaxLEATQ6/UOeo9jY3pB42vH9ILmKmwRE/Vr6so99nlZvi4EQZDLYzQalcqaiSZpTh2UX3yJrullulU0SePCaDSqLU+9Xu8gZXkJTk2vtEVVH7rqr9VqdRRZwPLsi65/DjWumGr+56ULwDD/Grvd7qWLwDCt0u/3oSrOEL75/tikaQpRFMHnz5+z75q8U+Zfew8NthuNTNjkfVgcf6p9Tmnz6NhMp1OnKK3X19cwHA6PUKLDwOPq5eAnTgzDMAzD5Pjz589LF4FhGObVwYYTc3JQ951er5e5kuhuNCaXOHQp2m63APDX3YO6pOBj/tVqlfsO0+h52e6P6fFRPeahl0u/T5WbAV6vpzPtQur1MrkMmPIx5afn08RNQM+jaucU+1d31UIZMJUBXTmo+1hVufVrXFyAsPxlMmiiqk9QJqncmOQPy7Bvn7hSJqNVrnq9Xg+SJIEkSQp1oe1nqycF+0p3WzHJ1Xa7BSEEAABMJpMsjcntZT6fw2g0Ku0XmqbuuKX5lOmNXq+X6/syWawauzYdBAAF+aLln8/n2buwJpNJ1hZUxqguLRs7ulya7uuCi5zreVeNB9QjWHebmxd1D6vSK1SeTX2n978+ZqpkMQgCmM1muWtteeuyRetruz8FdZXeHlh3bDNsH12OXOYfnbrjqqoPcX7HfsF/pZQQRVHuWlP76HNUU/mlYD/RvOvKrumaMl1K102m8Uplx7aWqavr3iyKYU4MKaUCAAUAarPZZN8DgPI8L/tbCJH7WymlNptNLp3neQoAVBiGuXR6Xr7vKzpc4jgupMO89GswHylloVx4Df5mupcOpqHpsF56eYQQubS2MsZxnH2HeWNe2N40b/zO933rNTr671hmvLfv+7nyYj/o98Q8TO2EeUops//T/tbLrZRSYRgWZEkIUWg7U31MskPT6WV06RP8m5YR88H+dumTpmB76Pei40FvM70vTXieVxiPAJBrD10e8d74t2ncVcmVngeWhd4X+5Jeo/clTdNk3GKeehvo90G5pzJrwmXs2nSQqay6jJn6lMoXHV+6rFAZpH+j3FBMY4JiyhPLatLRtL1Mc4Kus0xyrbc5TUfrjVCdrOsa09yCmPS2iyya2rFKtkzjAMtNdR/Fptc9zyv0KW1XvKZK1+m4jKu6fYj3pPpAz0cps7zr/dNEfvU0WB5THcvWMyadpY8zF11qGuNl47yprnvL/Ls1Z04W2wJRV1B1DCdTPlRR6OlMeSuVX8SZFjZ62jAMKxfoOrZ8qTIzTZI0rW3yoHUtmyyUyi+Eqwwn/N02QWP5sS30BYbpHnqf6HmYFiW0PtgGJllyNQRt8kWNwbp9YpJJPa1LnzRFbx/bJEnv1cRwsi1SaR/SepuMJhe5cjWc9HYz9QumaTJuTfKKeel6yyVvl7Fr0xUm2dbL52o46fnoGyA0je/7teVTz4/Wv0r/6HXANjMtuJWqZzjp9zLpESrzNiNF738XWdTTuMgW3VSqgz5ubbqI3ttV1+m4jKu6fWgz1vTxUyZn+8gv7QOT0VQlu3StYhtXdXSpLqOmtQxN10TXvXXYVY85WT5+/NhKPp7nGb/vdrvG79M0BSklXF5eGvN6fHzMfff+/Xvrvc/OzkBKWekyYeLTp0+5vy8uLgDg2ZWk2+2CUio71I2P4SeTCQA8n1/AetBD8wDPB/0p0+k0O4hKXRmSJHEOdNHtdkEIAYPBoNINrtfrgZQSNptN6XX9fh+EEHB/f599F0URXF2pwNYZAAAgAElEQVRd5a47OzvL/f3lyxcAAPjx40fmyqC3AZZX70ud8/NzY5menp4K17r0CYLuZTba6BNX1us1+L5f+P78/BySJGmc7+PjI3ieVxhnnz9/BillzhVkuVzCZDIBz/NyB7/ryFUVtvFuosm4xQAaOL7QrQbdrmh9q1w+XccuousgpVTWjuhOha55v3//dqoP8uHDB+drP3/+bHTXLGO9XhsP8dPvfvz4AQDFsY7tQcdjmqbZ+Non4Id+L4DyOenp6QmEEIU+wnxoe9SRRQA32cLfhBC1XHovLy8hSZJMPr99+wYAkOkx5N27d7nyu+o6iuu4qtuHVfoU4DnwCepO6n5KdVET+UVGoxEkSQJxHOf6F2UX5yUE++v79++VedfRpbrOACiXt33WKG8VNpwYpiao9NH3n37qLlxpNDKan0vUpKrJlfqXJ0kCUkqI49i5bBTMRwgBnueBUspqcNrY7Xbg+3428Zh8qaWUIKUEIYTRMNW5urqCKIoA4O/CQ5+A6ISug4vEMuO2jDqLRoDX1ycu0LMA9GNa8Ndht9vlZAE/psVVkiQghIAkSQqTt4tctU3TcUvPEUgpQSkFYRgetKwm6HmKKIpgs9lUblS0wXg8BiklAAAMBgOnczYu/Pr1CwDKxzqCsgQARw3njMauLu9NDVYdF9lCHUHHc9WGAxo/aDA9Pj4aN1J0mug613F1iD6kG1CDwQB83welVM7o2kd+scyo3xCUXSGE8ezUz58/K/Ouo0vrss8a5a3ChhPzZjn04imOY1DP7q65T5Mdf5re8zyYzWa1FxN04t1ut1koYczXZmih4raBExPms88u7WKxyPKJ4xiklIWJWykFy+USpJSVyhmNpNVqBff398ZdNx06iaDBZFu01N35BYBsYtWp0ydVtNUnru8YwUWE6dO0DgCQGXymD92ZD8MQdrsdeJ5XWHgAuMnVIagzblerFSRJApvNJkuzL1Vj10SapjCbzSAMQ2NbHxp8GoEfXEyW7eBXGee4gWFbINInQZ7nwW63gzAMIYqi3H3rboTURQhhlXf9CU4d6sjWw8NDdk0YhpAkSaXx4fs+3N3dQZqmkCRJ5t1gY19dVzWuyvqwKUEQ5PrHFnq/ifwCPM8L6/U6u5fpd5NcuL4CwFWXNqWNNcpbgQ0n5p9i3109ALP7B9LGy21xEVy1KNIVNZan3+9bn6TQMqObk76jpedL3SIo+7hpATzv3vm+nzM08T79fh9834fZbFa6aOp2u+B5Hjw9PUEURcanVOgKgaDrw6dPn6x9ibvDVe6gejqb6x+A/emWSY6qaKtPcKFoamNc6Hiel034lH1f7jscDo3lNUU2w3LiIqJsoWeSq2NQNW5tT0Wq3EFNuI5dE2hc6EaCi0vQIUDZsulmm5xQmUS3Zb0O2B60rijX0+nU+cm2bTOkDufn5wW3KYC/Ecv2Wfw3la3pdAqe51UaphcXFyClhNvbW6O7oU6bus40rpr0YRW73c4YhbCq76vkF+l2u9DtdgvGHrpq6vNUnRe+19GlbeC6RnmrsOHEvFnwDAYqqDRNjbvVTYjjGKIoyim1IAhASlnrJZGmxSfmafKhp6CLB8Dz5Is7fAB/Jyx6/gevodzc3EAURbmdI5ovwLPCl1LmJva6xqEpXDW+YNP2EkKXRTLAsw8+1su0azuZTLKJY7vdZrvtOPniREbLNhwOQQhR+SJFU9t5nmcsh2ufuNBGnwD8ba/b29vsu9lslnPFWSwWhSc4urw1AfuXLlZM/UPRFx5N5KoNmoxbXLyjyxOmaboB4TJ2TeDierlcZt9hux8aPaQ7wF/Z089sIignVP5Q1yLdbjfbaKFjomw8AkDhyTaWgY6Htp5c4iKfbnjgnOT7/l5PBVxky2SgbbdbSJKkcFZTB89ums6Qmmiq65qMK1fvhCrwlQnUyNB1SBP51dGNPdwk1J9auc5BAM10qSv7rFHeLA4BJBjmVWGLQmOKNIYRwfBjilRji8pDMUUtoqE88UOxRVHSo9joZTSlMeWL5bSloSFy4f9DlZraTr+uLNQ6fsIwzEXycYlCZ2qvqqhGWBYaRcl0DyiJcKe3kynym94GLpGTTHnrEYtsYezL+sQU3tYWGc7WJ/o1ZdAwtWV1L5NRl6h6ttC3GEHR9JstOhem0cPOV/UDtkVVaF+lyqPq6Xm6jFulVEFePM8zRn5zjdxVNXZtOsimu2g7uEbVM0X3LGtbXW5pG5dB5QTDYdt0t00OTJEIsR+xHnrbxHFsjKqnt6lJN5nmF9O41fOpkkW8jl7rIlu6vFTpbIopeh79Xu9D1/lHp2pcVfWhKaqeKSqcKYS8SReZXilRR37L1hOmKKM2Peyis5rqUlN77qvr3jIdpVpwtGYY5misViuYTCYgpdxrJ8kGuoHFcbyX3/2xsJV3u93CYDCAzWZzkDMcnU4HwjB02hE8FqvVCn79+gVfvnw5iGwwr5tTG7vM6RAEAazX66O7wDLMa4Nd9RjmH8b09nH0Yz+Vhde3b99OqryH5Pr6Gs7Oztho+gd4C2OXOR2iKIKbm5uXLgbDvDhsODHMP4xSqhBqOk3Tk9hVxIOvs9nMGLzgX2Q4HLbyTiPm9XPKY5c5HVC2fN9ng5xhAIBd9RiGYRiGYRiGYSrgJ04MwzAMwzAMwzAVsOHEMAzDMAzDMAxTARtODMMwDPPKSdM0O7sWBMFeL0xlGKY5PBb/bdhwYt4s+kvbXEjTtPASOf0Fm1U0SfPS0DeU13lj+WtjNBplE5peDwwmcQzaemP7drutFegB61wme6YXGuqYXpbZFqvVqvKlxvo4dAXrNp/Pc/9HqHwcitFoVFm/JgRBANfX15CmKazX6+xFtsfQNaeqD0y8Jh3f6/UOIiuIi7z3er1srNP/t42uU0wvk92H+Xzean5lvORYZF4BL/kSKYY5FKaXzrlgegkrczqYXjh5ytStj+0lh68J0wsXdfYZh/TFlvqLKQ8tH2EYHix/bI/NZpN7gSj2uctLZJsCNV6U+tp5TTreZSyUYXoxqf6yYRd5xHwO2S62lzG3Ab5Q9li85FhkXh5+4sQwDMO8GcbjMSilQCl11PdZpWkKs9kMrq+vD3aP0WgEv3//htlslu1sd7td8H3/oE8umNfJYrHIZB0/i8WicT6nGsr+8vISwjA86j15LP7DvKDRxjCNobvKoO0u67twdEfI87zcb3SHTf8tjuNsJwt38PFJFn5vuoeehn6n549gvnq94jjOdrFM9zLVt8muIc0X76ffRwiRu0/ZzqFtd9GUt56vvkMqhMjaR/+dpvN9P7fDqt/L9BTSJEe0zE37BdNV7TyW1d3W3mX9bXrihGXH6zA9bUPavr7vG/uvqq1oGr1fTP1lax/TOHRpL6XM44yW0bQDT6+zya3Lzv1LPsnAelft5rvIOz4FoX2EMkLb31TXKj3XtFzYtlRObfXdV8fjvUxjXq8nTaPrFqWqn9RhW+vlotj6RAhhlX9slyp5x/z1tjfVoayMSqmCPrTpWlo22je6rqBpyvSoyzXHxDQWTbqKOV34iRNzcqxWK5hMJiClzHbZfN8HIQQAPO+e4e6TUgqm0ykAQOb/rMjuHP3+4eEhy0cpVfqyv8vLyyyPOI5zu06m8g4GA9hsNrk0k8mkkGa5XObqNJlMsvLQe6GfeBAEsF6vC3Vq+xwHnomh5RgMBtY6j8djEELA/f197vtv374BAMCXL1+yfIfDYa78SZIUyj+bzbL2WywW2Vke3/dz9U6SxLlO8/m8IEdhGMJgMCj4+NftFxeq6r7b7cDzPPA8D5RS0O/3a/c3jpUwDEt3k2ezWdYOX79+3autBoNBds1ms4EoirLzMUopEEJk/WZ6ImQbh1Xttd1uC+MMy2g7a9bpdLL79Pt9a/u4EEURXF1d7ZVHU/r9vnG8UVz7UEoJAM99JaXM+mg2m8HV1ZVRdwLU03NNy3V3d1d6TVs6XkqZG/NhGMJkMjnI2Z8oiqDb7Wb38jyvcAbR1id10eV9Pp/DbDbLtZfneYWzQrPZLDfnCSEK58TouEY92cY5zyqWyyV4nnfUp8tlmMaiUgoeHh5esFRMm7DhxJwcv379AiFETlGiq4GN7XYLUsqCG83V1VU2KdVhuVxm/0cj4enpyXqt53m5hRlO2L9+/cpdS8t3cXEBAABxHBfSff/+HQCe3YOGw2Euj91u16qSxkXver3OlcP3/VK3pKurK4iiKPfd4+NjNsnhYkpfqPu+X1jkCyGy9ut2u3B7ewtCiJxbymKxyIxnF+7u7sD3/ZwcoUH3+/fv3LV1+6WKOnWn1OlvajTh5oENuvAwLUDqtBVtl36/D57nwePjY+n9q3BpLywHHWfT6dRqoOEisg33JFxQn52d7Z1XU4bDYW6M6tTpQ5Rxeq3neTk5Wq/XIKXM+qaOnmtaLlq/6XQKQgi4ubkBgPZ1PNUtWG/X8V0HXY/hWNaDcZj6pA4mef/58yd4npe77uHhoTAmPM/LGZk3NzcgpcyMopubG6s+vr29bVReV5IkgfPz84Peoy5VY5E5bdhwYk6Os7MzkFLWimDT7/dzu8oYPWg2mwEA1N4Vwyg6Ljw8PGSTIUYWwh3Fnz9/Fsqp8/79e2ve5+fnEEXRQXf2qLFD+fz5c27y1MHFD/ZRmqaQJAlcXl4CwN+zKJgvtksURYWFjr4Dul6vCwYEABi/s7Hb7bKJHqPgoeGlL/Tq9ksVdepOce3v5XIJk8mksNi1UbUYq9NW+7SLDZf2+vTpU/ZbVQQ4HH9tLW5wgV9HL7TNx48fS2WnTh+a6qEvTrvdbm7DqI6ea1IufbMM4NkowqfMbev4Yz3BMOks02bDPrJlk/fPnz9DkiSVkfSq2iJJEuPT1kMbENinHz58ONg9mlA1FpnThg0n5uTACRIAYDKZZBN01WJpNBpl16JbyDEOlGLo2k6nkz0BKHs6VofpdAqbzQYAnhcWeJ82XUp2u102udLPZDIBAIA/f/4Y03W7XfA8L3s6h256dOcSFzfUhcT3/dbKXgZd3M1mM4jj+KiTXZO6u/Z3kiQghIAkSVoJj/vSbQVQ3V7o7iSEgNlsll2rH9TGtgGA1g5xlz1ROTY2A2HfPqxanDbVc67lcgk1/VI6fh8+fvx40PzL5H08HmdtPRgMsrarozNQ3uiYc90I2hfb3PNaOLSbIvMysOHEnCy6X3bVOaMkSXL+98fi8vIyO6dCz1y1BRqStF5l5zqaQMuvf8rOhlxeXkKSJJCmaeaSg8znc5BSZgucui5T+9ZvMpnkfPLLzrS1zT51d+lvPNPkeV5m4O7DS7YVQL322u12uXMW9IwVAGTuSnEcFwzLpk/LXtOOt+3pwKH7sKme26dc9EnWS+r4Qxs/JlzfWVQm7wCQO1+FGw9NznOhoWz6uJazLi/5hNeF13LuimkXNpyYNwG6iNh2fvF7XdHue/bCBdNh3kO+aRyfSLS1GzccDo1BF1xe8oqLoNvbW5BSZn76AH8XPXrbuLh22Mrk6haCZdYXPD9+/HBKvy/71F3H1N+4kEcXqH2erLx0WwE0by88Z0EX2LjgHI/HzoZllWGLBtdL7oD//PnTuvhsow/1M5xpmoKUEj5//gwAzfRcnXLZxjue0XlJHW/CdWPHVL6m53b0M2EA9eUdx5QpLxPosmmqx74vua16kovy9pqe+AKUj0Xm9GHDiTk5giAoRB3CHWXb4WxcSKK7GKapE4WtKUKIQpCEwWDQSt69Xq8QUQ0PS+8bJQzBxbceRWk2m0EYhpW7arjrTwM8APxdLNEd0CAInFw7sEy07q5pAf5OuHd3d9l3aZq28nTGhaZ1r9vf3W4XwjCEKIoaG+sv3VYAbu1lMuRXq1Vuca+jG5bYhtimpvuYwHSHCB7giu3cH0A7fRhFUa79h8NhLmhAEz1Xt1ym8Y59+JI6Hucd+mTT9bxlkiS5dKPRCIQQlU/szs/PIUmSbFy79Kcu7ybDBoM54JlBF5bLJSRJktugwbangZTKGA6HEEVRNn5xjqmijeAzbVM2FpnThw0n5uRYLBZZqFPqG7/ZbLIFDE46eMZhPB5DGIY5P+zHx8dstx53OL9+/ZoFnqg6M+UK7lbT8m42G/A8b++Ds7vdDna7XS7vJEly7hHo978PmB/eYzAYQBzHTu44+JRJPzw8nU6z0N70IDlGZata6KPLFqZN07TW+Sh0/aLnZqSU1t3TNnGt+/X1dXa+bLVaOfW36V5CiL3cN9tsq5ubmyzAha2P9XHo0l7T6RTCMMyd/ZpMJhDHsdX9ixqWON6llLkzfR8/fixEHjPh+37OAMAzP6vVqnIM4jmfpufRMKIcfaKrs28fYkhuTN/r9XLRHJvqOddyYXAIen6GBgx5SR3f7/ezVxLgvV0NBpQbTIdjvAocE3g2SQiR1dWGLu8PDw+5s4P0XFIdN7N+vw9Symxc45wspXTewFssFuB5XjZ+Ly8vcxE6bVB3cAQ3mPYdV00wjcVOp9P6K0KYl6OjjukIzDDMi9Dr9Uon406n4xS2+pSh7yxhmLZJ0zRbvOJicT6fw4cPH2A8HsNoNDrYu1yCIIA0Td/su2Lw/WVthI5n3h69Xg+urq6y+StNUwiCAB4eHmA+n8PZ2VlrHhhVmMbidruF+/v7XLh25nThJ04M88bZbrelfuavNaRr27DfOXNIcDefuvnd3d3B+/fvD3qmMU1TiKKIF2XMP8tyucy59X379i3nBnqsIBK2sfj9+/cXCSDCHIb/eekCMAxzWG5ubqwvqh2NRlm42mNHSjsW2+02O2vh4vrBME2ZTqfw+PgIQRDA58+fYTgcQr/fh9FoVPqy6H0QQkAcxxzBi/ln6ff7EIZh5lmBngWr1QqGw6FxbODcV0Udt0XbWGRPh7cFu+oxDMMwDMMwDMNUwK56DMMwDMMwDMMwFbDhxDAMwzAMwzAMUwEbTgzDMAzDMAzzD4DBolarVWsh+f8l2HBiTg58P8q+kapML8w0XVNXseC7I5q+Mwfp9Xq5PPCdVHVokubUoe8l+e9//1v7fS30/TuHKFud/kjT9OjvITkU2+32n3yXiUsfml7qbbvuNchC3TGCbXDKi7Sm8rtarQovhq07PzRJc8qgDseIsG3M98cCx0advsLxb5sb8Hc0dMreC4W/28bafD7P3ql4fX2dvby51+ud9Pg8KophTozNZqMAQG02m4PfCwBUGIa10sRxrABASSkb37eNPP5FXnu7CSGU7/vO10spFQCoOI4PWKrj4Hme8jzvpYtxdNrqw7ckC6dIU/mtO+aZZ3zfVwCghBAvXZRaNF2bYH31tDin0XEfhqFRF+DaqGzN4vt+dg9dno+1rjp1+IkTwzBvhl+/fr10ERiGYZg9WSwWoJQ6qZceB0EAnuc1etnuYrEAIUT26gyA5ye1k8kEfN/PvS5kOp2C53kwmUxyT7YGgwF4nlf5IvvBYABpmkKSJLmnXGEYwuXlZe2y/3O8tOXGMHUxPXHCHRi6g4I7NfRjSmN6OoG7u/RD0X+jeZieeuBuEu48Yh1MZcNy4QfTmNLr+Zh2kOhuJ5YDP667eXpZaZ7YVrTcVTteNC9Mh/X3fT/b3dXbnn6nl1//zfO8XNlo2+rtRsuLv9HdPFPeVegyFIahcfdZz5ve1/SUAeUL647tqWOqtz4m4jg2ltOUl03eXWRRCGEdh2WyRetru7+OEMIo177vZ997npf9rcuRXlaXvi4bV036UB9Peplo/lV6DuvrWifMT8+DjqW6Y0Qfh7SeVXpUrx/mUSYzTfRcWZqm8muqnz7voK7T9X7VXKVfr/+O8m3KVx+r+pMLvb51n5iVzQmmuVWXC1PddHS50GUa21XvVyllIa3tKU/ZNbY67/NEGPsF62LTZfR+VKeZ2qkOpjq0ke9bg1uDOTl0w8n02LpsotHTlS3CdKWOioUqaT1f3XDSH8GXGX6YxmR80QmMTnx4DZZNn7jxb7pwRIQQpYso04JHvw+dCOk1JrAt8HdaD2o46ROtraz6xKK3o81wMi08UX70RaHJRadqMWFymcAJiKbTy6+n0ycyLCvNt47hROtBFxR6W2BfuMi7qyzq7egiW2WbEDZsC3+9T+nfmL+pX02LMkrVuGrSh6b2NC1qXPRcE/k1Gfj0XnXHiN7XdfSoaXybdAiWpYmec0nTRH5NbWkynPQ0up7U05jGgJ5G36yj9yrTmXp5bUZvGbY5wWRw6zoPy0PxPM9YZjrGdV2KdaXlRoPQpAdt7WG7n46p3E3Qjcay9UmVAdiEf9Wlug5sODEnBzU8bL6+polfX3g0MZxsizaqbOhiz+S3jL+X4Wo46ZOZvgCgaXD3rQ62yYDW17RYMGHbkTM9cdLrbjvXppfP1XDS86Hyok/uuGtbB9vkYzIKbHXSF8umBbdS9Qwnei/TIkZP5yLvrrKot4mLbOFTurro5dHHk2kX1XY+zrSo1stbJvtN+tBkrJnGj4ueayK/tsWr3ueu99DHYR09anoCq9+LtkMTPeeSpon86mWj6cpksWquMrWBriNNetSkc/R7mXRCXWxzgm0s0TZCj4MyTHnrsmFqV9Ocr7eby5gy0abBgQaeSz+YDMR9aMsAfMvwGSfmZLm5uYHZbFbw/wUA2O12sFgsAOBvlBkhBADsdw5mvV6D7/uF78/PzyFJktx3QRBAFEUQhmHO5/nTp08AAK1Emfrw4YPztefn5xBFUa2IP9PpFJRSAPA3Mlan04EkSQq+5x8/fizN68ePHwDwt/4IRvXR6Xa72f/7/T4opbJ2xEhLs9ksK1sd3r1753ztcDiE2WzmFPUMSZIEzs/PC997npf9/+npCQCg4A+P7YHtBQCwXC5hMpk4+a+XYfK9f//+vfX6OvJeRxYB3GTr7OwMpJS1Iwv6vg93d3fZ38vlEjzPy8kU6gNkPB6DUiq7BssTRRFIKa33ch1XdfuQltWGi55rIr9fvnwBAMjaHM9D2M4/1L1HHbnS9QVAuaw10XOH1o1V6LJYhVIqkyGMuIZnY37//p3L1yRHZfoPz85gyOp90OeExWKRtQ1Gn+t0OiClzNr98+fPkCSJNZIefvf58+fc991uF4QQ8Pj4mKuLibKx1XTtsNvtnMZsFWmaZvrm+vq68nocLzgX7guOrX8lgmMT2HBiGjMajTLFh59jkiQJCCEgiqKCgsWQ4Li4juO4dPHjipQym2Dpx7SAx/LNZrPc991uF5RS2W+Yx6HDhk+nU9hsNgDwPKHifavCvOJ1QgjwPA+UUtYJ6ZBQeZNSglIKwjA8+H0XiwXEcQwAkOvzfSeWNE2dF0woS0mSHDUcdR15b0KVbKHBDAAwmUyy66s2HC4uLkBKmcl22aKfQkPZCyFAKWVc4FNcx9Uh+tBFzzWR3263C57nwXK5BACAb9++AQAUNqia3uOQctVEz52absQFPRr2m80mK/++PDw8QBiG2YZFm3M7NTAHgwH4vp/Nhch4PM5keDAYZNfjmEHDsGzDZx+arh3aWF8APG9CAEB23zJdhyHJcey1uYb48+dPa3m9NdhwYhrz8PAA6tndM/sckziOYbfbgRCisCjCSDRYLtuE3wSar/6hO06bzSbbXTMptN1ul6XzfR+iKDr4exRwIUr7CyPsmMBy4/UPDw97l6GJQl6tVpAkCWw2mxeRNXwaoZTKJsgqo+fnz5+lv3e73dLJli4MwjCE3W6X7QZTqp707YurvNeljmzRe3qeB7PZrNT46Pf7IISA+/v77LoqHTCfz0FKmRnldZ4auIyrsj5siqueayK/l5eXkCQJpGkKd3d3lQZk3XscSq4A6uu5JmkOoRtdSNMUZrMZhGGY3btJFLcy8GmaUiozyNp4AhUEQbYhoZTKnuzo4OYifoQQMJlMYLvdZnqRPlnT0+5D07VD3aeGJoIgACklbDYbGI/Hma4zGfDz+RySJIE4jmE8HmdriLY2Zep4ZfxrsOHEnCyoQJfLZW5nBic6fUFJXZ+a4nkerNfrwvemF1ii4onjuHKXGUORVi222wYnRZsxY3sqorvTuIAuN/qE9/3798q06CKhK3PqlnEsut1utsNnW1TZ5IS2G7qa6JMitgetK7pP4EKjamexLTeLOvJel6ayhQvUKpfbq6srWK/XsFwuKxf9AH8NXX3hZap/FaZxVbcPq2iq51zkF+CvoXl7ewtSSri4uHAuW9U9DilXJqr0XJM0berGOmB5dHdFFz3ahH6/nz2B2pfdblcwwKhrmg2Uld+/f2dGIro66/nss5G0z9pBf2F9XVarVcG1H3UdDVEO8Dxn6McUcA2hhyivC+rVNtwO3ypsODEnT7/fB9/3M5c4HPD0jAO+D2FfFosFSClzb+1GhYcLBR3cOcL7m94Cv1qtQEpZ8Ntuk16vV3jb+M3NDQCYz74A/H0qQhf3tjeWV9HtdsH3/ZxixwmgClwkoMsQwN8dt0NjcqO8vr62nh8A+CsnNJ3ebuPxuPDeDmyPMAyNeXe7XQjDMOeeimei6NNKdPfYlyby7oqLbJkW0lhP29k45MuXLyClhCRJnBb9uFiiGxy4A1xG3XFl6sMmuOq5JvKL4C62EKL0qUbdexxSrprouZfWjXXADRV0owRw16NVoCud7vkwm81acUHs9XrZU0xE11Wj0ahgXN3e3gLA3803HD90rA6HQxBC7HUGdJ+1g+l8nit4D9P5RzTg6fgaDAYghCg8sUMDc59NmcfHxxdxxT8pagaTYJgXxxZhDUj4U9O7IqSUuRCzLlH1TOFv6b3wY4qaR6/X37lgek+F7V0aWF4wRNXT05RF1aN50k8V+vtZwjA0Rn5zjeqjv1dDj/Rki7ilt5nneYV2cI2qp/d5WVQ9bEf6afL+K4wWte97nLC8tB6msLSmelPKxlHV+3ZcovPpskjDluthwW2yhfmU3b8M2ztI9PDGtMx6n9miH1LKxpVLH5qi6sW824wAACAASURBVJmivOkh5F30HObXRH5tERPrjhGbjmiqR6uiqDbRc1VpmsovHZs0EiyNqqf3R1VUPdN7ALE9y14/4dKmJpkyhZqv+xoLWzvHcVyQf71dTTrb9T1OFBc96DqmbHXW34EkhLCOI3r/MhnF9qHtYlu3mF494YqtDi7j51+io9SRDwswDMMQVqsVTCYTkFKyewDTKr1eD4bDofUsBcMw9dlut3B/f8/jSiMIAkjTNHferdfrwW63cz5r+ZLM53O4u7srnO/EOjDPsKsewzBHAcPP6me9rq+vwfd9NpqYVtlutyClhK9fv750URjmTfH9+/eDB6U5RRaLBSRJkrlvrlarzO1wuVweLBJgW8xms5wLKMCzHm0jMMhbgp84MQxzNLbbbeGgaxiGe/mlMwyFyhhGnGIYpj06nc7RI5ueCqh/pJQwHA5hvV7Dnz9/4Obm5miRF5vQ6/Xg6uqqMBePRiO4vr5uPXLjKcOGE8MwDMMwDMMwTAXsqscwDMMwDMMwDFMBG04MwzAMwzAMwzAVsOHEMAzDMAzDMAxTARtOzMmB0dn2eXkkgPlFtKZr9JcBVrFarSrzdUF/E7npJZNVNElz6vR6Peh0OtDpdOC///2v8YWOZdii/7VVtjr9gS+kPERZjs12uz3KC0JfGy59aHrRr+261yALLjrO9FLZU2e1Wh1Nn7Y1j7wEqENdyt7m+Hgt2F4kfCxGo9E/N+8fEzacmH+W6XQKSqnSMNhtvI29CavVCqSUue+UUrXfm9EkzSmD7SalBKUU/Oc//wGlVK2off1+H5RSHI2tZW5ubl66CK+WxWJRGaUsTVOIouhIJWJMXF9fv3QRToLBYACbzYZfMfFCPDw8wHq9fhWbLG8RNpwYhnkz/Pr166WLwDAM888SBAF4nsfhq1+Ym5sbmEwmL12MNwkbTsybAN3uqGsIujrQD3XvK3PVw0ftAM9PnXQ3AT3fKpcEdDXAx+foymAq23w+zxSeECJLY0qv56O7xuiuelgO/Li+2E4vK82TuiXg72UuCnoZMB3WPwgCGI1GMBqNsmsQ+p1e/tFolD0hFELAaDQquEzQe+llQEyuevp9XVyQ8N5VbaLnXbVLiHKNdbe5sZjqrY+J1WrlVM4yeXeRxV6vB0mSQJIkhXFYJlu0vq7jrdfrGeU6CILse3RlQbdOej119XTt67rjqqoP9fHU6/VACAEAAJPJJJd/lZ7D+tatU900uo6juPQJ1pm2vymNLq+uLlx6v9JyYhua2g3r3el0QEoJURRBp/PXDVhPY3LTKtNbWDba37a2pm2MeepgPrT8unymaVqQG70e+nh2mSvwqejl5aWxTK59po8PUxvoOoC6NpbVW0eXi6ojAGW6tAyT3FIZoS6LVWNAv7dJXtBj4qXcBd80imFOjM1mowBAbTYbpZRSYRgqAFBxHGfX4HdSysJ3ejp6jQ4AqDAMs7+llAoAlOd51nzjOM7l6/t+7ne9/Kay6HlgWXzfz+VBr8Gy4TV6Gt/3lRAiVz8hRK4uOpinqQ0wX/ybqhNbm2Jb4O+0HtgeeA3eE681lVUIkauT3o56+fF3mgbbGuUHy4R/e55XuK/ezjqYB203z/MK6fTy6+mw/FgWLCvNF9tLx1RvWg9MR9Ni/tgXLvLuKot6O7rIlmkc2OprqwNtD9qn9G/M39Svev11qsZVkz40taeej1Jueq6J/FalqdJxehu49AnWmbZL1fig9y7T40KIXH112bOVT28HPR/9b6WKfeKit4QQhXHnOo9QecC8sF4o53qb2nQBoutEmlcZWPeq7zzPy+pfd3yY9AbmiX2BZTXVUZ9T6TWmetvqWNZeehlNfWXT9bocVulfpYryROts+p7ZDzacmJODGh4mo0kp84SmK+gmhpNt0UYnWDrhmRYU+HsZroaTPnnoipKmoROLK6ZJT6+vaZFswrTwo/fQDSdad5OxaSqfq+Gk50PlRZ/k6ELEFdPCUynz4tNWJ32xbFpQKFXPcKL3si28aDoXeXeVRb1NXGQrDMNGE79eHn08mRaBpjFnqoepvGWy36QPTcaaafy46Lkm8luVpkrHYR60DlV9YqqzaRPD1BdVG0BVi+GmhpPNKNDHRpXeMi18XduYlke/n0nOTfOens7Wnk0Mbt/3nTbn6owP2yaMvjFSVn7b/F+1MWObQ0zGINWjNrnVNyBthripDnr99Xaz6TRmP9hVjzlZbm5uYDabge/7hYP8u90uC4qAj9bR1WWfczDr9Rp83y98f35+DkmS5L4LggCiKIIwDHP+3p8+fQIAKDyqb8KHDx+crz0/P8/cTFwjNWEADYC8q0GSJLDb7XLXfvz4sTSvHz9+AMDf+iNnZ2fG6+nBYgzYgO2Irgzomlc38tS7d++crx0Oh0Z3zTKSJIHz8/PC957nZf9/enoCACicBcD2wPYCAFgulzCZTMDzvFqBLnRM5w7ev39vvb6OvNeRRQA32To7OwMppZMrDMX3fbi7u8v+Xi6X4HleTqZQHyDj8TgXLAbLE0VRIVALxXVc1e1Dl4P1Lnquify6prHpOBMufaKPmX6/D0KIbKwkSQLD4dBYXl0eKZ7nFVwc2+DLly8AAJlspmkKSZJkrmp19JatbGVtfHV1lQsYcn9/D0KI3HVU51Bs8pWmKUgprfprvV4b0wE8y6Oe7+fPn40uujp1xsfl5SUkSZK137dv3wAAcusAU71938/K//j4CEIIY3kBoNJlT++Ly8tLkFIadcBisch0GnWBNF1fNo9imbCMSLfbBSEEPD4+5r5H3f7nz5/SujD1YMOJaYzut11nYm6DJElACAFRFBWUHPUBns1mEMdx6eLHFerjTj+miRDLN5vNct93u11QSmW/2c52tM10OoXNZgMAz4tGV59uvE4IAZ7ngVLKOhkfEipvGDUvDMOD33exWEAcxwCQP4+zb5jgNE0Li3cbKEtJkhw1UlIdeW9ClWzhwhPg+WyP6WyAiYuLC5BSZrJNF7Nl0LMFQghQShkNR4rruDpEH7rouSby65rGpuNMuPRJmfGN+Vdt0Jh4eHiAMAwzI7yt+arb7YLnebBcLgHAvIDfV2+VtbFuuK3Xa7i6utqrTrjIrrsRAgDGOXY8HmffDwYD65mgOuMD2xfb+/HxsTBOqzYedrtdY0PaVW8jdGNoMBiA7/vZGqAOv3//BoDyza6ydEw7sOHENObh4QHUs7tn9jkmcRzDbrcDIURhAp5MJplyUi2Hlqb56h+qrDebTbbLZDKKdrtdls73fYii6OAHOXEhSvtrMBhYFz1Ybrz+4eFh7zI02f1arVaQJAlsNpsXkTV8GqGUyhYBVZPez58/S3/vdrulxjydHMMwhN1ul+2cU5osJOvgKu91qSNb9J6e58FsNitdXOGTivv7++y6Kh0wn89zoez1J6pluIyrsj5siqueayK/LmmqdBylSZ8A/F2Mo6zZxlVVffAJp1IqM3Rx4Vx3IUqhTz/u7u5yC/g29FZZG1PDbbvdgpQyM6aagk/jbZ4ZZcaGrQ9wsxA/QgiYTCa5zYW64wOfYOJTvouLi8o0+hO+sjFexysBoNyTJQiCbCNG7fGKEJRTmyFk08f7yDdThA0n5mRBZbBcLkFKmRkdtp1J6vrUFJurgimyGSreOI4rd9EWiwUIISoX222DCwibMWN7KlLmFmMDXfR0pf/9+/fKtDgp6ZOZ7ppwDLrdbrYbbzM4bXJC283mEoLtQeuKu7844VYtUtt6aWYdea9LU9lCA6vK5fbq6grW6zUsl8vKp0YAfxfk+uKjzDXJhmlc1e3DKprqORf5dU1TR8cBVPcJuuQhumuSTR7X63Wtpwf9fj97AlWGi/GMxt/t7S1IKXML+Db0VlUbo+F2f39fcH1sgs3tC+B5bJblr7+03Qb2IZ0L6o4PfIJ5e3tbcE+k99DLj66e5+fnRlc5lMGyeprS2Vz/AMxPt9Alsg5YR32cYF66LsD2rWsEMuWw4cScPP1+H3zfz1wZUHFRf/o0TVvZ5V0sFiClLIQ9j6IoW1jojMfj3C6aKQw6vrhV911uk16vVwhbii8ltZ1PwKcidHHvEsrYlpfv+zCZTLK6b7dbp5cM46SKrhkAz+3YxICri8mN8vr62jpJAvyVE5pOb7fxeAxCCBgMBtl32B5hGBrz7na7EIZhzj0Vz0TRp5WmcyBNaCLvrrjIlslAw3razsYhX758ASml8240LjrowjQIgsrFTd1xZerDJrjquSbyWzeNruNsVPVJFEW59h8MBuB5XmacXF9fF8YV9pFtF98UHhzg+TUT6BaK/URf0uzS9wh6DOgL+Db1lq2NsW1MYcCbcnNzA0mSFEKqA0Dp0xLT2cfRaFQwGm5vbwGgeN4VwH184BPMKIqM7ok2/Yvlx3NUVFfW0W00HfYpumzq4OsY6JzfVEdj29BxMhwOQQhROBv29PRUOs6ZhuwbXYJhjo0tUhGQEKE0tCd+pJS5aEEuUfVo6FE9wh39mKLm0euxPBhZh+aLH1NkQCCRpsAQVU9PUxZVj+ZJP1VghCL8hGFojPzmGrmLhsHGOtA2tEU10tvM87xCO7hG1dP7vCyqHrYj/bhGeqNpMLqUHhFJb196X1skQuxHPXw9lUdTvSll40jvyzJ5d5VFGrZcj35lky3Mp+z+Zdiia9mis+n38n3fGnGNUjauXPrQFFXPFL1MDyHvoucwv7ryW5bGRcfZIrOVRTzTx7ipDUx1rsKUxha1kMqiHr2NjjPTGDDpQBe9ZWorlzZGbCHZTVHuXHUBHa+uMmOTdX2cm3R0nfGh18UWDZHe11Z+fexW6Ra8p96vpn4yhYGnOtAlzLqpv3R9b4taaJNJZj86Sh35sADDMAxhtVrBZDIBKSXvjDGt0uv1YDgcNj5TwLSPrU86nQ6EYbhX1Mh/FXya0sYZ1H0JggDSND1KWYIggPV6XXCpPGR7zOdzmM1mRz9nWxecV197OU8RdtVjGOYoYBhW3Uf/+voafN9no4lpFTws//Xr15cuCvP/cJ+0DwZHuL6+fumiAMCzK1ySJHu5oboSRVHOvZL5y/X19d7u1IwZNpwYhjkK/X4fNptNLqx0p9OBq6srfiLAtAYa6IPBAOI4ZoP8FcB90j54dksI4fQerWOy2WxKo7XuC84dpnc4Ms9P3IbDIbfNgWBXPYZhGIZhGIZhmAr4iRPDMAzDMAzDMEwFbDgxDMMwDMMwDMNUwIYTwzDMEZjP51lgjDov62QYhmEY5nXAhhPzZsAXy+4LHrrVo7/9a/R6Peh0OrDdbnP/PwXwMHqTw8koR/gxyQHmj5+qt9ynaQp3d3cwHo9hPp9nLz+cz+dsRDEMwzDMicCGE8MwRna7Hfi+D4PBAAAAlFKvKnJTGYPBADabTe3oXfiODiklKKWyKIDUeNput1l0MKUUKKUgiqJS4+nPnz+ZsfTz588sHPN0OoXhcFhpeDEMwzAM8/Kw4cQwjJXFYgFKqcILBl8zQRCA53mNjLzZbAZhGGYGV7/fhzAMc+9Iubm5Ac/zcqFeN5sNRFFU+oQriiJYrVaQpikIIbLvv379ClEUnczTPIZhGIb5V2HDiTlZRqNR5iplc3fS3a50960gCGA0GuXyotB0+DZyymq1KuRPF8BBEECv1yuUY7vdFty9dJcwdI9zdQcz0el0cvfGPNAdkX7m83ll21XVX28jbNsgCAp9oKfVDYeqtjWRpilEUQSXl5e12wrzPjs7y31/dnYGUsrs9yRJ4Pz8PHcNGmnfvn0z5t3v90EpBePxGB4eHnJvc+92u+B5Xu5Fjtj2bEwxDMMwzCtCMcwJIoRQQojs7ziOFQAoKtK+7ytdxPE7KWXu7zAMlVJKSSmVlDLLK47jLC0AKM/zsr/DMMzlRb/bbDa5/H3fz67xPE8BQK78el5CiFwaLBOW0xWsB+YrpVSbzaZQN/wO88fyUDzPM5YZ64rlptdgXWm5hRCFttT7yqVtTZjK7QrKEL2nUn/bPo7j3P919D5r494MwzAMw7we+IkTc3KsViuQUsJ6vc6+G4/H4Pt+7rooiiAMw9x3FxcXAPB85oTy5csXAIDcmRj9reSbzQaSJMmeAtzd3YHv+7k0mM/v379z+eOZFgDInoYsl8tCuh8/fgAAgJQSPn/+nP3e7XZBKQXT6VRvjko8z8vK2O124f7+HoQQubr1+30QQsDPnz8B4Pkcjud5uXweHh5yLnuz2Qx838+5xK3Xa5BSFp5e0XJfXV0BwLMbIIL90qRtKY+Pj4Vyu/Lr16/Ka3S5aYtPnz4BwN/+ZxiGYRjm9cGGE3NyPD09gRCicPCfGhoAkDM00FUMAx3oi29TEAE9PzQQvn//DgDPwRNw8Y+uVXh2hS7CTWUFAHj37p21jp7nwWQyaSXimn7vxWKRGUDUXVBKmbkxfv78GZIksbqL4Xd6G3W7XRBCwOPjY64uLuWiuLatKV3dgBCvASyzi/HGMAzDMMzLwIYT82ahZ3SiKILNZgObzcY5/fv370t/p2dwZrMZxHEMUsp9iw0Az093wjAEKWXpGaMm0PNNg8EAfN8HpVQuYMF4PM7qMhgMCuew0PCsaqOmNG3bfdr/w4cPldeUGbttgE/8GIZhGIZ5fbDhxJwkVQvkNE2zCGnq/0NGtx1KezKZZEaH+v+D/20ynU6zvNHga+MJVBAEIITI8qYucxR0D8SPEAImkwlst9vMYLK5ze371Kdp21Ljry5YJ90dD/9+//596ZMhKSV8/Pix8f0BYO/0DMMwDMMcDjacmJMD3cN0F7Knp6fs/7jY1Z8ioJudC/q1NOoaurTpC91DnVHBsNhtPNHa7XYFAyxN08q88UzZ79+/MyOUtjnNZx8DYJ+27fV6jV56C1B0xUTwb/zd87ycKyKAPSKfK1hml6deDMMwDMO8DGw4MSfHeDwGz/Oy80oAz65dURRlf6NLFQ3AsN1uYTabOd9nNpvljDN0a+v3+9mTh7u7u+z3NE1hMpnUr5AGutLpARZms1njwAeUXq8HSZLkDAx8OSsyGo0KxtXt7S0A/A1kEIZh9m4imo8QolEQC2Sftj0/P4ckSRrfOwzDXL+jzMRxnF1zfX0NSZLk+ofKRhPQKMS2ZRiGYRjmFXL8QH4M0w4YwhpI6HAq0hhim36UUrnw4KaQ5TT0N02rh5qmYcvxI6VUQogs1Lbv+7nw3EqZQ0/rYa5NedPw3UoVQ3+bMJUb0+ptp7cFhhLX62eqi62MnucVvjOFDMe+wlDjLm1rwhQunIagt7WHqXy0bXR02WoahhzR28kl9DrDMAzDMMeloxR5EyPDMCdDmqYQBAE8PDy8dFFeFUEQQJqmuXbp9Xqw2+1gu93C9+/f93oi1jZpmoIQAjabTe6J1Wg0gsVicZJRAhmGYRjmLcKuegxzovz48YMX1QYWi0XufVvU3fL+/v7VnSO6vb01uvklScL9yzAMwzCvCH7ixDAnSq/Xg/V6zYtrA9vtFgaDAUgpIQgCuL6+hnfv3sFwOMy9xPelmc/ncHd3VygTnp96TU/GGIZhGOZfhw0nhmEYhmEYhmGYCthVj2EYhmEYhmEYpgI2nBiGYRiGYRiGYSpgw4lhGIZhGIZhGKYCNpwYhmEYhmEYhmEqYMOJOTm22y10Op1cmOkmzOdz6HQ6kKZp6TUY4cyV1WpVma8LvV4vl0en04EgCGrl0STNqdPr9aDT6UCn04H//ve/0Ol0avUhytdqtTpI2er0R5qmByvLsdlutzAajV66GEfHpQ+DIIBOp1OZVxAER5EFF93YhLZ0ow62cV1djelQ1+L/kdFolPv70Jyijh+NRrm5uNfr1R7nVX3nOj72TbMPOGaCIMj9n3l7/M9LF4BhXorpdFoZ7nk2m0EYhkcq0V9WqxVIKXPfNQmA+a8FzcR2k1JmYdr/85//1Mqj3+//c+12DG5ubl66CK+WxWIBi8Wi9Jo0TSGKIvj8+fORSnU6dLvdRmMW03U6HRBCgO/7uX449svFT03Hb7dbSJIErq+vs+9ey+seXMZUm0ynUzg7O4PBYAAAUHihOfN2YMOJYZg3w69fv166CAzDnBi8UcK0AW+6/Ruwqx7zJsBH49RFAN1C6Ie6FJS5o6DbBsDzUyf9kb+eb5XrCboN4KN7dAczlW0+n8NkMgEAACFElsaUXs9Hd5HQ3QWwHPhxdUPRy0rzpG4y+LuL2wW9ltY/CAIYjUYwGo2yaxD6ncmtZjabZe02Go0KLjz0XnoZEJOrnn5fF1cUvHdVm+h5V7lioVxj3W0uKaZ662NitVo5lbNM3l1ksdfrQZIkkCRJYRyWyRatr+t46/V6RrkOgiD7fjQaZX/rckRdPV37uu64qupDfTz1ej0QQgAAwGQyyeVfpeewvnXrpEPLY+oHFzk0oetG072qXJ70cY5tostk2T1M11FXPepySWXE1Nf6ffVr5vN55rZL27INHQ9QLsO0HqZrqKyUyfFqtcqergwGgyw9ddVzrUNZ+5kwuQPqLvxN3fuazD0ARX1v0+VlYwj7RO8blOuqMdG2LmUsKIY5MTabjQIAtdlslFJKhWGoAEDFcZxdg99JKQvf6enoNToAoMIwzP6WUioAUJ7nWfON4ziXr+/7ud/18pvKoueBZfF9P5cHvQbLhtfoaXzfV0KIXP2EELm66GCepjbAfPFvqk5sbYptgb/TemB74DV4T7zWVFYhRK5Oejvq5cffaRpsa5QfLBP+7Xle4b56O+tgHrTdPM8rpNPLr6fD8mNZsKw0X2wvHVO9aT0wHU2L+WNfuMi7qyzq7egiW6ZxYKuvrQ60PWif0r8xf1O/6vXXqRpXTfrQ1J56Pkq56bkm8qvna2pzfSy7yGGVbjTli3nU0VN4H1oe05jUQbmgf2PfUj1Hy6uXzdS/er7YvlSHYl776HjT33oZaT1MepjKl6ueo+1BZb9OHbC9MA39XZct01ygl6VKT5hoOveYxqZNl9J62dYOpjnN1F9Ufx1ClzJmuMWYk4MqSJPRpNSzUtMVvq7cmhhONkVDFydUQZkWBvh7Ga6Gk74I0BdxNI3neaWToAlso7L6miYEE6bJhd5Dn/Bo3U0TtKl8roaTng+VF31SEkKULrZMmBarSinjRGark75YNi3IlKpnONF76fU0pXORd1dZ1NvERbbCMCwYJS7o5dHHk76QNV1jq4epvGWy36QPTYaCafy46Lkm8quPI1OZXReqNsPJpBtNC0B6L11Wben0zRDENi5pnWl5TIaT3t66HNs2o1z00L463kWGbfUwlbtK9l0NJ5c6hGFoNJrw+mMaTnXnHrymbC1RpkuxLUxyaxsTdOwfUpcyRdhVjzlZbm5uYDabge/7MB6Pc7/tdrvsYCi6ZKCryz7nYNbrNfi+X/j+/PwckiTJfRcEAURRBGEY5g6Jfvr0CQCqXVhc+PDhg/O15+fnEEVRrcfz0+k089mmrghJkhQOAX/8+LE0rx8/fgDA3/ojZ2dnxusxuAPAX99xbEd0RUHXvLruBu/evXO+djgcGt01y0iSBM7Pzwvfe56X/f/p6QkAoHCAGNsD2wsAYLlcwmQyAc/zKgOalGE6rPz+/Xvr9XXkvY4sArjJ1tnZGUgprW4vNnzfh7u7u+zv5XIJnuflZAr1ATIej0EplV2D5YmiqBCoheI6rur2IS2rDRc910R+dZRSWZnRBQrdtH7//l07P5tuRJnXdQJeg2PGlTLZpqxWqywQUNWB/jI9l6YpSCnh8vKy8JvnefD4+Jj7zkUP1RlXdWTYFGTEReaa4FKHx8dHGAwGIIQ4alAHE3XnHvyNutbrrNfrnP5Hzs/PQUqZ0x36HAlQ3oaH1KVMETacmMboPr/7TMxNSJIEhBAQRVHBp5/68s5mM4jjuHTx44qUMlsk0Y9pAY/lm81mue8xkhP+5urHvy/T6RQ2mw0APCt423kIHbxOCAGe54FSyjgBHBoqb1JKUEodJeLhYrGAOI4BIO9Dvq9veJqmhcW7DZSlJEmOOunVkfcmVMkWPWw9mUwKPv82Li4uQEqZyXaSJMbFrA49GyKEAKWU0XCkuI6rQ/Shi55rQ37peaAoimCz2WR1boJNN6KxV2djY1/SNIXJZAK+7++1KQEA8OfPHwDIy2rZZtMhaCLDrwGUCSnl3huKbeMy96DuovqSnsOikV4PwaF0KVOEDSemMQ8PD6Ce3T2zzzGJ4xh2ux0IIQqLIpwIsVz6E6l9oPnqH6oYN5tNNlGajKLdbpel830foig6uBJD5Un7azAYWBdRWG68vo3wvLi4qMNqtYIkSWCz2byIrOFOrlIqW5hWGT0/f/4s/b3b7ZYa83S3PAxD2O124HleFjgEqXrSty+u8l6XOrJF7+l5Hsxms1Ljo9/vgxAC7u/vs+uqdMB8Ps9C2Sulai1yXcZVWR82xVXPNZFfJE3T7GkM5mF6KlNHDm26EXfVbTriELI+HA5bf8oRx7FxvBzacNpHhl8a3/dht9uB7/sFg1rnmO/WqjP30DVRGIaQJEkm30KI0jq9Vl3KFGHDiTlZcGG5XC5zu1SonPRJlro+NcXzPFiv14XvTRF8cNc0juPKXebFYgFCiMrFdtvgrrFtoWJ7KqK7abmA7ge6a8/3798r09p2onXXl2PQ7XazHXzbRGiTE9pu6CqjP5nA9qB1xQUlLu5cooy1QR15r0tT2cJFQZXL7dXVFazXa1gul0477jj29AWMqf5VmMZV3T6soqmec5FfCtZBdxVyGbe2/G26EXWEnjeOkbruoFWMRiOQUrZmYJS5FDZ5MWxd2pThY4Ny3HR8NHEZdaHp3DOdTsHzvGwMDIdDo257fHx03sSwcWhdyuRhw4k5efr9fm6XCicNesYB3TH2ZbFYgJSyEPY8iqJsMaIzHo9zu8ymMOj44tZDvtzSNHHjS0ltfv34VIQu7ptO/t1uF3zfh8lkktV9u91mbl9lvpD8OwAAIABJREFU4ILp27dv2Xfz+byRAVcXkxvl9fU1CCGsu4QoJzSd3m7j8RiEENlZEYC/7RGGoTHvbrcLYRjm3FPxPAh9WjkcDmvW0kwTeXfFRbZMBhrW03Y2Dvny5QtIKSFJEri4uKgsDy7c6AZHEASVLr51x5WpD5vgqueayC8FF4zL5TL7zjRum8ihrhtRR8xms1zbDAYD8DyvVc8B1B/7uByaiOO44D2AcnTosztNZfi1UbXZiGcsUUbamt9NuMw9NPw9gi8HxrOuX79+BYC8jsN86NhqwqF1KZOHDSfmTYATEu66oLsC9fuVUoIQotZTijAMs3NIaJQppbL30XQ6HZhMJrDZbEondSxfr9eD6XQKYRjmzkNMJhOI4zjLAxfV+D6iNtjtdrDb7Qp+92WuB4vFAjzPg8FgkKU5Pz+HMAwLB1pdWCwW4Pt+VvfBYOC0AB+Px7m+6HQ68Pj4mC162niaaEMpVTjnAwClu9QoJzRdt9stnA1D1y28Btuj7KzFdDrNDC48mBzHca5t9p2I9XrUlXcT19fXWT6r1cpJtlBe9PNVm82m8hA/be+qawGe2xUNe9rPKJ82I6fJuNL70AW68YBlc9FzTeRXv+9ms8nJwGAwyOpHg5w0kUOqG/HvMAxzcuH7fituwhQ0/Oh9TGdT6jIej2Gz2eTaIYqivV1bXWgqw03p9/vZGG7TfY4a1KYyYz2x74QQlQaw/r7AOmWpmnvG4zHEcZyTpcFgAGEYZrrcpEtnsxlIKZ30UxmH1qVMno469mEBhmEYwmq1gslkcvDDs8y/R6/Xg+Fw+OJRuhiGeXlGoxEsFgueZ5i9YMOJYZijsN1usycq9GkFL26ZQ4DyxgY5wzAAz26rvORl9oUNJ4ZhjgYuZinUnYFh9oXKmG6kMwzzb4LneXiuYfaFDSeGYRiGYRiGYZgKODgEwzAMwzAMwzBMBWw4MQzDMAzDMAzDVMCGE8MwDMMwDMMwTAVsODEnR5qm0Ol0ci8YrJOu1+vl/o8c483uFNOLKQ+RxsRoNMq9z6JJ3av6wPSi39fIaDTK3u9B//8aSNO01fej2Nhut5X1Ho1GRylLW2CdbC/RZPbjNbZvlY5nGIbZl/956QIwTF3wRXJN0+EL83zfz4XAdn0hZFs0qUMbsVzwjebX19fZd8eu+2vi4eEBgiDIIrEdO14OvsfKFF3w9vb2qGVhGFf6/f6rC+1cpeMZhmH2hQ0n5p/jtU32zMuzWCxebIE1Ho85ZDbDtAjreIZhDgW76jEnh+6qt1qtMjejTqeTfahLG7qNmT54HXVXw3usVivo9XrZtSa3D7w/fnSXtyAIYDQaZW5gnU4HAPJudy510NMgtHxV7lar1Sp7sjIYDLKyNq07hZa97P5lbeUC5qHnZXIbDIKg0N8I1tP2wd9NrpG9Xg+CIMi5K9lkqqyuVCZ0t6fRaARRFIGU0vibLZ0NvS2q+hPHTFm5bWloG+llNVFHhrEuvV6vMK6r0pn6nMoNdVmsklP93k1caDEP/X6mMul9jG1A62UbX7QPTP1eVZfRaJTdD/MwlUvva5fxrdddzxN/p2U0yXuVjqdtbbr/drstlSu9nLQMOLZ0THqpydhlGOYVoRjmxJBSKgBQYRgqpZSK41gBgKLivNlscteY8Dwvl0YIoTzPy90DANRms8muAYDsGqWUCsNQAYCK4ziXjxAi+9v3/VxZpJRZXr7v16oDTWMqD+ZDy6OD+dJ6Nak7LRvmScuGbYP1xb/1+9K2coG2FeZtaivP8wp5631uyxvbD/uOgveSUmb/p9fQ8mFddZnFulf1t+/7hTrobeYi67Z8sD91mTDJNW1PvF6XMyFEVg6sH5UJU/s3kWHsF1onXb70MprKrLcd7U+ULew7Wg+8f9n4cAHLTOuh19/W1rRP6ZjVx4SetkldsN8wHyr7+J3neYX66/fSwbrSe9vqT+vqii5vpvL4vp+VG9vCJLMmWcOymPQE3k8f83XHLsMwrws2nJiTw2Y46QsL00SO2BbxuvGgT7KYDjFdg2n1xbc+4ZsMp6o60DT65I3YJnHE1XByqXsYhkajyVS+sraqs3CwtRWtt94HelrT4stUb1Nb0QWrbeFjqivtS9OCUaliG+sGT1U626LS87zSBSytp8lowjxoWYQQpW1lMor1/m4qw7YxZTIG6Tg0Gem0Hrb+NBkp+jUmWanCpIdsZXIxnPQ+pu2xT11MBq9eLmo0u2LT0SZjtm7eprY1yQDN2yRXpjFn0/Fl9Wg6dhmGeV2wqx7zZnj//r3TdavVCmazGYRhCP1+v/Tajx8/Wn9Dl4+Li4vc991uF4QQ8PT0VPi+Ctc6AAA8Pj6CEKKQ7+fPn3Pla0pZ3WkZBoMBCCFKzwhhWbBsCLbV4+Nj7fJ9+vQp9zf2w3a7zQ6J49khdI+ZTCYAAPDnz59CfkKIQj36/T4IIeD+/j77LooiuLq6yqU9Ozsr5FfWfk9PTyCEKMgf5mPrO5QpW7ofP34Y052fn0MURZkLoo2bmxuYzWbg+37luaurqyuIoij7+/7+vlCn4XCYS9PtdsHzvKy/95FhU7qrqytIksR4/WKxyIKgULcrKWWhTT58+GC9L7bxly9fct9jvb9//25Na+Pdu3e105jQxxdAud6pUxchROm9h8MhzGazUlddnYeHB3h4eACAvBsvAMDPnz9z15b1iY5Nx19cXICUMpMrdJOj9TfJFcD+fdR07DIM87pgw4n5p0jTFCaTCfi+X4hgVpffv38DwPNZId2n3rQYa5vdbvfioXaTJAEhBEgpS0OTY1vVMQyrqDJE6ZmeJElASglxHBuvxbMYpuiC1EDABZe+0KxLmqbZ2SX6wfNn2F6mdFULWBPT6RQ2mw0APC8MbWeCsD+jKKo0vLENcPG5Xq8LBmWV8b2PDNdNR883DQYD8H0flFK12/PXr18AkG/HsgX/a6bNuiwWi2x86WcFbVADFiNLqj0DO5TpeH0j5OnpCTzPc9rU2pemY5dhmNcFG07MP8VwOKx8OlKXzWYD6tntNffBndRD0ev1SsOIt7WLXYbv+7Db7cD3fZjNZtZFEhpMNoOgjYULzXu73UIURRDHcdYftnvM53NIkiQzLHSogXB/f9/aQksIYZQb+qRMp9vtgpTSmmeZYYrho/ED8Gz00z6L4xh2ux0IIeDy8rK0/Pj0aLlcwna7BSmlk0FJZbZtGS5b6AdBkGvzfXWAlNLYd21HZzzGOG6rLuPxOEuLclpmLFxeXoLneVmafTezAKp1PN0IiaKoUs5dcHk6v8/YZRjm9cCGE/PPMBqNQErZ2juL0FXM5JrTNMpWHc7Pz41PttAl5Bi7qLhgwEWKrc7onqK7L+KTF5eFh47+RIS6wtiecOn3R5eeOI6tbptoIDw9PbW20LL1HY2uaMLmwoYyWGeRjYYidVvE9loul5VPEQGeF75JklgNSt0FE/v7/PwcAPaTYZNL3nq9Bs/zjNebnm5heepgc61q+mLuprTxRPuQdel2u9kTKFtZpZSFPt7HxdhFx6Nxj7rqUK8C0Ovc5thlGOblYMOJ+SeoeqrQhG63C2EYwmw2K4TkBYCDvxcId2fpOZLVapU9aTk2cRxDkiTW8LphGEIURbnfcXe4yU4zurUBFOuNBgA9m4TXINSlp2rxdHl5maVtY6E1nU6zM1Wm8tiMuPF4DEKIXN232212nsNmaNBw88jNzQ0AFM9c4HdVTxGxPAD2nfskSXKLb72/95VhWqcgCEBKaR13vV4PkiTJ1Uc/g+UCts1kMsktgveR5TLwHCB9YTXqs31psy6mzaLr62vrmSEAyNxCKVS26+Cq43EjJIoi8H2/0b100ADVZZ3SdOwyDPO6YMOJ+SeYzWYAYD6P1ORdQsh0OoU4jmEymWT57Xa7o72AEe9DzwlsNpvSxX2/3wfP82AwGLR6Rmo8HoPneYVFGGJqK91Vq+zdSTphGFrr3e/3IY7jLCBCp9OB6+vr7OnC9+/f4fb2FgAgd43tbAbma3ua0YTdbgee52X3E0JAGIa5hf/Xr1+zs1C4KNPTDQYDiOO4dJG72+1gt9vl6pckSamcYjmqzmXg4lMP1oG/3d3dWfsboJkMY7m63W6WLoqiUpfMh4eHzFjFNDc3N+D7fm0jZLFYQBiGOX2i142+b2xfdrtd7kzcz58/W1v0u9TFBaVUYSxh2W3gbzTNZrMBz/NgvV7Xun8dHY9GvimYRhNQ32BwjE6nA8vlsnCdy9jFs5mHPiPLMEwzOupYKzyGYRgHVqsV/Pr1y2oIrFYrmEwmRjefQ4EHu+M4Pphrz6mCi1L9TF+v14PhcHiQJ69BEMB6vW7N7fZQBEEAFxcXldE7meMyn89hNpsdbYOLYZi3Az9xYhjmVfH09FQr9PAx+PbtGwgh2GjSSNMUkiTJuZExf1mv13x25RVyd3cHYRi+dDEYhjlB2HBiGObVkKYprNfrV2OgzOdz6HQ6MJvNarsOvWXQpRLdC/mJSpHVagXD4ZDPrrwier1e5orY9lk0hmH+DdhVj2EYhmEYhmEYpgJ+4sQwDMMwDMMwDFMBG04MwzAMwzAMwzAVsOHEMAzDMAzDMAxTARtODMMwDMMwDMMwFbDhxDAMwzAMwzAMUwEbTgzDMAzDMAzDMBWw4cQwDMMwDMMwDFMBG04MwzAMwzAMwzAVsOHEMAzDMAzDMAxTARtODMMwDMMwDMMwFbDhxDAMwzAMwzAMUwEbTgzDMAzDMAzDMBWw4cQwDMMwDMMwDFMBG04MwzAMwzAMwzAVsOHEMAzDMAzDMAxTARtODMMwDMMwDMMwFbDhxDAMwzAMwzAMUwEbTgzDMAzDMAzDMBWw4cQwDMMwDMMwDFMBG04MwzAMwzAMwzAVsOHEMAzDMAzDMAxTARtODMMwDMMwDMMwFbwaw2m73UKn04E0TSuvTdMUOp0ObLfbI5SMMREEAXQ6ndxnPp8Xruv1ek59qtPpdAp/B0HgnB5lxFSm18R8Pi/UtY00q9WqVnvty3w+f/Vt/ZoZjUYwGo1qpen1epV9HAQBrFarfYr2qsGxEARB7v9tg/pk37ZcrVavYu7C+basHKPRCHq93t73OgXdgLLTZK6ipGnaSpu9Blz0C8P8i7waw2kwGMBms4Fut1t5bbfbhc1mA4PB4AglY3R6vR6s12tQSmUfKSXMZrPc4m+1WoGUsnb+pklWKQWLxcI5j263C0opmE6nte9/TKbTKSilWs/3+vq69TzLmM1mR73fW+Ph4QEeHh5azTNNU4iiqNU8XxvT6RQ2mw1EUQSz2Qw2m00tPXFsxuMxKKWg3++/dFEqeXh4gN1ut3c+p6AbUA+7rD/KuL29balErxc0/l+7Mcwwh+JVGE5BEIDnebUmk36/D57n8Y7IkUFjaL1e577vdrsQxzEkSbL3rh3DMIwr/X4/28A5BYOEYU4ZNP5f+6YkwxyKFzeccFf08vKy8Fuv18u5gukL8svLS4iiiBfqL8CfP38K36FC7Xa7MJ/PYTKZAACAECJn4Jrc/OhvuENJd7WoCw51d6F50HvYXPV0mapymQmCAHq9XubKYUqH5aDXoEsPlsNUVwCz251eLxfXj9FolCuDlBKiKCqMG70sdVxjTXXA3wCed5bpb3o9dFcnLCv2p+kaRJcZ191Ovb91dzi932wbMei2gu1s60u8Tm9fXX70+5hc9arS6NB++t///V8QQgAAwGQyyclQE/myUda+1L2trA+wXWnb0nYpK6tJNk3y00Tuq8B6lbWtXh4XVz29vfTymlzoTK6EettVuYKivOF19D5Un+pj0HafMt1QpRexDfS2oPNB2bjQ864aO66uenpd9faOogiklIXf2hgnh+p3mk+Vfi2rf1U9aFpaD9tcbZobq9qIYY6CemHCMFSmYgCA8jyvcJ2UsnBdGIYHLyfzjJRSAYACAOX7fum1cRwX+szzPCWEyF3neV5OBkwyQe+H+dJrNptNThawnFQ2dJnCfOI4ttbB930FALkyY/k2m03u3ngN1lcvE80Pr9HrimWiaaraB3+n7SyEyPUPtgf9Tq+HCawDTafXQaniOMR60Lz19sb7m+pP+0Svv6kuJkzX6DKA98e66PoFEUIU8rP1C16Dednai5bD87zc35iGtp+ehvYxtgn9Hb+jbenSvq5UtS/VFfR+ejmxrnTsYv3odfgdHWe2+mG7NZV7Hf1epnHqIvOmaygmnYntg5h0qF4+XZ6UyvcXjmssB7aJLhd6W+vjsOo++DdtJxe9iO1g0rv0OswLy23S+y76wra+oKAOqKqH3jdtjZM2+t2EqR6oE2i6qvrTeuj9Y6qbrrv0dZw+z5nGLdUHDHMsXtxwMg10mzGlLwZt6ZnDQhUk/eiTjr4IMC10TNe5Gk56PlQWdGVsmxj1RYmOadGrVH5RZ5p4sDwmpU7T6nU1LRax/npd8B628pmMHR1bGV3qULY4so1LUz30RSS9p74wQposQJUqLmz0xYkN0wRtkzFaJtuiQK9XmezqaTB/7AOT0UTzoW1XJl9VhijFpX1tC1a970xjTK8rQmUfrylb7DaVex3aliajCfOskvkquQ3DsLJcLgtoIUTphiJtX5PRpN/H1pdV91HKrBuq9KJJx9vGBdVFtrVD1TqhynCy9Zt+P12/tDlO2uh3E2Vyq8+5ZfUvkxE9f1P9qwwnU962tAxzSF7cVW+32xUOZD4+PoLnecZr9YO/3W63lQOsjDsYeEEpBXEcZ98LIUofnWO68XgMAH8f3f8fe2ev27by/P0R8L+KIAgCrq4hRSClcCHqAlJYp3JlgKoPpMalGwqpTSCVq1B4cC7AVOHCElLkGkQhCILcBp8iv2GWw13ukpIs2/l+ACGxxH2bfeHO7uwsm/SZzP+aeP36tfez9/f3pJSqtbUPHz4QETWazpjCXV5eUpZlle/evHlT+TvLMhqNRrX4RqNRLSzRb5OFPM+NZqthGNL9/X3lu/F4TFmWUZqmzkPNq9XK2KfOzs4oz3OriUqWZXR5eWksgzznpqM7O9DNK4iIvn//XnlWnku5uLgo8/T161ciInr37l3lGf6bf5foZqNEf0x32JRGx/dAuKzLIAiM9fLq1avy/9++fSMiovfv31ee4TI/PDzU0uEwHz9+NIbRy7zb7UqTPJdzCW5fZ2dntd/CMGysT0kb+XIf08PKchBV64HPLXGZ2dSJzXh3u135mzQF1una7m3c3t7SZDKhMAxrZzzatHkb79+/N5p6tWU0GtXM40xcX1/TfD6nKIrKemni7du3ndLRaTMuyn5PVB9ndXRnO7r5WZZle80THh4eSClVG6u4X9veH8foJ010rQ/bmMC0Kb8sB5H/GGuD45dxB0FASqnaGAzAMTm54tTF69ox4gDd4BdDURQURRFlWdb4wtfPf2RZRnmeV5SvY7Hdbjuf5egSjidkcqLRBCuOk8mkZqNvevFnWUZKqVLxbCLP89YvLy4Dv4j1j+nFr6Of9ZhMJhTHsdF7IE/6bfCEs8uLVz9XoJQq22hX2tQl8+PHDyKqKlO+YZRSxnMg+iSc2wAROc9xcPtqmni2wVe+bRY4dPQzEXmeU1EUFMdx5ZmiKCgMw/I8nzz30KXdN8HyNo1zvm2+CVYYiarjQFsPZjc3N+W42nS2i8uTJEknF+m+6TBdxsW26G0yDMOyjewDLzrI/siefX/+/GkNe+x+otO2PnzZp/yHgOM/hIwA2JeTK06uidNjxQH86Pf71l0l3g3kiZ9ks9lQkiSUpmmpbB1yUtNEv99vXHFsM7Elcq8gc7lszzW1WV0++kfmX/du6Jo0K6UaX55N9cATQNPHxsXFRTlpKVp6YNLbD0+wbHm3KQGLxYLyPC8n3MfalXbFy/mz7aY2TSA57/Kj77qHYUjb7ZbiOHZOfrmN2/pnmwWCfeTrM4lbLpeUZRmt12tnW7u7uyufieOYsiwr+8M+7d5EHMe03W4pDMPagsU+bV6i13cYhjSfz0tFzTfP+qIWL3LIcSdNU9put6SUMu50HyodZp9x0Qeud87PIV38s9Jj+th26w7ZTw5Z7xKfHdEu5ffBp1ysMNkUtMeaRwBA9AQUJ9MFqWdnZ0ZTJpPnqZd04dxzwGSixnA92iaztlUjk7nSobGZ5nDaTQOvqbw2EyAdm/nTarUyttkm8y2TwhoEAQVB4DVptpkHsgmjiSYzCNflmKaVflP+THWim1WyKQibrzH8t20F0rZT1cYcTSLl0GT6xthMClkWpr5iK7PJ+xSXbzabOSe/TfWZZVmryUcb+cqy28wXdWw7dS6TnNlsRmEYlm2qS7tvguuLlVd9wcK3zbeFJ/82hZfIbebM10UQVSfk3H9ub28pz/O97+axpaPTdlxsg266qmN7Z/lie3+4vCQeu590rXcdW33oMuta/n3QlTnbu5HH4GPuYAJQY4/zUQfB16ue7XAi4WDgo0MWZxAkvCDJg7EmD226hzzp4UnG7Tqo6jpgb8ufj1c9kxcwm2cnxscjnY9XPVeYoqg7L7B51TN5qmzrVc8UTuZZemDiZ/S4OJ4mj4VFUXeA0cZLll4nLEc9X654ZHlkGU15tzkgafKQ5+NVz1XHNi9XJq9zTV4bffCRr+5EpsnLncmBgymf0quaaRywyaBtu5eYZCnj8WnzLucQJlnIdEzjFqfD35natd5+TM435Dhjcg4h37WudPgZk1e9pnHR5FTB5lxI7wemfsPtu8npRhevera2bBoTDtFPDlHvJkxp+XjVk+F86scmJzkGmTznmmQJr3rgFJxccbJ1tqL401HloMLYPNaA46MP/vwxKbBch9JbEn+UUlYlRx+UD6E46fmxtSlTOXng18Pp2BQnPR+2sCYlSHfh2jaMSc5ywq5/fPqOqQwynMlVsAyzXq8rkzEOo4e15UnK32exRIaJoqjWdkwTDRPcBvT2Y/MGasq/LKOPd1AZxuSa2zQh0duiSVmU7cvmqcslF5d89T7YVHc2z3em8su+JscTW9twtV/fyaVpUtimzbsUJ5NcTc9L2ZjGIBmHXj6b10K9rfgoTq50ZF7l4odtjOuqOHG+ZXtwKUY+ipMtbh29XPzbofqJlGWXem9C5jEMQ+M4ZcvjPooTP6f3ddN7TvZ3myfRNh5CAWhLryhanl49AtPplHa7XWt75PF4TEEQ1DztAXAoptMprVaro52RWSwWNJ/PWx8ifwk8p7L3+30ajUZHG2vYDPOQZzL2Yblc0o8fP/Y6p8NmU2ma7nUG4jHY7XY0nU6fjPzB47JYLOjNmzcnaafPqZ8AAIj+79QZIPptL852stLdpY3NZkNZlj2LSRcANr5//w7nJoC2263RRfOpeHh4MLoVfql8+/YNB8z/Yp7LAg4A4PSc3DkEs16vaTgcenlc2u12NBwOab1eP0LOADg87Lo4SRK6vr4+dXbAiVgsFqW77X///ffU2SGi3+PrarX6q1a/r66unoz8weMThiH1ej2nd1IAAHgSpnoAAAAAAAAA8JR5MjtOAAAAAAAAAPBUgeIEAAAAAAAAAA6gOAEAAAAAAACAAyhOYC+OeXP4U2C321Gv16Ner1f5P/BjOp2WMmv67Ha70lFC0zM+cJtkxuPxwdsnO/dYLpd7x8UyasN4PKZ+v7932seC+0ob+fiG6ff73m3Bl8Vi0Ume3NZcn+VyWRk/fNq36/nFYuGdT12uy+XyKE4Q+v1+6VZ/H7r0rWO+h9rK2sZ4PD6IfE4Bj82HDrPZbI4ik36/v3ed9fv9Wp+T7cv1ftM51PsNnB4oTgA0EAQBFUVBSilSSlEURXBb24Kbmxsqfl+0TUVRUBRFRESU53nle90VtPyNwymlnBOj3W5Hk8mE8jwnoj/XFjxlWEZtuLu7O9rdYoeA+82hPfMtl8uybg/JbDaj0WjUWqE4Pz+vtNM0TYmIKE3Tyve6HOI4rrXvOI5JKWVUFkzPr9drms/nXvkdj8cUx3GZh6urq1ZlfGwGg0HrtsP14HudCWjHbDY7ynvvWB5lt9stzefzToo0L1iMRqNa3x4Oh0aFTPbPoihKT41SIdrn/QaeBlCcAPBgu91SURS4bPlEsKvoL1++ND43nU4piiLcyQNa8++//1KSJCeZvMxmM4qiiCaTidfK82AwoDAMKUmSxueWyyVlWbbXRcYAPEfiOKaLi4vW4T59+kRKqdq7/vz8nKIoos+fP3vFwwsU//33n/NZ3/cbeBpAcQJHQW5D6yujuimG6Rl9i9y0jT8ej2tmME1wOvpWOU+OTKY2cuIk0zPlSW7Zy1Up/k4vG5sGybCuuH3MH5rky2UymSaxjHa7ndFUwSajY8OKUNOkkneX/vnnHyL6XbfD4ZCIiIbDYaXeWEayLiQuuf/48aOxbXC9yzakI031fMLI+pPlcdWRbhbXlP/xeEzT6bRsC3qaTf3QZnbXte+y6c1kMiEiIqVUpT379BGXqVsQBBSG4cnuVePJk89Ei8ivT1xdXZW7vES/ZZDnOSVJUlsN9zEdknI21Z+sYz0ebkuy3enxSFM9nzAmUz05fvnszsl+ZGufTe83bvv6+0Zva1KGJjnLvLvGW06rSUZN+TKZhZri13GFMcFtg9+FWZZRlmW1MjbJl8j83pZy/PjxI+V53smc2rarfXNz473T/+rVKyL6fcm9C5++DJ4QBQB7kKZpQUTFer0uiqIo8jwviKiI47h8hr+LoqgoiqJYr9cFERV68+N4XHEppSrhOC79GVsewzAs4y2KoojjuCCi8m/9O85DGIZlOEYvCz+j50mWl8OYymYqn55eGIaFUqqSvkxPostXpifrgH+3pa9jKldboiiqyZwx1UebtKMoqsnKVE5uD7rcfeqQ867Hq+e3qd7TNC2/U0pV8qnH6xtGbxemMjbJUs+rTEfvJ7pc+BmOT+ZH9kOOX5ahqe/KMKZ64u/0cvn0ERkPp63nzxZ/GzhkF2SYAAAgAElEQVS8jFcvX9NYJceppud9xwFTH9fbKKej17scB03pSRly/Tb1K27rTWnJeH3CyPeQrYw+7wlTm5VttOn9pvct/RmWhV4O03gon2lqU1Iepneq3ndN+TK9Q2W+OH6Gw5jGR1sYLr/su3pZfeRr6qNyDLXF74M+F2mSeVO6RVEf3/Z9v4GnAxQnsBfyhSUHS0YfwGzKjmng0MPJtBhbmjKPchCUL9eiqE/elFKNL1vXBIzzKl+GXDY54dPLYpp86nHbJnc2+cqB2za5sL0s5GS5C10VJ9NL15Q/WZ+myaNNOdRlZlLC9GdsMpbhTPUu68+kOLnC6G2Hf2uD7UUt261pcu7qh3meW5Wgpr6rhzEpTSY5+PQRfkam3SQX14TJxr6Kk942m563yUfHNi7KfuIz6bQpYXp7N40PMpyt/+tlsSlOTWFM423bOmx6H8jJr0SXla1v2RRdPV3bGNg0QdfDyfrRx4mmfJnGOr0tmpQgWxhZFr3sslxSsfGRbxzH3u8h19zAhq488ceUZlO9yIWifd9v4OkAUz1wUPRDpPpWfpZltS3u9+/f18K/ffvWGvfDwwMppWoHgDkelznD69evK39vt9vSjplNEZRSRPTbBIuIaDQa0Xw+t5ohfP36lYiI3r17V/me/+bfiYjOzs5q4Zs8eckD9mzmwOZKv379soYlqsv348ePRET07ds3IiK6vLysnJFgEyHToezxeEx5ntNqtWpM8xAopWpmGFmW1ZxISPI8b2w/RL/bZJ7nRtv3MAzp/v6eiIhWqxWNRqPaM0VRVM6LvHnzxlmeLuet2oThtmYyP3Px4cOHyt9c93q75T7BPDw8EBFZ+yG3LxnGt+/e3t7SZDKhMAydZ3N8+kgQBKSUqplr2uIj+tP/nwI8/uifyWRCaZo2yuf79++1ujOxWq0q5nzM2dlZ6ViF24OsP2m65OuZ8Nh9IgxDmkwm3vnhcUH2B247TJv3m2ksCsOw9t1oNCrH1fv7e1JK1crK+XK942T9XFxcUJ7nFRMwma8sy4xj3Wg0sjrWybKMLi8vG8vCjMdjyrKM0jR11qGPfN+/f095nnuZ+vL43NYETnf6ojs0so2xsn/yfIHLotP1/QaeDlCcwMHhwUApRWEYlh5m9oVfbnLQ4XMsP3/+bBWfbic9n88pTdOabfPNzU3pKctkT832y8ca8HR7+CzLKM/zMj8u2MbaBitS/PL5/PmzcQK1WCwoyzJar9ePMrCbvA6ZXkA6vi9GVjYnk4nx5fWUPdXZ0D0/6pNsnzMdcjHBh91u5zUhl2F8+26WZaSUoizLvM4n+PSR7XZLURSV5yl6Pfu5NiK/cwnHwHS2wuRVT1cWbfj2Cf3Mk/6Zz+et4nlK3N3dURzHtTZ3CPZ5v7nGz+122/magbZ9kuhP3boWnExhTAp9kiS1Nsz9mRczXLjky14XiarjeNOikWuRsQndMyyPsbJPmPqn7V3S5f0GnhZQnIA3rGg0vUh5ssaDwd3d3UHzoJQyDjo+EwnJZDIp3Ys3hddXn/ilwC8pfuHYZOKzI2Fjs9lQkiQV18b7KC7y5cGH4W9vb2mz2VCe56VjBT0P8/mc4jh+0q5+28pFuot2veyeA+z5kVdJkyRpvQPlM0kOgqDRJbhNGfPtu3Ec03a7LXcNmmjTR/QJEC+S2Hag2kwkDwXvJph2prvQpk/o46D8PNdVcN69KP7nvp3IvSPm2mk89vut3+83jkGuxTCJqzxct7aFgiZlzKbQSyVAt1RwLea0ka+eXhiGNJ/PrQstvnLTHWiYuL29JaL9FDHw/IHiBLzhCZFp0OCBybYafYi7dM7OzmpmB0TdLj+0rbSZzIx0giAoV7N3u53VPIn/7rKiz/AqvIyDTaVcyDyZzAovLi4oyzL68uVLzZRqt9vRcDikKIqehTtjpZRzp4DLZ5KhfoGnyeSEnznG5aGH5ubmxkseukke0Z82YzKjZWxmQxyXaZLSpu/yYgOb0TbJu2sfYdfCcpLK+dtnwaMr7Ir4UH3t7du3XndehWFobOu6t0ebOXSXi1FPwWAwKHegTLBJHpvqMrxTqv+9z/vNJGfdLNjWT7g9u0yVZTib6Z+Orf5Xq5VR0bTJisjsrTUIAgqCgOI4drr77ypfVrCkosh/+yr/vJhoKhvRn/GmrQILXhZQnIA3g8GAlFIVd71XV1cUhmE5MPFqtD44Hupm8NlsVl5Ey/CFp1EUtdoR4fzqdzJwXDomk6erq6vyZcT3qej3r3TNk4Qng/rdDsvl0nl3C6PnSd850l8ivNKfJEnNZn00Ghnvs3iq2JQdSZqmtd2Y6XRKeZ6XZf33338pz/NK3S8WC8rzvHQb/VTQXcgzfFGsPLMh0S+J9G235+fn5Zkhxta+mC5912ey5dNHpHtrTjtJktrZDlYc5ZnFYzOdTsuds0Phe/bz5uamtvvGMuT88Din1/lutyvr/Clh2zWYz+eNJnW3t7eUZVklnGwf+77f5Jgixx1WmvV0ZV00oYdjE2veJbFxdXXlzJeEZSXHx6b0eAxoulvJR77y+gZOm6i+4HN/f9/6mMDV1RVlWVZTADebTTlePdddWHAgfL1IAMCQw9MMe4jhTxzHFY8yNg9N/KyMy+SNTsbfhM2jl+6elT95nte8rslnmrzr2PLkWzbpBUh691FKOb1z6R7f9LA2L1Mmr1Umr0KmuFwukX3SkmXv6lnI1q44jyb32frHhKl96OGlTE1e9Wye65q86rnCSK9Wsq6b6rsoqt7CmtqtzXsW/2ZLz+adrqnv2sKwdyrdGyTRH8+DPn3EVN8m1782L18+Hvn0vDR51bN9bM+7xrcmTJ7iTFc/FEW9rZvK3DTOmbxV2rzqSUx1Jb3qNYWxXYuhf3zcUstw7MHN5GLd9n6z1Ru3LRneBLfxprrQ4fRlf9bH0qb2ZJKXKX5XGD09UxiuW+mt0fROscm3KOrt0CQj25UIvh75ZB2Y0nB5O9TZ9/0Gng5QnAB4YdgUiL+BMAxxF4YH+7rdPnX8x8DmtjwMw2c72eniqh48P7q63X4q8R8Dk9tyvk8LgH2AqR4A4MVwc3NDSZI8S09gLwk+B7nPGb/H5tOnT0azwSzLnq1pzvn5OYVh2NpJCAA6vq7tnxLz+bxmNvjt27dn25fB0+H/Tp0BAAA4FOy8gz24gcen3+9TnucUhuGT9sSos1gsaLVa1ZxFLBaLJ3eGpy13d3fU6/XozZs3rT2Pgr+bzWZTnms75Pm7Y9Pv942eYK+urh7lLkLwsukVmF0AAAAAAAAAQCMw1QMAAAAAAAAAB1CcAAAAAAAAAMABFCcAAAAAAAAAcADFCXSCLxl0Xa74N9Pv9yve3UyX6brYbDYHu0D4lHB70S8hdcEXl7ramLwM8RBMp9POcucLaW0feVFt07NNeWD5dOmHL7n/LhYLeJGj3xeHvpT65bbe7/cr/z804/HYa4w2XTr9XOGxgMvD/2dMF0i76BIGgOcCFCfQidFoRGmaPhuvWY/NcrmkPM8r3xVFYb2J3cb19fUhs3UygiCgoigO7tXrWBNkrqd94s/znIrfd+WVnyiKSClVm9Cu1+vas+v1mrIss07kvnz5QkopUkrRly9fWuXtJfff+Xx+6iycnM1mQ1mWnTobB2MwGFBRFJTnOQ2HQ4rjuOYB8RDc3d3RarVyTvhnsxkVRfEiXFvz2MxjSRRFFY+kLPs2Y3eXMAA8F6A4gdbwZBKDInjJXF1d0Xw+P+iq8r///ktE5KXoDAYDiqLIei9VkiR0eXlJl5eXlCSJdx7Qf8FzhRcVZrPZ0dK4vr6myWRytPifKtvtttPiHgB/G1CcQGvm8zldXl5WvjOZHOmTvX6/XzM7kqZY0+mU+v1+zdTJZG7S7/etJk26WViT2RObZXBcuulHU/x6GvqHVykXi0X54lVKlTsGuqmeXnZbOv1+n7IsoyzLanKQactdCVd9SHTTiqZ4Zf3o+R2Px0Z5yDqR8bnqWofT5rrj3YVer1fZHZJ5kWY9TfXHDAYDUkrRp0+fGvPUBl6h9lXG3r59S0R/LpRlOK/v37+njx8/Vr5zIfsv17mse9Nu23Q6rclNp9/vl2aOtmc4Hb0dcb2bzBylrGSb4TbKdcpl1NM11beLpvGhqa0T/WmPel45vJShRMpA9sHxeEzj8dg6Ti6Xy/LuneFwWOmjrjHRxiHqneWhx8V1u0+9Nz1je+c0jTm8oNC02yxN9Zraig7XnZSnaTxoGuP18dTUxkx5bUpP1psuN5PZnak/6fKCqR540RQAtCBN04KIijzPG7+LoqjQm5dSqgjDsBLXer0uiKhYr9eVMEqp8pk4jivPFEVREFERRVElLiIq48/zvCCigoiKNE2NzxRFUYRhWHmG8+8bvx43y4DzaZKJHi+XXX+G49XTDsOwkmd+Jo7j2ncczqc+JHp+uAym/Cilas/w93q9cXycT5PMZF1zvvkZ2T64Lehx8Hc6pram58+n/prid8FhdPkztrqS6TJcbzIu2S6k/G009V/9e1l/nKZMg/uQng9TG9af4fT0/qSXtan8SqlK3Kb+IP82lcUmV1PZ5PjAZWyK39aX5HOyrZryZRu3dDnIcLLvFIV5LPVpN4eqd06fnzlGvTeN200yke0giqJGuchwtrYi4eea6txnjNfbk3w3muKWZZN5l+Ol6V0lx2V9/JR9wPQMAC8FKE6gFaYXShzHzpdvG8VJvnT0sKaJn8yXacKvh+X05IvdN37Od9Oky1dx0l+OMh3Ooy4320Ref86nPiS2/MgJgmmi5VI68jyvKSs+Exa9fZiUJpM8TJMj+ZxP/bnia6JJceI2x781KU78m2zHpkmJaVJswtR/pcKqP8syMymbetim9iEngrb0TO1Pyt9nMuaj8HFe5Zik0zQ+uBRsOYG15UMPZ5owF0W9vk35kvVjaremtmRL0xavlEObere10UPUu8+4zc/4YIuPsSlOLmzP6XXjM8bb3nGmduiSrVLKWv/68yx/m1KpK7dQnMBLBqZ6oBW73a5mDvD+/XvK8/wgW/NKqdqB28vLy/Kg8/n5eeVQLpsJJElSc8bw4cOHyt9sgvH169dKevIZV/x8oF43w+vKmzdvWj3Ph5KJquYSWZaVh6X3qY/3799X/mYzsG/fvpXfyfp/eHggIqo5GuC49LDM/f09hWFYq+sPHz5QnucVU5Lr62uaz+cURZHzXA4fSua8sBkLm/TtdrtW9ffq1SsiIvr582fjcyaUUjVzlizLjIfKh8Nh7dnJZEJxHNfOHPD5KF0WXE+us1Om/su8e/eu8vc///xDRL/NbqRzDzbtYZNU3ZRwNBpV4gmCgMIwpPv7+8r3r1+/rvxdaGdX2JSJTc5Y/mEY0mQyaeVRLcuyWp44ny4HCnJ8eHh4IKWUta3rZl9nZ2e1+Jryzf1E9kFOi/uZKV8uOF9yTAyCgJRStbrRfz90vXOfYg5R7z7jNrdvmxmqDrdNaSLbhG+dhGFY+y6KIlqtVkTkN8YzbMprw0e2o9GoZtraxM3NTZkP3fRRjtsAvFSgOIFWmDwZ8WSViGgymTSekXDhMyHSbbqVUqW3MomcmLXJgyv+oigoDENKkqT1eYF90fMWhmGZF2af+pCTGh92u13ridx2uy3Pbkllgag6YcmyjJRSlCSJl3tl3V6fPdvFcVx5pm39/fjxo1X5iMxe9bheJLpXvfV6TUS/J1imQ/DsCEKXG8vf5SSiyROZy0OYfi4jyzLK85zSNK0955rM2dDPYiRJQuv1upQFc3d3R3EclwsDrvNKPJHrmidTfDJt02S0C9zGuvRBF5yvLmPic6l317ite49jRcF2VorZpz5t+Hjic43xvvjI9ubmpqxP17kroqoyNxwOSy98bd8BADxXoDiBVjQpNvrkMAxDms/n5Y7HPndufP/+vfz/YrGgPM/LSWkbl7Q+q2Ft4r+7uyvLG8dxo+voQ8Hxc7p3d3fWZ5vqwxefFdcgCGq7fTq2yRpPCEwffUU/TVPabreklKKLi4vGvCyXS8qyrKKI2GhTf213BvdhMBiUrsilMsf1Z3Nfrj9jok0/1CeNm82GkiShNE3L9Nq4Ynb1091uR/P5nOI4NrYBHV6R18tsKxfnUR9DdLpM9nhSbvrs46mQ25itz+2j/HEftCkCtrp8LvXeZtxm73GsWCVJYl1U6rr41hb93dRmjHfF6Stb3rEr/ufyncjeN6bTaaUPwAsf+NuA4gRaEQSBl7LCg33TSr3pJW4ynVmtVuVqG0+A5MubzRx0dJM8IrspjE6b+HVmsxmFYXh0UwXb7o7L5MinPojqZnUsQ2nGpcPmP3I3iMOaVtBtZlKmiyV58nJ7e0t5njfunNlW7W2mSIyt/ngS+1gTKGYwGJTKnF7e29tbo6kYh1FK0dXVlTXepv4r6083wbTtWOjmY4yUNe/SmEzXGJazVFBlH5awnJoU9zAMjf13tVq1XtA5OzszmiSxt7p9LpzlPibLzHHuo7ybzP2I/tSNTSl7LvXeddy+ubkhpVRNseZyH2P3z5Qn3Zy06xgv6SrbIAjKHSjT+2y73Rq9lDb1QQBeElCcQCtMZ1DYlEOHJ3uspJydnVGWZeUkYLfbWe/K0FfZp9Mp5XlermrxC15fVednJPP5vJZeFEWNl376xG+aJPGFk02ThEPAuzt62nJXwqc+bEwmk7JuN5tNuWLZtMp8fn5OSqnSXMknLNen/gJ2heF7jZruVuJJwn///Vd+t1gsKpOONvXHk4xTXBQ7m81Ks6LNZlPmUV4FoHN5eVlrHzqm/svo9bdcLsudBqI/E2f9DBU/I5HK3mg0IqVU4907PEG9vb0tv+P2wLCJkFSc5/N5oxnT1dUV5Xle2U2U44ovXCf6xNZ3bHERBEHZvvX6Gw6HFIbh3vduxXFMSZJUxjZX3TyXevcZt02LMnxRuTz7xWfZjnHBrWyLPH5zW/QZ433wkS0RGc0Vr66urOXnazJ0OZrOEALwYmnjSQKAojB76mEPXPpHek+Sz5i86rFnHv05ifw9iqKKtyvdm5P+nMyzzduWK/6iqLpwtsXPLnrZExLHVRR2r0PSY5HuJlx61dLTlV6efOpDR/eqp4eR+WvyRCbzpYe1eediGZnC2DzayXah11NRFLUyhGFYk7dP/XH+mtw+m2jyqidxuSPX3Q5Lj3xNzzd5i5Nl5TxIuck8SZkppWqe01heer3KvNjKrLd1vY71utXlYYtfL4d08dw0rkhs4wP/1tR2bOONLa+2/Otlb8qXqX9xHk0u/22yM3Goerf1i0PVu8+4LWVrGpM47SZPcyavej6eTLkN6O3HFM41xtu8Idq8jDbJlv+WdSzj0OVkGrd1L5wyjM0LIADPEShOoDVd3F374Lo7wxfbJB3Y6eJ2uw3PsU5sbsuP0fYfE9l/Xa6X2yAVTfB38JLqvY3b8raYlGcAwPMCpnqgNWx6gVvBgS+nOiu0D9fX1zWzwZfgbhf9FwA7V1dXRq+BAABARPR/p84AeJ6sVitSStHr169Pcv4DPB/6/T7leU5hGD6btsI2//J8xqdPn+j6+voUWTooev8FAPxmPB7TaDTa+zwZAODl0iuKBn+9AAAAAAAAAADgVQ8AAAAAAAAAXEB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wZNRnDabDfV6PdrtdtZnxuMxjcdjIiLa7XbU6/Vos9k8VhaBxnQ6pV6vV/ksFovac/1+v7FObfR6vdrf0+nUOzy3D1OenhKLxaJW1kOEWS6XreTVli6y1etwuVw+Sv/dJ53xeHzS8aWtjGWbfywZ2+j3+63b4HPosz7sdjvq9/tHi19/FwIAAHg8noziNBwOab1eUxAEXs8HQUDr9ZqGw+GRcwYk/X6fVqsVFUVRfvI8p/l8XnmZL5dLyvO8dfymiVNRFHRzc+MdRxAEVBQFzWaz1uk/JrPZjIqiOHi8V1dXB4/zkJyfn1NRFDQYDJ5kOpvNhrIsO1KuHofHkjGo8+nTp5OkywuQx1w0AQCAv5knoThNp1MKw7D1C34wGFAYhnhJPCKsDK1Wq8r3QRBQmqaUZVmnHSYAAAD7MRgMWi8yAQAA8OfkitNut6MkSeji4qL2m24GZlOOLi4uKEkSTNYfmV+/ftW+4xXuIAhosVjQZDIhIiKlVKX+TGZ++m/z+ZyIqmY7NjMvWxuxmer1+/1KGJcZ03Q6pX6/X5rHmcJxPvRnlstlJR+mshKZze5kuXxMfsbjcSUPeZ5TkiQ181eZF59+I/PDZZNI2TaZEpnMyFyyIqq3HZdsZDrT6bQ0c7KlsVwuy53s4XBY20V1lVHKwWdhx1fGUj5NcZtk7NO22sqYqF53NnM7Xe5N5TTlV8+bRE+T+4Csq+Vy6ZXPpjGCwy+Xy8pzuozG4zElSUJ5ntfK2Lb8evlcdS7rTZaNvzPlW4aV4WSaLFt9/PDpvwAA8Nw5ueL033//EdHvSTfDA3AURaUpGBEZTWc4HMcDjsu7d++I6PeEsmnSNpvNKE1TIiLK87xcAR2PxzUzvzAMy5fszc0NxXFMROQ0tRsOh2Uc6/WakiRpPB/BEwUOk6YpDYdD5+Qlz3P6/PlzGS6OYxoOhzWli5/J85zOz89ps9mQUoriOC7DRlHUqLDwpF0PwxMdG+PxmLIsozzPS9M/pVTZf4IgMPapOI5JKdWoPHJ+0jQtw5nMAHu9Ho1Go0q9ZlnmfQ6DZaXnT8pqOp3W2g6Xvw1ZltHZ2VlZV5Lz83Nar9dERLRer+nu7o6IqFwMWK/XZfrb7bYyae73+xU5sALb1C59ZMz1p7cLjtt3x92nbXWRsamd39/f12Tb7/dpu91W+uxkMrHKZrPZ0HA4LNtEW25vbyttaTKZkFKq0v/n83ml/bMsXGPEZDKpxJ/neSmju7s7iqKoTIvfUW3LT+T/LtSVNd10WraN+Xxe5jvP81K5e/v2bRm/Uqp1n+oy1gEAwLOkODFhGBZhGFa+i6KoUErVnlVK1Z61xQGOR57nBRHVPnmeV55L07TyPYdL07TxuTiOC9k0iaiIoqjyvIxHbwecVhzHlThlHqMoqqVl+l2G09vier2upKXnx9WOZVltbdxUFk7Dlj+WV1M5bXm0xVMUddnK+tPT1OM21eF6vW7Mh55+GIa1vLiQ6djqU8J1yuFk/hkpC1O7dOEjY1OfKIrmNi/L7tO2usjYNv421Tcj+yXnheUv82JrxyZZ6WlxfLJufMcIbpssY5kvWT+y7fuWX+LzLrSVTfZLIqrVk6nfybKYyivj9hnrAADgJXDyHaftdltzCLFarWg0GtWeNX1H9Pt8zXa7PUr+QB12vFD8b0WWca1UcjhegWWzFTbpM5n/NfH69WvvZ+/v70kpVWtrHz58ICJq3HUxhbu8vKyt+r5586byd5Zl1nZs2j3d7XaU57nRbDUMQ7q/v698xztNaZo6naqsVisKw7D2/dnZGeV5blwV5vywjJggCEgpVf6tm2gS/TEr4hVwH7Iso8vLy9r3o9GoPE93dnZmND/sgq8TGobbh00WXDdhGNJkMvH2qOYrY92JiG4SlWWZ19jn27a6yJh38EzxMg8PD0REtXOs79+/JyKib9++ld/d39/TcDgkpdReZ3VMZ2abxoz7+3sKw9A4Rsg+8vbt21Z5aVN+HZ934devX4moarVB9Mc6QI/bVE+H8P7XdqwDAIDnyskVpy5e144ZD2gHT5qL/5lmZFnWaPqm29KzeZmufB0LaVLVhi7heJLVZoLFiuNkMqmdFTBNkLMsI6VUqXg2ked5a2WhDfq5CTZRiqLIKyzLaj6f18qtK1+z2aw0oVNKGc+gHIufP38SkVtZv7u7oziOSxOoQ5710OUbhmFp5uqDb9s6lox3u11FEWyC23We54/qmny73VKWZTX5dF3Y0WlT/rZ8//6diOrn3zi9Hz9+HCVdpstYBwAAz5WTK062l0nbFeVjvZRAlX6/b91V4tVh24t6s9lQkiSVsxzHnMzr8PkCG69evWoVH09WbHC5bM81tVddPvpH5l/3bug656KUauxTTfXgmngtFovyvIQpn77o5yPkh2GvYfr3w+Hw6OcoWGFiBUqiy493h4r/nWMhcivfLhlz/XK8fO6qLT5tq4uMffpD0+KWrpBGUUTb7ZaiKKL5fL7XTk9bWCE1ffZx696m/BLftm3L975XMrjerfuMdQAA8Nw4ueJkuiDVtr0vXWAzx75sEPzBZKLGcD1KkzXGtmrPZizHxGaSxmk3KQ62tuha7Q/D0NhmV6uVsb3yxMwkD5PCGgQBBUFAcRxTkiSNuwK2PsUmjCakGRrDZl8MT5hMJrc+2NIh+m2O2NS3WTHZZzfAB1vdsCxsE/rBYFDuQJnwlbFtx8LXDKpt29JxydjWzvW82Uxi2cxMX7hgWfJCjGtR4FBKs62PsJe+fdJpU36fPOnytsXNHgl9Pfe1QSr6bcc6AAB4rpxccTo7O6u9GHQPbMx0OrVOPmw29uDw8OqlaSKhlCKlVM3WnmGF6cuXL+V3y+WSkiQ5Um7/wPnW7fA5bR9TQVNbdJ2/uLq6ojzPa67Ym8KmaVrzwuYKM5vNSCllPL/C/Pvvv7VyLBYLyrKMbm9vreFub28py7JKfuRZBp7o6hO0pv7alI4uK5k/0wT/+vqaiMznWduz3lUAACAASURBVA4NK6h6OUejESmlaDabWV3gz+fzRiXbR8a8Y6FPjtt6PvNpW11kfHNzU2vnMo7z83NSSlUuLN9sNjSfzymOY+vCBd8NxzLnM0FNsuqKLoM2efSha/l93oXn5+cUhmFtV3A4HFIYhtbx2JfRaFS58oPzrdNlrAMAgGfJob1NtMXmaa0ofnvkof95bGNvT9JDj82jFzgu7N1K/0ivckXxpw653ri++KOUqnkDK4qi/J29Oen/t3moavIwJvPDHxmHqZzs9UwPp2PzaqXnwxbW5C2N4+sSxiRn6RlO//j0G1mGOI4LpVRFtlI+URTV6slVhyZZmbwFNslGYvOq5wN7LDR5R9PHpSZZmZ4x4SNjzo/+jO6VzeVVryjcbaso2suYkfVv8tAny9Dk5U6G4XLIOpBeLZv6h+zvPmOEnkfbuCLT1OuzqQ59PTD6vAtNfdBVVpNHRJP89HwrpYzvXddYx3mAlz0AwHOmVxQdLsg4MNPplHa7XSe7/fF4TEEQYFULHAW+1+ZYXhsXiwXN5/NO99QAAAAAAIDH4/9OnQGi3+YI7LmpjcnNZrOhLMsw6QTPlu/fv+PwNAAAAADAM+BJKE5Evw8gD4dDb7fJu92OhsNheXAZgOfEZrMpzzs8hjt2AAAAAACwH0/CVA8AAAAAAAAAnjIn96oHAAAAAAAAAE8dKE4AAAAAAAAA4ACKEwAAAAAAAAA4gOIE9mK5XJYeEV8ifKkpX/jL/wftGY/Hpfz4o18mS/TbPbvpcmWiP23N9rstDVtaj8VjlFuit1XTpw1tZdelf+x2u9rFs23T7RLGxHg8bn258DGZTqcHabvcJvaJS8r4mLLidu/b5onq/Wg8Hlfa1bEwXXx9aHgc2Ww2lf8TdXsPdwkj5dvv9/cud7/fr41PTXmaTqfU6/U61yunp1/WrNP0Dnnq7xEdrqtDzVf0d4ot3Sa5te3LT5pTXiIFnj+2y2hfGnwBpbxUEvhBhosv+VJSXab6ha463M5cl2eGYVi5sFaGN13SfEweq9wS20WtRfHnMlOfy4/DMGwlM9PlqT7wRdNPAdOlsKei6YL4U8b1GHS53N7Wj47NIcYWrp+mtqdfcvxU6Pr+5/LKd6prrGYZdUlXvyjeJkPbO6Qo/sj/sec7vu8RHaVUWc5D9HnuW03joys/T6nd7gN2nADwYLvdUlEUuGi5A7wiKS+4HgwGFMcxJUnSGH65XNJkMqEwDDtdkk1EdH5+TmEY0v39fafwXXgK5TbBbfjbt2/O9LMso9lsdrC0AQBmgiCgoiga+/rNzQ0VRfGk7q6M45guLi5ah/v06RMppWrv1PPzc4qiiD5//lwLwzsdNzc3pJSiL1++tErzy5cvlTTb7h5xuOvr61bh9qHLe2Sz2VCe53R1dUVhGNLt7e3e+fj8+TNFUUQXFxeUZVnr3SPOw7F3Zh8DKE7gKMgtWn1bXDf3MD2jb92bzEDklrVr8ON09K1raeLQZCYg0zPlic0H+CMHB/5OLxubGsiwrrhdW+8u+XKZTKYOuimGyYTCx5TChmmgnc1mjZOAQysPPnfEyXLL+pZtyWbywTyFcpt4/fp14+9XV1cURVHlO25bprYwnU5pPp8TUd10SfYhve2Nx2NKkoTyPC/brTQJY3nL9PU0bKZ6hzAXMbV71zjE+ZPP2eKWZdpsNuXl2JPJpJTZeDym6XRattN+v28tOz9ng8cI/Rlp5tlkQilN9fr9fq2/cBjXmOEaB/X8+o5FpnFO77u2/murExem8V1Pt9/vV8rJbbEpTz5mt9LsjutFxqvLymSq55KvyaT448ePlOd5JxO2PM+N39/c3NB2u619f3t7S0opCoKALi8vnYtPkiRJaDQaURAEnRUKpZQxb5JTvkdYoRwMBp0VHR1WxD58+EDn5+dERPTff/+1iuPVq1dERPT9+/fO+XgynHC3C7wApKmeyURIbsnzFrPe/DgeV1xyu5fjajKTkOZObMZhMuvg7zgPpm1pEtvRctvfZIJgK5upfHp6JrOBJjMDXSam9GQdSJMDmb6OzbTChZ4flzmLXiddzNRcpnouTOWTeeCycLuxmQU9ZrklLlM9Vx2a2ofpO9mHTKZ6pjallKrUkzTV47TYxITj1Z9hOfEzMoypvcr+bUL2eZmuKf+mcYjrXjeTkeFkGFsZ9Dik+U2e57VwjC5XGZfJJMpUDr1PyXSkrEx1bRtrdOSYpvedNuO1fEaOByZTK1P/bqoTE7axXE+b88btkfPokyeJbPvyPczy1Ns+p8PpyjBd5Mt0MW/V3/k+pmSy/fq8+03pyfYk22WTqV5RuOuGnznFe0SPm5/t+t7WkeOzbQ7SlE7b+nrKQHECe2EbfCX6wGrrQKZOp4eznadynauQLxlGKVVLTw7OSqnGjm57qcq8mgZb0wCtl8V2JsFl+2+Tr3zpyfK7zkDIiUAb9MFf/0g4j/xv2wGfB3Tbp+nsg02u8qXRRql5rHJLdMXc9HHl39SnfJRPGc42aZbP+SpOJkVfLgZwGJ4oSlwTI33MMSlNrnGI249Jznob4zpqUiiaFCedtoqT7RyJaQKshzuG4uRqI7bxyiSfJsXJtpigp+9TJyZMdW3Lmx63T54kpomwTXFqyo8M00W+TNezjbryxB/X+SKdNu8k2TZtCkXT+OBztuqU75GiMNeRa7G1CVMbtc2pmt5bTXl+bsBUDxwUfetYNzHIsqy2vf3+/fta+Ldv31rjfnh4IKUUDQYDYzwuUxBpmrTdbkubZd4yZ9OYHz9+EBHRaDSi+XxuNR35+vUrERG9e/eu8j3/zb8TEZ2dndXCN5nRsM07b42zyc9kMiEiol+/flnDEtXl+/HjRyL6c7ZFmjrw1junpzMejynPc1qtVo1p2hgMBqVtfhzH5fc2E4X5fE5RFFEURZQkSSszEKVUmRZ/2CRkNBpZw52fn1NRFKU5H7ddNiPT8TH5I3rccpuI47gmiziOKcuyRvOj79+/l32B4TbdxnSJy899ls1X2KSvrfkIm3v4sFqtKAzD2vdnZ2eU57kzbe7zss0/PDwQEVnHIf3sWFM7CYKAlFI0HA5be6aTddOG29vb0gxUnl/Lsqw2Tslx6NDwGGmTJ+MzXjfB9cLjIMPpfv36da86MclNKVW2F0Zvwz55kiiljGeDTM+1YR/5vnnzhoja92cec4uiKM2C2WRXjjFJktRMhy8vLynPc+e7n03N9LNYbK5nMvfjPMhPlmWU53mtrZrKdKr3yOfPnykMw0rcXO4u7xOeF+htlMcCk6ljkiRG2fF7+SUAxQkcHL2jhGFIRVEYJzBt2e12xgFtOBwSEdHPnz9bxafbc8/nc0rTtDaw3dzcUJqmlXLpNt5sr+s7ALZFt4fnQZvz48I1yeSBkAdTPvwpWSwWlGUZrdfrg5STlWtuF0mS1F58URTRzc1NeQh4MpnsZaMdBAHFcex8yep26TzQm2TShVOU25YPpZTx8DVjSpMn0EqpcjHBxzZfP+OT53nt5X8s8jzv3F6zLCsnjbJ8u91uL8VFZ7vdUhRFlGWZ9WzMoeGyZVl2MtfKXfAZr5vgyb9SynhOiMfyrnXCykMbfPPEsDLnc8amLfvKl8i9mNeE7viCxxgeh7idykk5L8C4nETw75PJpKYI6fEzcvGN3wFpmrY+J/uY7xFWEPW2qy+2djnTxe8J2UaJyHh2Koqiiux4rOy66PoUgeIEvPG5V4MnGdxpDn2w3bSbwJ+2K6KTyaTSyW3h9VUxfpHwYMA7ZDaZdHmZMpvNhpIkoTRNy/T3UVzkS00/IMsD7j///FPLw3w+pziOG1fZmmiaXPMKp1R6//333/L/POA27RYdgsViQXmel5P7fScnz6XcJpraGXuY5MlAkiTWHSj2zLderx/dG5hSqnGsaiojHwBP07SmYARB0DihdDndkOgTRp6stt3taLMTF8cxbbdbCsOwnFAdin2UPtcCge947YL7t/zoOziHqJND50lfwDoGh5CvbztkaxTbuMETfH5nsVMIk4x4DGqCd6tM4ZVSToXi5uaGoiiiyWTiXGw45XuEFURTOdnSoM1CHM8L9DmInAu5nERst9tyl/Sl3OMExQl4wxMC06oSD5i21Vhe2dkHm4lNl4v8OA5pGuhy0RwEQbnjs9vtjOY5+t9tJ1E6PBjKOKTphw2ZJ5NZIXvcYTetunK02+1oOBxSFEV7uaSOosi62sRtqUlOLPM8z527G03w6q1NAbTtHnZdKXsq5TaR53mjQvb27Vuv1WbeGbN5SuIVdTmhegy38KPRyDju3N/fO3eMWAFgN/a6gvHhwwciqpsGc/9qo8RI2BXzoXYUTBMVXszhSZfetmwu+9uYZ0pclgC2MVQ3U+s6Xvuk45rE+9aJHJfZQoLbyz55Wi6X5S5Q1wWsJvaVL/dz34U9XrSzjQPcZl69ekW73Y6yLKPLy0vjs7zY17R4oz8nuby8pCzLnPMHXyuAU75HTOaMDFuYfPr0yTttVsRMSjTXIe/6NXHKRcCj4DgDBUAFecBS/m3yEMQHE6VnJnnAkjwOK0uvej4eY2yHuUkcRDV5ujPFLQ+kygtFbV71fA5i64dsTRfcmbwPSkweqZo82sgy28rZFV2upu91GTRdYMltq8kDk+1gr+uyQD1tPX7ThZOueGT5HqPctrRN9e1ziaOPB72iqB8SlofETU4IdAcYumcxH+cQUj5NziGa5NzGq56pP/t49zS1E/3guMmhg0zL5hzC1MZtXtxsXvVM8jCVQz+U73IOIePT+0CTzKXHN9MY5jNed/Gqp8vNp05McD6kB0WfPu7KU5d3nKmNuJxDdJEv08WrHsta5lOO1bJtmGh6V7neY1K+Tc4hbHnWOdV7xHds8532t2l3XNam56VXyecMFCfQGu7EtgFEejaL47gy4O6jONnib8KmOJk8j+V5XnvhyWdMZdYHRlOeuihOet71tJsmxUVRnfzoYW0Tb9OLyeTtyBRXm4HY5PFO5qlJgSiKqpJn8uzT5FXPxw2qrMcoiowTjH09/e1Tbh9cXvWaJiGMycuWbFOmsuiyM4UJw9Cq5HAZD6E4yfz4lr2pX0o33S45NClOep5lm9ORk66miZ2Mp8kdOcNKoFz40T+MS3GS+eV+45rQFUW9nUhZ+YzXLsXJlI7NC2BTnZjk7oq3qY83hZXyNMngEIpTF/ma4i2K9t7uZLptXLPr+dI9RupeIF3jpr746fK6yWk15ekU7xEfmdu8aZrwUcSKoqpwu8rEZXjuLsl7RfFC3FwAAIjotwnRcDik9Xp9FLMO8HfAl/DiFQFs8LmfprOsm82Gvnz54vQCB54ni8WCPn/+XDFl3O12NJ1Oj3Z5NwCnBGecAAAA1ODzPV3PtoCXz3a7dZ5rub6+tp4vAc+f+Xxec67w7du3o3maBeDUQHECAIBngul+DPk5pDvru7s7ms/nz8ptNTg+fM9PnucVT5Amzs7OaDgcHt3NOnh8+v2+0ePq1dWVs12A0/HY75GXBkz1AAAAAAAAAMABdpwAAAAAAAAAwAEUJwAAAAAAAABwAMUJAAAAAAAAABxAcQKd4JvNXbdt6893OWwow202G+r1eq0Oqy+Xy1Z5PQXT6ZR6vV7jM6ay9/v9xlvMTfT7fZpOp878PFeHAL1er5UnOG7LHIYPvreV6zGQdc555fzx/xlu60157/f7pRvpl4Ksw8eG66nf71f+r3OMPsVp+bTVl1TvPF4uFovK/+XvXeIEAIBGTnqLFHi2KKWsF6qa0C9ibEPXcM8NvjCvDfKCSF9MF5vq2C7KNF1+2va2+MeAWl6w57pQ+CnCl0a6LlgFjwv3C9mWbH3qEKRp+leMkRL9km60dwDAY4EdJ9AaXtk7Pz8/cU7AYzKbzagoisoHFxyehu12S0VR4FLRJwb3i9ls9mhp8jj8t923dX5+XsobdwYBAB4LKE6gNfP5nC4vLyvfsYmQ/mHzkfF4TEmSUJ7nRlMzPYxuSmIKJ02XptMp9fv9Wvp6GiZTPd3MSZo7NWEqpx7vYrEoTeGkHGRYk7kcm4mZyqGXfbFY0GQyISIipVQlLhmHyyxPl8X/+3//j5RSREQ0mUxKc6PxeFwzPeJwnMc2ZTeZDMm24Mq3LhOTvHRknTXFbTLVk+mYzE7H47GzjBJTO9QnwCbzzLbpcH1wmXWTLb0OdfmbyifblZTReDym8XhcqX9+Rta/NJt19StXuU2mejIfLlPhpvbrKjvL1dTGNpuNsU/xbzJe2YZ9ynF5eUnz+byxfHq9c7p6uUx9R28frjbnMzbyd7b2bpOlTM8kNz0tk9mdqw5hqgcA8OJke13gWWIyBTJ9J03PTCZ3ZDA1ImH+JcOt1+uKyQuno4dhk7L1el3JH//NcejmNBxPk8kHx6s/I9Piv7lc/Kx8Tpbfpxyy7E1yl+no8eqmemxCpP9uMisKw7BWf/K5NmVXSlXik+aDPuZzXH49n2zCxuFM8fB3Ugb8jKxnTkePIwzDSvsOw7Bmtmhq3zqyPvXvOC35jCsd2SZM7UEpVcbBZXe1GZMpqewzLBNdTlwfTXH59CtXuWUdmsYbvdwmbO3Xp+yu9mvqU3Jc0r/TxzefcviYAurhuF1x3LZxT28fety2scpnbNTLY+rDrvcC512Xm0zf9P5x1WEXc2kAwN8HRgnQCtOLPI5jp429DGc7iyGf81WcZDz6pEVOUExKQFG4J1ams0E25UF/qcv8mGTgUw6X4mRTNuREg8thUppMZbLJrE3ZbXLjvLomfSaa6kMqQRJ9Iu5SnGztQg+jlGp9Rsp2fk8vl6xzVzqmNiXrw6Q4STlKufm0K6lM6vHo7drWHnVk23KVW9ZhGIaNSquJNn1XlsHVfm19ytWu2pTDdXbRpDi52qytfcgxdZ+xUQ/r817gZ5qQSpBPHUJxAgD4AFM90AqTd7z3798bzfCaYPt0tk1n0wk2zWtLGxv3LMtoNBrVvh+NRpRlmTXcdrstz5Sw2Qeb4Pz48aPy7KtXr8r/swnJ+/fvK89IGbQth+Tbt29ERPTx48fK94PBgIiIvn79Wn632+3KvB/6nJKp7B8+fKg8EwQBKaXo/v6eiIjCMKyZMTWx2+0oz3NrvAyfy+Iw3M6yLKPtduudzsXFRe23MAzL/I9GI5rP561MfW5ubso86KZHeZ5bvaT5pjOdTilJEorjuKz/Jt6+fdv4e6Gd22GTpuFwSEREP3/+LJ8Lw9AYvqld+/SrtvI9OzujJEmMJnUu9PZL5Ff2tu2X6He/476nm7kREX3//r11Obp42Hzz5o3Xc7Kf8bkqHlO6jo0Sn/fCu3fvyt98z3X5tl8AAHABxQm0wjTZHAwG5eR0Mpk02q7r6HbsSikqioKiKDpKvhmeWLgmiib0yc18Pqc0TTspeceCJyhKqZotP9GfyRjRb+WRJzY+Z4m6wpOS169fNz53d3dHcRyXCrie733R21gYhlQUhXWCL/n16xcRVdu1Sfm6ubmhNE0r6bkmu7oiNxwOKYoiKoqiovhJfNPh+p3P5wdxq66fD0mShNbrNa3X673jJfLrV23lO5vNyvzp/aHLlQQ+Ze/SfnVleTKZUBzH5TjatRw+iwFdcPXfQ46NrvdCEARlP2FlWj9TZuKY7RcA8HcBxQm0omlFtdC8rYVhSPP53LoDtVgsKM9zyvOciqI42gtfwiuZuhKh0zRpnUwm5eS2KIon61WQZSo/uge2MAxpu91SHMeUJIlzQtl1J4wnXLZVXT1e3WsfT2pcK/hyNVvCkymOt+vuWpqmRpnq7Vb38sWTxqb2NJ1Oy4mhrJ8mfNJZr9dl3vZVjHe7Hc3n83JiXxSF1y6WL779qq18eUGHP0REw+GwlSLZpuxt2+/FxUWpyOs7IvuUo8tdeV2QaR9qbGzzXmDPkqxYJUliXKw7dvsFAPxdQHECrQiCwEvJ4QmqbWLLiouckK9Wqz1z6CYMQ2M6q9XKOvGw7VSxeVwTJlM5oj8rzoe6mJdNAWWeTB7HWO6z2YyUUkZTNBe8G9MEl/3h4aGWpzzPrTt/g8GgXME3IU39ZLz636bJdZNJpk/+iZovFA2CoNwhsU3Ut9ut0VNhm5V6WzpsDpWmKWVZttfFq1zP0qxLtucudO1XPvKVsDLj026ZrmV3tV+i3wsccvzzGQts5dhut0dzyy3Ly/Xz/v37vcZGSdf3ws3NDSmljAtix2y/AIC/DyhOoBUfPnyoncGwuX4lqp/rYfglq0/optPpo5i+XV1dUZ7nlZV4Ttu26s8v8s+fP5ff7Xa70iW4iziOaT6fVyZGvOJ8qNXPwWBAURTRZDKppDMajUgpZV3Rvr29pTzPG00rud71+uIzAi54V0sPq+fJpNgR/XZ732RSd3t7S1mWVcLJs2tBEFCe5xV5+LgJ10nTtLaaLduLyVTo6uqKlFLWyWy/36csyyp9yXT2TqdtOufn5+X5m66wEnZ7e1t+t9lsnO6vffDtV23LbVJqr6+viYha9Tefsndtv0opSpKk8p3sU77lsJ35OxT62MX1E0URDQaDvcdGHZ/3gum6gOVyaS3/MdsvAOAvZG/3EuCvgwweitgjkf7RvSfpbm11l8H681EU1bw1yXA2r3pNeTS5/dXj5Y8LU5g8zyveqkxexBj9pnvycPcsy2FyX21y98x5MKXDYaQHLE5fylXPk4xX5qdr2W2ybfJwaAvHHh5NrsP1Z/S8urzq6bJvai/yd5enyaL4U3/8SdO00hZMdd6UjskrGZePnzN51ZP9WXrVs5Wf+y3LWdaZyauh9Gbm069c5TaVQ8rW1cdt7den7D7t19SnTGOm9GDpUw6b90gdk1c9lydLXa6yD5me6zI2yvHI570g8yPLIsdTnzq0ucmXXgABAH83vaIQp1EBcLBYLOjz58+Pdi4JAACAnX6/T5eXl9Zd5a6wqWuapk/2TCcAADwmMNUDreGX8z7nJgAAAOwPj8OHVpoAAADU+b9TZwA8T1arFSml6PXr1/BQBAAAJ2Cz2dBkMnlS1yIAAMBLBqZ6AAAAAAAAAOAApnoAAAAAAAAA4ACKEwAAAAAAAAA4gOIEAAAAAAAAAA6gOAEAAAAAAACAAyhOAAAAAAAAAOAAihMAAAAAAAAAOIDiBAAAAAAAAAAOoDgBAAAAAAAAgAMoTgAAAAAAAADgAIoTAAAAAAAAADiA4gQAAAAAAAAADqA4AQAAAAAAAIADKE4AAAAAAAAA4ACKEwAAAAAAAAA4gOIEAAAAAAAAAA6gOAEAAAAAAACAAyhOAAAAAAAAAOAAihMAAAAAAAAAOIDiBAAAAAAAAAAOoDgBAAAAAAAAgAMoTgAAAAAAAADgAIoTAAAAAAAAADh4MorTZrOhXq9Hu93O6/ndbke9Xo82m82RcwZ0FosF9Xo942c8Hu8V50tgOp3Scrk8dTZOynQ6PVp9LpfLVuMEAAAAAMCheDKK03A4pPV6TUEQeD0fBAGt12saDodHzhkwkec5FUVR+Wy32xejAHVht9tRkiSnzsbJubm5oaIoHj3dfr//V7c/AAAAAByXJ6E4TadTCsOQBoNBq3CDwYDCMKTpdHqknIE2bLdbIqLOO08A7MN2uz2JwgYAAACAv4OTK068Sn9xcVH7jVeQ+WMyy7u4uKAkSWC680SI45iyLKvUB5tV6h8X4/GYer0eLRaLMvxisag8I038+v0+TafTMqyeljQxlO2FTcBsZofT6ZT6/X7tOTbL22w2pJQiIqLJZEL9fr8My2ao/NF/s8FlYbM3U75tJnG6rDi/Mt/8u/6daQGiqQ/q9aLHa8qXS742ZPlNuOTLdSfbwGazqYXVzSx95OsjJwAAAAC8DE6uOP33339ERHR+fl75nicsbAaWpikNh8Pa+REOx/GA0/LmzRsiIvr27RsR/VEo4jgu6zKKosZzKuPxmLIsozzPaTabtUqflXBOi+h3W/r+/Xv5XRiGNBqNyjCLxYImkwmlaVoxO5QT8DzP6fb2tnwmjmOaTCa02WxoMBhQnudERJSmabn7tlwuaTgcVuL2NSlLkoTevn1byTcrZ225urqq5Hs+n1Ov1ytNLtfrNSVJUulfvn1wPp+Xz3z8+LGWNst3vV43ylcyHo8pSZIyzHq9pslkUnmG5au3L5N88zyvtYHhcFhpK1yfbRdhWFlzyQkAAAAAz5zixIRhWIRhWPkujuOCiIo8zyvfR1FUKKW84gDHwVY3zHq9LoioSNO0KIrfdWOqM6VUWWccJz8v48/zvCCiIo5jY170OGVaURQVspmnaVpJg4iKKIoqz3CaXA6OR5Zbz5cMI8spw8k0dUxlYdmu12tr2WSeuKx6nmzyVEqVefLpgxyPLIfMV5N8ZR5sZWVkvprky3Gb6o7losdvq/OmuJvk9ASGVwAAAAAckJPvOG2325pDiPv7ewrDsPb9hw8fKM/z2opwEATlCj94WmRZVtndYUajEWVZVvmOd5rSNPV2EmKKV9K0S8MmVf/880/l+yAISClFDw8Pte992e12lOc5nZ2d1X4Lw5BWq1VjeB+TPl/evXtX+453B0206YNv3761xsPy/fDhQ+V7lu/9/b0x3NevX4mIauce379/X/6f5Wsy8w3DsBK3UspYd69evbLm3Yf7+3tj3FxemOwBAAAAL4f/O3UG2LxJZ7vdUp7nVnOmX79+1SYqpnjA4/Pz58/y/zy5bppY62RZRkopmkwmNdPNY8H5tXln3Ofs3K9fv4ioWUF5qvj0QR+lg+X7+vXrg+aP80D0+0yZNOEjalaYD4WPySEAAAAAXgYn33GyTW7CMKy5u+aPyfveY0ySgBveoXn37l2p3H7//t34rKyzPM/LXRjdUUHX3ac26Odv9M/d3V3nOFmx+PHjh/H3fSfcvgppV9r2QROsMOkKtY6rbn0UV/38mP7ZdxfaR779fr8xnX13tAAAAADwdDi54tTv92uTgaLODwAAIABJREFUI5MZF9Efz2jy+d1uh1XfJ0KSJBRFUTkhtpmkrVarWp0FQUBBEFAcx5QkidPMyaaQtYFN2Ng0TMfmac6XJnO0LMuOohAeyrtk2z5ogxUsafLIZnY25YRN8tjJCKPXky1uot/jyjHc4styn52dGc2HOU+PofQDAAAA4HE4ueJ0dnZWm6Dd3NwQEdVcOs/nc4rjuDYZybLMeI4EPC5s1sX1R/Tbm1ue5xUFZDqdUp7nled0ZrMZKaUqZ1fCMKT5fF7+vVwuD3LZLCtq8/m84gWNJ922PPpyfX1NWZZV3FcfKm5WLvS4TWe8utC2DzbBirAu39FoREopq9fEwWBAURRVvNxx+jppmlKSJBUZuNqXLz7y5fzr33PbTNN0r/QBAAAA8LQ4ueLE7oul695CcyXd6/VKl85yosXhTG6QwfFQStXuZoqiqHYBKbvpTpKkfI5dTDdNvm9vbynP81LJuLu7q6R5e3tLcRwfpCyz2YzSNKXJZFLG3+Uy1SAIysk+K5Hn5+e0Xq9L999d4zYxGAwoTdNK3Le3t3vHy/j2QRcm+bpM3Ih+K29xHJf1zunrmOTr07588JWvlBO7XtfP6fGdULhvDgAAAHi+9IpDzOD2ZDqd0m6363SeZDweUxAEe68uAwAAAAAAAICNJ6E4Ef1erV2v196Hzol+m+4Mh8ODrN4DAAAAAAAAgI2Tm+ox6/WahsOhtynLbrej4XBI6/X6yDkDAAAAAAAA/O08mR0nAAAAAAAAAHiqPJkdJwAAAAAAAAB4qkBxAgAAAAAAAAAHUJwAAAAAAAAAwAEUJwAAAAAAAABwAMUJ7MVyuaRer0ebzebUWTkKu92uvNhU//9LhMsnL6Nuguv/JVzsulgsaLFYPEpast+Mx2Pq9/uPkvZzZbFYvJi21gS3Df642mS/39+r3fLlzPwxjeX9fr9Vnlz51eMyMR6PnXk6FZvNxtoO+Tf+TKdTZ3y+z0mWy6Uz3G63w7gCwIGB4gRAA0EQUFEUpJQipRRFUYR7w14o8/n80dI6Pz+noiic99axMjsejx8pZ0+X2WxGRVFQEASnzsrRWC6XNJlMaL1eU1EUlOc5zedzq6IyHo8pz/PO6U2nU0qShIqioKIoKE1TGg6HFUWl1+tRv98vn+E8dZns9/v9SlxRFNWUp/F4TNvttpanNgs6x4KvQTHB90qmaVrmPUkSp5yKoqCbm5vWebm6unI+8+nTp9bxAgCageIEgAf8Iu/yggOgK6y4393dnTor4BG4urqiKIpKhToIAkrTtKbUs0KdZVnntHa7HSVJQmmalt+dn59TFEV0fX1NRFQqK/q4FwQBxXFMSZK02v1bLpeU53klrpubG1JKlYrhZrOhLMvo9va2kqcwDCvfnYLFYkFKKevv19fXFIYhnZ+fl9+t1+vWcgIAPG2gOIGjoJsrSFMENmeQJin8jG7KYVppl2YcrpVITodNfXTTD5kHk1mITM+UJ2nuIleI+Tu9bGxCIcO64jY9I3/3MaWRZf/27ZvxORm3axLA+dXrU8qM24BuqjYej2tl3e12tXzK+pHmMdI0hetdPscy4kko0e9dJ12+unlmGzNNV558TFz19moz52lb7yxnGbeeD5tJXL/fL/PA+beZlbnyLc219PRZ5noe2YxSz5epbtruSrjKwXlt6vOyvG37i17uPM/pw4cPle/fvXtX5pVRSlEYhnvtNnF/5/iZDx8+UJZltNvtyp1Rucv35s2b1uk9PDyQUqoW12g0os+fPxMR0WAw8NqJfWyWyyXN53NK05TiODY+k2UZnZ2dVb7jcvz333/WuPU+wuOG3vZNbbrX61Ge55QkibWNjcdjSpKE8jzv1DcAABYKAPYgTdOCiIr1el0URVHkeV4QURHHcfkMfxdFUVEURbFerwsiKvTmx/G44lJKVcJxXPoztjyGYVjGWxRFEcdxQUTl3/p3nIcwDMtwjF4WfkbPkywvhzGVzVQ+Pb0wDAulVCV9mZ6Mg2WSpqlVJrKceh45nKkcMhzLlmUYRVEtXlkmPY+6nG11rYfl+BlOXw8n5cN51uXI4XQZ2eSof8fp621G4pMn2W9kPZvkKGXRpd45H3qdyjKZ+kVR/K4PDsf51/PM4fSwpjy56kLvG0ye55V88TN6vFKmPujjjswzy1a2cb0cuhx1fMYlWxhT/m1xmcZIX1iebfLByH7og2ksbcqH/L1NvR4TU/8wtUdG7zcmTO9G7h9N44wr3qL4XU/y/QEA2A8oTmAv5GTF9hLUX5q2SYVpIqKHs02MXC9e0yS5KMwvHvkCVEo1Tkpsk1WZVznp5bLJl5peFtvLWJ/I8TNtJxUm+cuy2CZHer71vJgm+0XRTnEyyUKfPMhwprhl+WwTL1n/JmXHNOmwpen63TQZNylOtsmwXvau9W6Ss2xnbRQnvW3a8q2Hs8WtT/BMCrsMy7Jomlj6YBsbZNu3Kak2+Zv6u29eHktxsvVvV9n4d9ekXWLrF7bxW1fE26Z1TJrGpUMpTj71CcUJgNMAUz1wUPgAN1HVlCbLMtput5Vn379/Xwv/9u1ba9xs6iHNODgel+el169fV/7ebrelvT2bRrAN+48fP4jotxmJNN/S+fr1KxHVzV34b/6diGpmHETU6PGIz7ewzTybDE4mEyIi+vXrFwVBQEopGg6H3g4EWE5S/lKuq9WKwjCshT87O6M8zyvmIXzIPI7jzmY2prSIyOoMgE2bLi4ujHHd399Xvnv16lWr/GRZRqPRqPb9aDSyni1pmycTbEL18ePHyvcs169fv3aqd6bpnEZbZLsnajbjur+/pzAMa3X64cOHWptqGgtYFkqpTk4KJLIc//zzDxH96StRFJXmZEREX758MY5FRH/69Es8l8bOEZRSRz/vye+SoihotVr9Vd7huphCAgAeByhO4OCwssR2+EVRWCfFbeBJqTxDwF6Ofv782So+/VwD26/LMwM3Nzfl4WnTuYXv378TkX1yvy/6mZ8syyjP88phbqLfCmAURZRlmfVMTRfyPPcuV5ZlpJSi+Xz+aAehf/36RUREk8mk1iZMinobuAxNk/dj5YmVdqWU8XwVt7lj1fsx2W63lfzyR18M8IXHFT7n0et19z7oauf//PMP5XleKlJJktDl5WXtuel0Snmedzp7JBd2jk3btr3ZbErvol361j5t8/b2lvI8f7LndNouygAAni9QnIA3Pnf28OovrxQeetVVKVXGLT+6NyMfJpNJ6V68KTwfkC7+54qX80H0Z/Jhk8k+K4ebzab0esXp2yZ4Nzc3Ffe9eZ47J5EuRVMp1VjXel7W63U5mZI7AMeezOvy0T/7KE5cNlZSJK5dm0PkKc9zYxzSK1nbendx7NVuXkwxfdruVt7d3ZVh4zimLMsOsgMl+8ZgMCClFH358qWcvMsdweVyWfbXLgspPPmWaXMfPHS9cHyyj3P6ujKwXC5pOBxSGIad+1UQBMaw379/P+gu6Cng+uZFD508z1srqQCApwsUJ+ANr4iaVoX5Jbvb7YwvwX3c5jImEzGibpfw2nYUbJ7lGHYPzHGwuZsMx3/vs4rMExgZx8PDQ2M4dilsm+Dw5FTGI+VnM0m7v7+v1THXf5qmlGWZc2W47e6gCVs5iOye0NoQhiGtVqva901mQ4fIk61N6d7mTLjqfV/28eDG2NrUIS63nc1mFIZhpzhk2+f60xW5y8tLWq1WdHt7WzM33Gw2NJlMKI7j1gs4DJtfyrZj8363LxyfbGfS+x3fLRWG4V4LYSZzTKLf/YlNYm2Lc7ax8ClhMsW1mUUDAJ4vUJyAN7zqynd8EP2+d0SfRARBUDFpIaKDXd45m81KUxFmt9uVO0dtVqs5v/q5BY5Lx+RO+erqqpxYDAYDCsOQJpNJxU1ylzxJeJLw5cuX8jte1WZ01+56OZIkMZ7PYdI0pSRJKuHkxY7//vsvEVXrb7FY1O5Z0eE7V3Q5np2dUZZlZZswybkrXA5dmWBzqX3PYFxdXVGe55X694l73zwNBgOKoogmk0mlH41GI1JK0Ww261zvPvCEWr8881B9mMuvK56bzYbm8znFcey9U2NaLOE7gExnCV3obV/fOdL5+PEj5XlOWZbVzrDxbsxsNmudts719XWlX3JfaSMbX4IgKNsZj11cdu7fnP6+ShPR77FBKVVpn7JfmJ5hpXTf8fTYXF1dUZZllX4/HA6ffL4BAC05gsMJ8MKh/3k6IuFWmGHPXfyJ49joEUt6bSKDNyGTC1tT/E3YvFXpbo/5k+d5zfuTfMZUZvZQZcuTb9mkhyndXTKnLT1p6e7d+ePjhUqGs3kYM8lI5s/kmtfkXps/Jq96Llnoedbr0lR+UzxNXuL05/RnTW3EB1eeXO7IZX7I4KWtS72b0jF5bzS1DZNXPR+XzCbvX+xqXo9fxiP7i6xH2TdkGJt3Ph3ddbxsnzb52dqX7aN7gPTxcCbL1TS+2WTlU3bG1Ddtv8kP15tt7DAh695E2zGe49Xl63udgKlvNWEbT/Q024zD+nM+Vwow8goPU52brr0wtWEAgD+9ovifCzQAAADgBbFcLunHjx/WnSA2Q2vjCOW54Cr7oZlOp/TPP/9gdwUA8KKBqR4AAIAXycPDw1/r2vmxy75areBdDgDw4oHiBAAA4MWx2+1otVp1dtbwnHnssi+XSxqNRi9u1w4AACQw1QMAAAAAAAAAB9h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ARQnAAAAAAAAAHBwcsWp1+tZP+PxuHV84/GYer0eLZfLVs/zZzqdtk7zGOx2u0bZ7JPPfr9PvV6PFovFAXP8NFgsFp3aTVN8vV6PNptN2VbA84brUe9Dm82m7BN6nRNV+yJ/5wPH2ev1aLfbHbwcAAAAAHhc/u/UGWgiyzLq9XqU5zkFQeB8frFYUJZl3vGbJsFJkhAR0c3NjX9GT0CSJJQkCRVFceqsPBnG4zFlWUZhGB4sztlsRvf39zQcDomIaL1eHyxu8HQYDAYUxzHN53MiIorjmAaDwYlzBQAAAICnxMl3nJg0TakoivKT53n5m8/uSr/fLyc9Pui7LXmeU1EUFMcxEf1WSp7SCvF6va7IRp+8P5UdspfM3d1dKXtMpl8us9msrOfZbFZ+HwRBp/ofDAZlOJ+FHwAAAAA8bZ6M4iQJgqBUELIsazSR4V2pNjsN379/JyKiMAzLSc3Hjx/L33/9+tUl24/CYDCgNE2JyKzkSbM+H7NFaR45nU6N5pLy++VyWTFH0tPlOmPTwP/f3r3rto10ARw/eo0gCAJTz5AiUFKkCP0AW9iptgpA10bcuNyGxtY2sJWrSEUewHJhYCNhi30GUwiCYF+DX+Hv0IejuenirOz9/wBh1xI5HM4MFR7ORaHhgW5+7fnY9N1th8Nht91wOOx6G7Wn0p635nuVYaCxoZI6nMvmweZFt3GHefnKwubNly93OKk9Lzd9d1u3bbif+/IfKofJZNLLv29fLRdfft26VHZI259//hnMu217dh/3ZfPlbue7FtwycbcPDdXzDae19cdQPQAAnpj2XyYirYi04/HY+3lRFK2ItHVdR9OYzWZZ6cWMx+Nu/6ZpVt5/m5qm6fKi5+Zyz3U2m3Xvua+yLLv93DLVv4ui6LapqmppP9/7tsx8L03bvjS/9hzdl55zKn3NR+w4vs9y6jl23FD92DpomiZ6jqHyqapqqa7cl9ZdKn17iZdlGcxDTG76sbqKXZ91XffqUvPpXvN231hb1/OJbWPLOVQueqxQXafSddsCAAB43Ha2x2kV7RaGUC0WCzk8PBQRkaqqHuXQml9//VVERIqi6IYIac/UdDr1Pm0fDofSNI0URSG3t7cbHb+u66WhhCLS5UV9/fpVRO6HGep+rRku+dtvvy2lX1VVt532Lmov0+3tbfdeWZbStq0cHBzI2dlZN+zTDnlUsaGOuq3Nl+Zjb29PqqoSEZHPnz93n+n/+9qQ5ssev2mabqio5v/6+lpEpMu73U/L1jcs1da7za/2kmhZ6bBYLZemabIXPXDbleZTROT09LSXvj3PHz9+dOUiInJ5edl99scff4jIffvV/+r7ItK13aIo5ODgoDcMzpadyH3bsW3Il29lh2LatqvH8tFztnWj50bvEgAAT9SDhmUZxPME2srpcVolPR/3qf0uWLXHyT7ddrfXJ+r6JDzWO6PW6XHSp+o27zZdNx9uHtxXKH33fTd9X++a7cUJ7R9it7Vp2zJXbh2EysKXL+150R6TWE+IHiOUvq/9uPWee42EtveVt3t+7r5umfnK0FeOoV6otr1vk+7nqXy7bSL0PZC6FrXe3DZCjxMAAE/Lk+hx2sRisZCiKLq/2yewSt2zZ896f2vPR+xJuPYWbGLbvXRufjdJ/+XLl72/nz9/HjyOmwftiRS5651Qo9GoazuTyaTrtSmKwtsDao+5DdqLk5u+9mSpw8PDjebguPVh5zfZxV0st8xsD53l9uZpb5mdh6hp6EqYZVn2FnVY1fv377v/T62eaOc3rbIoDQAAeLx2OnCaz+fdDdjr16+3nv5jDprssLtXr171PnMXttCbYl/gYYdr5fyu00MMQ3JXVNTXNgMxXQxE2aAjdhzbPnzBwMePH0XkbuiZ3uTre9tihyjaV2gYWYhdHa51hrf9/vvvyf2/f//e+9u2q8Vi0QUQNr8+OoTu8vKyC+Y+fPjQ20b/vri46Nq6XchF5O77QYPaoih6Qe2q9vf3u/odj8fJob92iGfrDNUDAABP004HTvrbOWVZPsgy0I81aPLNx7JP8nWOiMhdgKVP69++fdtLp65r2dvb6+Z9+J6cT6fT7gZ5Pp+v9DtZKXrjbnu7dIWzdX7E1hcAaRBzcXHRm8ej5RdbidGuzjabzbzpaw/IdDrtej7cXpF1vXv3TkT6KyfaXp1V2BXetByurq66888JiE9OTrxt4e3bt71g/fj4WEQkuJqjBnzT6bSbX+de37Y9a13Zdr1YLLrvBxHxzs/Tc7M9hvZ6UEdHR917dV1nBaR6PDuXTOsfAAA8TTsTONlhQ+6Nof0xWr2xXvX3i+wS0SKy1LviHjt3svzP8ObNm17ebMBny0af5DdN021rA6zQDeHBwUGXppar7QEoikIGg0HvRnUbNGCy+dUb2E2GDupy5GdnZ72hW7YcVaiXwvZ2uvvaZa339vZ6wdc2Fxaxedc6sD/QuorRaNTl056LlrcNSmLctqALKNjhobqNDVjc3irbOxPqobPvuws1fPnypbetb0l724bc68GyAc/JyUkvndD3jAbVdnu16SIrAABgN+1M4OSjK1Y9xAp3dsWux0iHQ1kHBwfenrPxeNwLsHx0lTPt3RiNRks353Vdb3U40mg08g5/a5pmrR7G0Dn6hlFp29oGG3S4Q8421bZtL1AWuavPdebyXF1deQOu2WyW1csyHo97QWJZll2QYH93zW6vx7u5uel9Zssp1ENn319n+ONoNFrKU13XK/3eW8jV1VWvXsqy7A17ZWU9AACenkH7mMaoATvo7OxMTk5OtrKk+y7S3pTxeLzyvKpNzOfzrmeraZpH+RMBAADg6djpHidgl+mwUR0+t+1FIf6rdB6XneNI0AQAAP5tBE7AmuzNfFVVGy2FjXsvXrzo/n/T1fIAAAC2haF6AAAAAJBAjxMAAAAAJBA4AQAAAEACgRMAAAAAJBA4AQAAAEACgRMAAAAAJBA4AQAAAEACgRMAAAAAJBA4AQAAAEACgRMAAAAAJBA4AQAAAEACgRMAAAAAJBA4AQAAAEACgRMAAAAAJOxk4LRYLGQwGCS3m8/nMhgMZD6fL302GAy619HRUTSdyWQi+/v73s9sOjl5so6OjpL7rpP+/v7+0n6+l8h9GcW2WedcQuU6mUxkMBjIZDLpvW/zcXZ25j2G1rvvlarDWDq+452dnSW32YajoyMZDocPknbsmDnns7+/7233btksFotkOm59+9JZpYwfqg5T14ObVuxayz2fULv2letwOPS2F5uPVYTyHvq+y0kndt2vc70CAPBotDtmPB63ItKWZRndrmmaVkRa9xT0/bquu/eKomirqvKmU1XV0vY2Hbufbts0TfI8yrJsi6Lo/q7rupfXTdO3iqIIlpce15dmURS9PMbS920nIkvv6zlYWqepY81ms1ZE2vF47H3fraPcNNx93XL21cW2VFWVVcbbUhRFKyLtbDaLbhdq9279ad2F2qReg+7nm5Txz6xDPb9QeYXS1P3ctpq7nV6X9n3fd1fb3tdp6liuUHqrlFXO96meiy3DnO9wAAAem50JnPQfaL1JSP2jrjds7j/OviBJb15874VuSnwBgB43dQPvBkl2Xz3OJulboZsj5QZwVuqmOLWN7wbXDeK0LHJu0lJBXk4avrKo67org1B5hepsUz8rcNL2pO05Vqd6ru7Nbqiui6JYKq+yLHvHszYt459Zh6HrsG3DgbzKaZOxbdxr0xfEhQLTHLGgsCzLrMAm5/vUd33nfLcAAPDY7MRQvclkIkVRSNM0cnl5KSIib9++DW4/HA6lLEspikL29vZ66TRNIx8+fPDup0Njjo6O5PT0VNq2lY8fP4qIyKtXr3rbHh8fS1VVa53PyclJcN/v379vnL71zz//iIjIixcvvJ9Pp1N5//791o5jjUYjadtWDg4OROSufJumkXfv3onI3fCik5MTqetazs/Pk8e4ublZqtNV6NCpX375Zemzpmm6/6/r2rtNSmz4oA7HssPH7FAud1iZb3jpcDhcaziVDu1q21aGw2G0DCeTSa99Pnv2rPvs9PRUyrL07vvt27deObx7907athURkbIsl7Zft4wfug5di8VCiqLwfvbXX3+JyPJ3wzrH8Lm6upLb29vu769fv4rI3XWlQwpF7up1nWvCpreOnO/TxWIh4/E4uA0AAE/Kvxq2eaSeVOpTWn3qbJ8Gh3pXYmmu0iOQMzwn9pRXEr1JucN/rFgvTeqJee5TZ/n/U+/cYUmz2Sx7yJgVGnKYO4QxtH9OT0Rs2KKvh8Md7uQbOto0Ta8nyM2P27PgPrWXNYY7xXo4bHtw232srcTSTLVpN53UtfZQdRjiK3cV663V8kq1b8137pDYsiyzhyunhPLva3+r7J/Tm6Q9kgAAPCU79y9bbOiM/cz3j3foJig1BCznBkVvjFPbhvKfGlKXm74rdnMXO2+9sckdSqOBUCyPeu72lRsE2sDDfa1SP77yjbUp+3noRjJ0024Dz9C8kVDQZ/cN3YiuOswvVgbuZ6F5Kr72ELquUoG5ey6pm/WHrEOfVP5T5507n0rrV1++PPra/6ZDPEPXU26663yf2s9XnZMFAMCu27nAKRTIuDeX7s1s7CYoFFykghk37dw5AbH8+26aVkk/93htex8cbXLz5LLBkXtTZYOrpmlW6gGIlU9Oj1Ns/5wyyr3hdm9wU/NuQsFPrAfFratcqTKw9eXmNXSNxK6r1A20TTunjH9WHeYcT8879FonKHDbji03G1xVVbVW77Mv/7F6i5XXOt+nbXt/rRI0AQCeop2Y42TZOTJqPp/L4eGhzGazbqz/zc2Nd27F8+fPl94LzfPReTuvX78O5ufs7EzevHkjVVXJ1dVV9747H8UuIeybjxCab7BO+sqdU+Q776qqpL0LkHsvO7dilaWKz8/PpW1bqetaLi4uumWoNS9FUXRzMi4vL6Vpmqxlm3Xul28+hs6P+vLly9JcIXe+kJ2zkyqjwWAg0+lUmqZJzgPRYxVFIWVZStu23vbnk7Mcua1vLcNV58CFynB/f1+Gw2FXjlpebrv35TM2z+fbt2/JOWm+MnaXrnaXr9+0Dn1LjvvaYGwOkJ530zTe60fn9aXao7W3t9ftLyK97yTNy3g8lvPzczk4OJCyLOXw8NCbVsqPHz9ExF9vnz59kqIo5PPnz8myWuX7dDgcysXFhcxms658AAB4Un5+rBYWmjcQ6znR7UP7xp4qp+ZNhJZsjgnNB5HIMK5V0rdynphv8uQ3tWqY/TyUl9y5DrGn2G2bPz/M7f3w9YqElrIPCQ0Ts3mO9Til5uyEem5Sw9N8+XGPleo50e1D891iPT2x9rFqGbftw9ahT6oXa5Ohcql5QO7nvryssgy/K9V2Utf2qt+nWhesogcAeMp2qsdJn5K6T5yvrq56T3t1da3xeCxt28poNFraR+lKYb6nyvrE3Gd/f18uLi5kPB7Lp0+fss/B99Ren+AeHx9vnL6lPQy+c9/GimDD4VCur6+DnzdNIy9fvhSR8NN77eVI/SBmbPU/7Y2I9Qz6noyL3K9wqL0i8/lciqLoenVyhFZem06nWfv7trM9prpindtzEyt7n9vb26U0dOVD+6qqqjt/7eX09Rrpqmqnp6fe49n6t9YpY5GHrUOfpmmCvWWbrkap5/L33397P9drd29vL9ijNhqNpKoqOTk5Sf4Isev6+jrYIzqfz6VpmujKpbnfp/bHyts1V/8DAODR+FfCtYDcyfChp7nuU+J1n7puMrnZfSLr6/nZ1uTp2FPxTZ+Yt2187pU7fyn29D41cd+3QqKbh5yJ+G4efGUga8zv8uXf/o6RPYfQD8r6ftvKna9nz9/OJcsRK0OXr9277TQ1/y+2qtw6ZWzz9hB16Ir1yG6jt7Ztw3Ov3PlLsZ7jdReNCdWZCWuHAAABYUlEQVTdKunlfJ/6fscLAICnaqf+xcv9kdNYgGWH9cVurmI3mnaRA/eVM2wmtYrWpumrWECRG2zk8OXXtzR3LO82CAj98GfotcoNbGz1v9RxYtzhonVd9wKg1OIQ7oqDoWF5+rILBOQsepD7g6M5QWpOuYeGuW5Sxuqh6tCXf1955S56kSOUXyv1gEfzk/vdkBqeucp3TOz7NHUchu0BAJ6aQdtuMNYFAAAAAP4DdmqOEwAAAADsIgInANhxvmXPfa+cpf8BAMB6GKoHAAAAAAn0OAEAAABAAoETAAAAACQQOAEAAABAAoETAAAAACQQOAEAAABAAoETAAAAACQQOAEAAABAAoETAAAAACQQOAEAAABAAoETAAAAACQQOAEAAABAAoETAAAAACQQOAEAAABAAoETAAAAACQQOAEAAABAAoETAAAAACQQOAEAAABAAoETAAAAACQQOAEAAABAwv8APoflgGhxbVwAAAAASUVORK5CYII=">
          <a:extLst>
            <a:ext uri="{FF2B5EF4-FFF2-40B4-BE49-F238E27FC236}">
              <a16:creationId xmlns:a16="http://schemas.microsoft.com/office/drawing/2014/main" id="{33D3C035-E91C-4843-9578-603E7048B969}"/>
            </a:ext>
          </a:extLst>
        </xdr:cNvPr>
        <xdr:cNvSpPr>
          <a:spLocks noChangeAspect="1" noChangeArrowheads="1"/>
        </xdr:cNvSpPr>
      </xdr:nvSpPr>
      <xdr:spPr bwMode="auto">
        <a:xfrm>
          <a:off x="18221325" y="28041600"/>
          <a:ext cx="304800" cy="29337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11</xdr:col>
      <xdr:colOff>132734</xdr:colOff>
      <xdr:row>4</xdr:row>
      <xdr:rowOff>179294</xdr:rowOff>
    </xdr:from>
    <xdr:to>
      <xdr:col>22</xdr:col>
      <xdr:colOff>327149</xdr:colOff>
      <xdr:row>32</xdr:row>
      <xdr:rowOff>15425</xdr:rowOff>
    </xdr:to>
    <xdr:pic>
      <xdr:nvPicPr>
        <xdr:cNvPr id="3" name="Picture 1">
          <a:extLst>
            <a:ext uri="{FF2B5EF4-FFF2-40B4-BE49-F238E27FC236}">
              <a16:creationId xmlns:a16="http://schemas.microsoft.com/office/drawing/2014/main" id="{6587FB3C-61E0-494A-934E-2E0C5ACB1774}"/>
            </a:ext>
            <a:ext uri="{147F2762-F138-4A5C-976F-8EAC2B608ADB}">
              <a16:predDERef xmlns:a16="http://schemas.microsoft.com/office/drawing/2014/main" pred="{6F488F3D-3E27-4C79-AFCD-F411AB3CD074}"/>
            </a:ext>
          </a:extLst>
        </xdr:cNvPr>
        <xdr:cNvPicPr>
          <a:picLocks noChangeAspect="1"/>
        </xdr:cNvPicPr>
      </xdr:nvPicPr>
      <xdr:blipFill>
        <a:blip xmlns:r="http://schemas.openxmlformats.org/officeDocument/2006/relationships" r:embed="rId1"/>
        <a:stretch>
          <a:fillRect/>
        </a:stretch>
      </xdr:blipFill>
      <xdr:spPr>
        <a:xfrm>
          <a:off x="19642175" y="986118"/>
          <a:ext cx="6850709" cy="6933488"/>
        </a:xfrm>
        <a:prstGeom prst="rect">
          <a:avLst/>
        </a:prstGeom>
      </xdr:spPr>
    </xdr:pic>
    <xdr:clientData/>
  </xdr:twoCellAnchor>
  <xdr:oneCellAnchor>
    <xdr:from>
      <xdr:col>10</xdr:col>
      <xdr:colOff>0</xdr:colOff>
      <xdr:row>8</xdr:row>
      <xdr:rowOff>0</xdr:rowOff>
    </xdr:from>
    <xdr:ext cx="304800" cy="306481"/>
    <xdr:sp macro="" textlink="">
      <xdr:nvSpPr>
        <xdr:cNvPr id="4" name="AutoShape 1" descr="data:image/png;base64,iVBORw0KGgoAAAANSUhEUgAAA04AAAK9CAYAAAAT0TyCAAAgAElEQVR4nOzdu27bTBsv+kcL31UEQRBweA0uAimFC1EXkEJy5coAWezqhQTs7TINhbdahQWkcmUKCyk2VmW6MDYsIUVuYWmIIAhyG7MLfw8zHM7wIFEHx/8fICSmeJgTqXnE4YjUkRGR8xUEQev9BUGgiEglSXKQ7fZFSllZNmEYbr1vIYQiIhXHcYcpPg1xHG/Vbqr2R0RqtVrlbQTsuM1KKTvbJ5e/EKJ23TAMrecFt3f9dSrnOQAAALwc/4NOWJqm1Ov1KMuyRuvP53NK07T1cbbd7pgWiwX1er1jJ+OkjEYjms1mne5zOp1SEAQ0GAwoTVNarVad7v9vsVwuSQhxtOP7vk+LxeJoxwcAAIC/394Cp//99H9o/P/8v43XT5KElFL5S0qZvxdFUe32vu9v1WnedrtDWq1WhbLRO+9NygZ2c39/n5d9v98/dnKgpc1mUzh/lFI0Ho+PnSwAAAB4YfYSOP3vp/9D//fN/7fTPjzPywOENE1pvV471+31eiSlpCAIWh1j2+2Ord/vU5IkRPR858m8I9fr9Qqv5XJZu09edzQaEdFzQKb/zczly+Uy3zbLssJxuc5838+Xzedz57H1/TB9/+a6vu/n6/m+n9815DuVer453WY+m5SJ7TWfz0tp0NPC6+hlsl6vrWWhp82WrtFo5KxPc//mumbbMN+3pd9GT7eZzvl8TpPJJP9bCEGj0YjW63WpvHq9HkVRlKfDDPxdy3V6eXH++YsWvhOrl0XdMfS61PfN5Wy2Hb1tAwAAwOvReeDURdDE+v1+Pvzn27dvleuuViu6v79vfYxttzs2/Rvz79+/ExHlHVXTZDKpDBS48yyE2KkszKFag8GAfN8v3D2czWZ5h5Q7vbb92Dqm5rpSykYBkG0YV9thoKZPnz7ladDTul6v8/zyOmwwGJTKwkxbmqaFjr4eELLJZGINQHk4oU6vk9FoVHpfSlkbPJl1yOlsUvZMv6t7cXHReDvTfD7Py2u1WpHneVvvyySlLNTFeDwuHE83GAy2bjsAAADwMnUaOHUZNLWx7RCqv23o1eXlJRE9d5Z5SBLfmUrT1HrniTvFQgjabDY7HT+O49JQQiLK08Kenp6I6M8wQ95OKUVxHBMR0efPn0v7D8MwX4/vEnIgsNls8mVBEOTDsebzed7p14c8sqo7G/rQLk4Xp8PzPArDkIiI7u7u8vf4/7yOjtOlH19KSVLKQp4eHh6IiPK069tx2dqGl+r1rqeXAzsuKx4Wy+ViBn+6LMtK5affCc6yjKbTad7OeH9mAK7nYdtzbj6f5/lerVb5fpRSeYDIbWTbY+htkYgKxzOHEP/+/XurYwAAAMDL1FngdKygCZ7pdzpub2/z5ePxOO+Qc8DCZrNZvo0tUGmL77C8efMmX6bv1xwSyR352WyWD4Hijqptso5//vkn/z8HiXW+fPlCRM8dar0zrQeUdZbLZZ6uIAjo5uaGiP7cOdHvSPD/bXdV9DTrHX0OsM7PzwvrPz4+5mnk8hkMBvn7ZrCjl7V5t0s/5mQyoV6vR9+/f68NZvTgbzAY5Hf9eLumd3yur68brecipSzUwb6+8JhOp4W/9fLp9XpHnQADAAAAjquTwAlB02nRAxeiP53fqqFFu3Zs9eN0xUzvLvt///594e+3b986j2OmQX9+R7+Tog8lXS6XeSAjhLB27PVjduHXr1+t9s93shgHUHVDFs07iBxAtZnV0WyTu6h75nFbtqBIf74JAAAAXredA6d9Bk36XZQPHz7s5RgvlT7s7uzsrPCeOYSIO8W2wEMfrmV7bsa0j+c6zBkV297NaOLHjx+Fv/Wgo+o4emfafM6HiOjq6oqInu/y8TA9XtYVfYjiLjPDeZ5X2F6/A/jvv/86t+v3+4Xt9DJp0mbaqBouGsdxPjyy6R3HtsfQrdfr/A4iD+GztQEAAAB4HXYKnPZ9p4mHJe1zaM5LpN8F4aFe+t0PvVO5XC7z4WgfP34s7CeOY/I8Lx+2Zntuhp9jIXruSHb5e1fccdfvdvGMZ20mHmC2AIiDmMViUbhLweVXNaOiPmmCayICHhKXpmneybYNk9sGD93TZ07UZ6drQ5/hjsvh/v4+z78rIDZnTSR6Djy4rXFAuu3dNH2Y43K5dAYmQgiaTqf5MEkpZeHLg6oJLpoew6QH1zyE7+vXr422BQAAgL/P1oFT10GTPmzI7BhyZ4mo2XTFNvoU0S+NPjTKfM5CLxt+xkVKma+rB1iuOxTj8TjfJ5er/oyOEKL0fE0XOGDS08uB2S5DB/mZoPl8XnhmxTbEzDWLoH6309xWn6ra87xC8GWbFGJbetq5Dji41Sd/aKLf7+fp1PPC5e26g6O3DU6DPv237VkuIUTtTH368cy2WofzblufpyNfLpc7HYOoGAyaz+ARlYdKAgAAwN9tq8Dp//r34SDPNPFMXF0/O/M34OFbuvF4XFpG9DwUTg+wbHhCCb670e/3S51zfahUF/r9vvXbfynlVncYXXlUSpXSzW2rC3oHfZeptm3MoXFEz/VpTmLQxP39vTXgWq1WlcP+NpuNtd71eur3+63axng8Lq2fJEmj31SbTqd5mfAXIba63+UYRMXfS2Or1SrfpznZCgAAAPzdeqqr3iPAK8XTZHcxpTsAAAAAnKb/HDsBAC+V+YOyXU8KAQAAAACno9MfwAV4TfQhpGEYbjV8DgAAAABeBgzVAwAAAAAAqIE7TgAAAAAAADUQOAEAAAAAANRA4AQAAAAAAFADgRMAAAAAAEANBE4AAAAAAAA1EDgBAAAAAADUQOAEAAAAAABQA4ETAAAAAABADQROAAAAAAAANRA4AQAAAAAA1EDgBAAAAAAAUAOBEwAAAAAAQA0ETgAAAAAAADUQOAEAAAAAANRA4AQAAAAAAFADgRMAAAAAAEANBE4AAAAAAAA1EDgBAGjW6zX1ej3Ksmwv6x/DfD4n3/eJiGg0GtFoNKpcf7lcUq/XO0TSrHq9Hi2Xy0br+r5P8/l8zynaXpZl1Ov1aL1eO9eJoiivH6J2+T+Gtu3jJZwjAABN/OfYCQAAOCWDwYBWqxV5ntdo/X6/T0mS0HA4pM1ms+fUtbder2k2m5FSqvE24/GYfv78SaPRiO7v7/eYurLRaERxHNN4PG60/mazoV6vRx8+fKB+v7/n1LU3HA4pSZJWaZNSkhCCzs7OGrfDQ8myjCaTCUkpG29z6ucIAEBTuOMEAPBfURRREAStO+DcyT/FOx+Xl5cUx3Hr7abTKaVpetA7H8vlktI0pel02mq7OI7p8vJyT6naHreHpkEg8zyPwjCkKIr2kaydRFFEYRi2DuhO+RwBAGgKgRMAAD1/k75YLKwd8F6vV3jZOrRXV1c0m80OkdTGlsslSSnp06dPpfeiKCrkyTaMKgxDur6+PkRSiYjo+vqawjAsLZ/P54W0mp3vT58+kZTy5Ia3zWYzurq6Ki33fT/Pi2vY5MXFBaVpWjnE79DW6zWlaUoXFxel9/Q8uYYmnuI5AgDQBgInAAAi+vr1KxEV7w7w8ylxHJNSipRSJKWkxWJRCp44ODmlzvvt7S0FQVC6O5CmKWVZlucpDEMSQpSCp4uLC5JSHqTzvl6vSUpZ6pRHUUSz2YyklHn5z2azQvDkeR4FQUC3t7d7T2dT3A7MoLXX65Hv+3nZn5+f02KxKG3f7/dJCEF3d3cHSW8Td3d3JIQo3ZHl5504T0mS0GAwKJ0Lp3iOAAC0gcAJAICIHh8fKQiCwjIOpvShY9xJN4MMz/NICEFPT0/7T2xDaZrS+fm59T392aWbmxsSQtC///5bWIc7yN++fdtfIv+Lj6F3yvkuYJIkefDneR7FcVy6c3F+fk5pmu49nU09PT2REKIQtHKwp5f9dDottTs2HA7p4eFhvwlt4eHhgYbDYWEZ50lP53g8tt6tPMVzBACgDQROAAD0PMmAeWdmOp3mkyrw3ader0dpmlofcvd9/2RmDuN0vHv3rvSeraPu6qQLIejHjx/dJ9Dw48cPEkIUln3//p2IiM7OzgrL9XphnM9TKn99pjwie3BORM7g9v37960mYdg3KSW9f/++sIzzZJ47Hz9+JCllqT5O6RwBAGgLgRMAAJGzg8rBkhCCgiAgpZTzDgERncysYb9//3a+1/bB/kN0dLs6RlW+D6nLdnAKgYYrDZvNhtI0LT0HOJlMiMheH6dyjgAAtIXpyAEAiEp3O4gof46pzVTe5l2GY3nz5k1n+zrElNie53XSoe4y37twtYNt8ngKU5JXpSEIglbT1p/KOQIA0BbuOAEAkH0IUZZl1oDK9SyNbbjfsXA6fv78WXrPNiTP9vwKkX141j7YhqXxED0essf4B1j1+uJ8nlL5m0HS+fm5dfja4+OjdR+24YvHZBu2ORwOrecDz4Ro5vWUzhEAgLYQOAEAkH1yAc/zSrPKuaaPzrKMpJT08ePHvaazjSAIrJ1yKWVhVsAoikhKSTc3N4X1ON8fPnzYb0K1Y+hlzb9nNJlMCh3wyWRS+i0h1/NDx2J7xmc6nZIQohCgzudzZyDuCmaPxfYcHLcZ/S4S/+hyHMeFOjrFcwQAoBUFAABKSqmISCVJUlgeBIEiovwVx7GK41gRkZJS5uvxslOSJEkpnUEQ5C89XzZhGCohxKGSq4QQKgzD0nIuW36Z67jq7ti4vZj0shdCqDiOS+W8Wq0UEanVanWo5NaqSpMQolBHtro4xXMEAKCNnlItBu8DAPzFoiiiLMtaPa/BfN+nq6urwtTlp2CXdPV6PUqSpPDbVvu0XC5pMpm0eqaM6PmuzZcvX05u0oFd0rVLW9yn0WhEnueV7k42carnCABAUwicAAA0vV6PVqtV6Uc+qyyXS7q+vj65jjvR87CpwWCwVTDy+Ph48I77aDSi8/PzVp3rbersUHzfp8+fP7cKPvnZOinlyT0PtG3aTvkcAQBoCrPqAQBoVqsVDQaDxh3D9XpNk8nkpH5vR9fv9ymOY/J9v3Gndblc0mw2ax1sdeH+/p56vR69e/euUbDh+z7FcXySQRPR83NKQgh6+/Zt4zQKIQo/+ntKPM+jJElICNG4fZz6OQIA0BTuOAEAAAAAANTArHoAAAAAAAA1EDgBAAAAAADUQOAEAAAAAABQA4ETAAAAAABADQROAAAAAAAANRA4AQAAAAAA1EDgBAAAAAAAUAOBEwAAAAAAQA0ETgAAAAAAADUQOAHAq+H7PvV6Per1eqX3eLnv+0RENBqN8mVZllXuJ4qi/O/1el1Y19zPfD7P/14ul4V1q/azq33lvUtmOliWZfl7o9Go9bpdWa/X+b6jKCq8t1wu8/fm83llOqr249qfzmxDbdbt0kto9wAAnVIAAK+ElFIRkSIiFQRBvjwMw3z5arXKl/MyIUS+LI7jfHmSJPlyIUS+nCVJki+L4zhfHgRBvlxKqZRSarVa5cvCMHxRee+KqwzalJdt3S65ysBWXq76t7UVG1vdtKlH17pdOvV2DwDQJQROAPCqmB3fqo6b2QGs6oja9mPrTCtl79A27UyfYt67ZAYArk5423W7ZNaVK/hUqhwstA0+zTZUFRi2WbcrL6HdAwB0BVcqAHh19M6aq5PH9M6n/rLRO9D6y9Zp1TvQ+svseHdtX3nvku2YrmCtzbpd0YMF/WUL1vRgQX81vbuiB4P6yxZ0tVm3Sy+h3QMAdAGBEwC8OraOr6vjZuv4VnVEm3SmmRnEHGKo0j7z3hVbAOC6Y9Jm3S6ZwYIr+FTKHiy0YQawVYFhm3W7dOrtHgCgCwicAOBV0juzdR03vXNe1xHVA5OqzrRS5cDkUPaV9y7pgUndsLs263ZJDwDq7pjoAc02wWebwPDQQaRSL6PdAwDsClcsAHiV2twBML8hr+qMmt/4V3WozbsWdR1q1zCnpnc+2L7yrpR7eF+bOwxmx7oqT23WZXXpa1IX5p2uqjyZd/naBqBmvVcFh23WteXD9aqzz3YPAHAqEDgBwKtjeybD1fG1BSuujq+tE+rqyLuek6nSReC0r7yzLgIn2z5cAUCbdVkXgZNtG1ewYHuurGmw4HpGyhbAtlmXdRE47bvdAwCcClytAOBVMWcB0wMJszNrzgKmBxK2zrneadQ7k7ZAwRzm1TQwOdW8d8WcGU8PjMzApM26XTJn0asKAMxZ9PR6bzKMzsxTVWDSZt0unXq7BwDoCgInAHhVbJ1c15TItk6ua4pnW6fdNU21LWDZ928k7TPvXdGDNb2zb1vWZt0u2QID17TutsCgzbTutmDVNeV6m3W79BLaPQBAVxA4AcCr4brDYuv4uu6w2Dq+Vd+ymx35qm/Z9/mbNvvKe5dcd4xsAUCbdbvkurtkCxZcd5dswQIv43biCgzNvEspW63bpZfQ7gEAuoSrFAC8ClU/9qpUeWa2qgDBDCyq7nKYncuqTuK+hi7tM+9dqQt49ACgbha9fQ3Zq/qhW6WKQVXdnRQzqDIDp6qAxwyU2qzbpVNv9wAAXesppRQBAAAAAACA0/84dgIAAAAAAABOHQInAAAAAACAGgicAAAAAAAAaiBwAgAAAAAAqIHACQAAAAAAoAYCJwAAAAAAgBoInAAAAAAAAGogcAIAAAAAAKiBwAkAAAAAAKAGAicAAAAAAIAaCJwAAAAAAABqIHACAAAAAACogcAJAABenPV6Tb1ej9br9bGTAgAArwQCJwAAAAAAgBoInAAAAAAAAGogcAIAgKOaz+fU6/UKryzL8vejKKLRaESj0Sh/n/369auwXRRFrfcPAADQBAInAAA4miiKaDabkVIqf4VhSEKIQnCTpimdn5+TUoqklPnyyWRCq9UqX75YLArBU9P9AwAA1EHgBAAAR7NYLCiO48Kyi4sLIiL6/ft3YfmnT5+IiMjzvHxZHMfU7/fz5UmS0GKxyIOiNvsHAACo8p9jJwAAAF4vpVT+/yiKaLFY5H//+vWrsK4eMLEPHz4U/j47OyMiou/fv5Pnea32DwAAUAV3nAAA4Gj0548WiwWtVitarVaNt3/z5s1e9w8AAMAQOAEAwFFkWUaz2YziOM6fP+Jhdy9h/wAA8LogcAIAgKPgZ4zevXtXWP7t27fG+/j+/bv177Ozs072DwAAwBA4AQDAUfAwu9vb23zZer2m2WzWeB+TySSfCCLLMppMJhTHMXme18n+AQAAGCaHAACAo/A8j1arFQ0Gg8JvMymlqNfr0dPTE43H48p9xHFMQojC39PptLP9AwAAsJ7SpxwCAAAAAACAEgzVAwAAAAAAqIHACQAAAAAAoAYCJwAAAAAAgBoInAAAAAAAAGogcAIAAAAAAKiBwAkAAAAAAKAGAicAAAAAAIAaCJwAAAAAAABqIHACAAAAAACogcAJAAAAAACgBgInAAAAAACAGgicAAAAAAAAaiBwAgAAAAAAqIHACQD+almWUa/Xo16vR6PRqPDeer3O34uiiIgo/9v3/dr9+L6fLzOZ+xmNRvmyLMsK61btZxf7zHtXlstlvu/5fF54bz6f5+8tl0trmpvsZ1dRFOX7Xq/XhffMejXT3HQ/LqhDAIATogAA/nJJkigiUkSk4jjOlwsh8uVstVrly8IwzJcHQZAvl1IqpZSSUubLgiDI1w3DMF++Wq3y5bxMCJEvi+M4X54kyYvJe5ds5eUqW1d52cq2S7bycpWtrbxcZdsE6hAA4DQgcAKAV8HsOFYFLGYn0NVxVarcCazqIJv7cXUsX0reu2R2mqs6+mbA4ApUu2SrV1dH31avtiCnDdQhAMDxIXACgFdB78zqL9e3/7Z1XcGN3gms+9Zc70zqr33aZ967onfu9ZftLpwexOivfQYFShU79/rLdgdHD2z017ZBAeoQAOD4EDgBwKth68y62DqBriFOtk6gq4Ns6wDvY4ieaV9575IZVFZ19M0g5lDDu9p09M2Auu0QPRPqEADguBA4AcCronfs6gIWvWNX90243qmt6yDrndp93wXQ7SvvXWrT0dcDk0MN79KD5LqOvhkkdwF1CABwPAicAODVMO8MVQUtZqe3rpPc9E6AUuU7EXWdS9fwvjZ3M/aZd6XsQ8Pa3lkz76hUdfbNOypt8+96ta2Lqs6+eUdl1zuLr70OAQCODYETALwatmeRXB1BW7Di6gTann1xdQJtw63q7jp1ETjtK+9s10636xkeVyBjW7cqiOkicLINf3MFJK7j7eK11yEAwLEhcAKAV8GchUzvhJodO3MWMr0TanbszNnW9CDK7GSas63padrnUKp95b1L5nGqAhNzBrauApM6epr0crIFreYQtKZBsgvqEADg+HCFAoC/nq3j6poKXF+ud/hcnUBbh8819bSts7vv39fZZ967YgsgXVNo2wKWXX4jqSlb8OGaQtsWPO/ye12oQwCA04DACQD+eq5v522dWde387ZOoOvukq0T6Lq7tO/fctpX3rvi6uib6eG0u+5M7PN3gKruLplpr7q7tO1vOaEOAQBOAwInAPir1X3Tr3dK64bO6Z3Auln0zBnNqoKjfQ3Z21feu+zUVt1xMzvkdR1rV4d8V1V3a8ygqio42mbIHuoQAOB09JRSigAAAAAAAMDpfxw7AQAAAK/NcrmkXq9X+5rP58dOKgAA/BcCJwAAAAAAgBoYqgcAAAAAAFADd5wAAAAAAABqIHACAAAAAACogcAJAAAAAACgBgInAAAAAACAGgicAAAAAAAAaiBwAgAAAAAAqIHACQAAAAAAoAYCJwAAAAAAgBoInAAAAAAAAGogcAIAAAAAAKiBwAkAAAAAAKAGAicAAAAAAIAaCJwAAAAAAABqnEzgtF6vqdfrUZZljdbPsox6vR6t1+s9pwxsoiiiXq9XeM3n89J6vu83rlNdr9cr/R1FUePtuX3Y0nRK5vN5Ka9dbLNcLluV1yHodbhNvm1GoxH5vr/zfg5pPp/vrV1yu+fzjv/Ptimvl1jGp6LtdasN3/dP7hwHAPjb/efYCWCDwYBWqxV5ntdofc/zaLVa0WAwIKXUnlMHOu5E6eWeZRkJIejx8ZHu7++J6LnzLqVsvX9bp7JtHXue9yLaxXQ6pel02vl+r6+vaTgcdr7fXbyE+jiE2WxGcRzvZd/c7nu9HgkhKAxDurm5yd/nc7ONbbaBZ8do8+v1mgaDQanuAQBgdycROEVRREEQUL/fb7Vdv9+nIAgoiiJ8QBwIB0NmQOR5HiVJQpPJhLIsaxwAA0D3EKS+Xv1+H/UPALAnRx+ql2UZLRYLury8LL1nDgWzDUu4vLykxWKx1XAw2N7v379Ly8bjMSmlyPM8ms/nNJlMiIhICFGoO9swP/292WxGRFQYaqfX/3K5zIdputqHa6ie7/uFbeqGekZRRL7v50PLbNtxOvR1lstlIR22vBLZh6yZ+WoyTGo0GhXSIKWkxWJRGv5qpqXuvOG6Mully+k10z0ajUrbVA0t0vNgHt9VflVpdm1jG3rG9cT1pqfHlR8bW31zfvg9oue7Tvz/0WhEo9GolG5b3VRdE802alvPzDunz8yrq7y4jvkcNPevn1+28jLzWDdkcZe2xWnkcuShbba8mmVnlr2ZX/P4vF993650tb0GEZXblavc6sqXl+lp4Lo1t21bvkTbXbsAAF4UdWRxHCszGVJKRUQqjuPSsjAMS/sw14X94Xpw1YUuSRJFREpKmS8LgkAJIQrrBUFQaAO2NqEfj/err7NarQrtwNaGiEgFQVBKX5IkzjyEYaiIqJBmTt9qtSocm9fh/Jpp0vfH65h55TTp29SVD7+vl7MQolA/tvPHzEdV/k16Gjmfehpsx9P/bpKHJm3FXGebbfT0clsIgqDQVsz023A56O3J1gZc9asfz2wnba+JTfPO9aanWQjhLFO9rpl+PnJbsqXXTEuT9G/Ttsx08XZCiFJebdcys4y4rVaVEdeXfv2xpWuba5CtDXFZmuluUk62ejL3L4QopLNJ+dryYtY5AMBLd/Qrmq2DYus4u9atWg77oX/Y6i+906tU+YPV7Jy61msaOJn70duB2XHjfZppdAUG5vvmdnrHwtax4fSYHXRzWzOvZodFz7+ZFz6GK316R8eVT1ca67azBU5m/sMwLHXSbYGTLQ9N24qe/m22cR1PCNH6yxgzv8ysi7qAQl/PFWjq27qufbbA2BY4mdtXlZerrm0daz1ttqBSP5YreN+mbbnyYQY7vB+zXM3tbPs224vrOmGrw7bXIFcd6/uuK189L+a+bOeD2d6alm9dOgEAXrqjD9XbbDal52Gm02k+RlsfopCmKW02m9I+PM+zLof94AfQlVKUJEm+XAhROZyJtxuPx0T0ZygUD+mzDf+r8vbt28brPj4+khCi1NY+fvxIRFQ5XMa23dXVFaVpWlj27t27wt9pmlonaBgOh6VtiZ7bupTSOmw1CAJ6fHwsLBuNRpSmKSVJUvtM2cPDAwVBUFp+fn5OUspOhrqa+W/ClYdt2kqX7Ws4HBaG0zVxc3OTX4f0IUtNytdWN2EY0sPDAxG1vyYul8t8Eoq6Z0e3eR7xw4cPpWXv3793rv/t2zciIjo7Oyss57/5fZdt2paN7XwUQjjX5+vCxcVFYbnneSSEoKenp9Jyl22vQWma0vn5eWm53ma4/LjtMy7f79+/58ts+9p1SB1fu1zp5HYMAPDSHT1wcs26xh0DIQQFQUBKKWvnom4/sF/8XJNSisIwpDRNC8+JmPRx9GmakpSyEHzty2az2bpzsM123FGu6kyauGM/mUxKz6jYOshpmpIQIg8MqkgpT3LCjqo8bNNWumpfNzc3+XZNnwnTAxqe1UwpVdkxZ03qpuk1McsymkwmFIbhXmZs3MaPHz+IaLsg7Zh+/fpFRM+zvprnZNsvHHa5BtXh8jXTyG3v58+fezku42tXVwEuAMCpOnrgZOtU8EOo3CFvMh1uk84J7M73feddJZ7Z0PUhvV6vabFYUJIked0eqtYrp8UAACAASURBVCPl+37lXck3b9602h93VFw4X671qtqrXj76y0y/lDL/Jrfu91yEEJWdPFc9tAn8tuHKwzZtpek2Tduc/qUAfzFTVW9RFJEQIt9m15k+9fpqc00cDockhDipmUa5Hbna4K4d7n1f/1erlfWcbDNV+y7XoLrrDbOlUSm1cwBdV76cdte1H5NEAMDf4uiBk+0HUvk3gUy24U28Pi7Mh2Ebosa4Hl2dIP721hxiZw532QfXkDQ+dlVn2pZf19A3nWuIysPDg7W98pAqW3nYAlbP88jzPIrjmBaLReVwQ9fwQB4+1EaXM1i68rBNW9mlfdUN4+Pp9onc+bfdUeAhTHVs7UQf6tn0mjgajUhKeXJDl3lonz5kTP+7zbDbprq4y1I1lLBulkjTttcg13VEr3vXcD99FsSu6eXLQxfN4cSczpd2pxEAwOXogdP5+Xnpw9/zPJJSFj4Eqp6dcY0Bh+7xN5e2YUtCCBJClMbZM+4c3d3d5cuWyyUtFos9pfYPTrf+jAMfu8lQLr39RVFEUsrab/Svr69JSlmair1q2yRJaLFYlKbkrtpmOp2SEML6bBT7559/SvmYz+eUpind3t46t+MOr56effywrpmHbdpK020+fvxIUspCZ3IwGBTWsXWKr6+vrc+oMN/3KU3TwnnRtKzMdsL1xHXe5JrI9blarRod85D4N/f4d96IikMK2/6Gn2k4HBZ+lmK9Xuc/a7ALDupns1lpqnoianVXb9tr0M3NjbN9sPF4TEEQ0GAwKLS/wWBAQRA4r8lNNSnfz58/U5qmhWvFNuUEAHDS9jXrRFOumbB4pil+xXFsnZXINuU17B/PBGXWkYmnAObZlvSpi4mep/B2TR1O2mxM+v9dM3FVzapnpodfVVNxcz55VjR9O51rRis9Ha5tbbOl6VMwt93GVs56Hs39NjlvzDozZzpz5b/prHpN8uBqK+aMYE3bFx/fzJNtqmp9X3XM9pUkSWnWNP3YUsq83erXPNux6q6JZnr1F5epbVa9utnSbLPqmeeN7VyzzQZnnkd1Mxc2bVtm+QghrLO+mXm17cf2mWJrV7Z8mWzl2/YapO9Lvy4GQWDNj7meuY8m9WQ7P+vKV6nytcs1eyVm2QOAl6qn1PF/YjyKIsqyrNV4cTYajcjzPHyjBXsRRRE9PDzsbejTfD6n2WxGJ3AawpHwt/LbXP8AAADgcP5z7AQQPd/G519QbzNkY71eU5qm6HTCi/Xjxw9MbAIAAADwApxE4ET0PGvRYDBoPG1ylmU0GAxOcjw/QJ31ep0/V3OI6dgBAAAAYDcnMVQPAAAAAADglB19Vj0AAAAAAIBTh8AJAAAAAACgBgInAAAAAACAGgicYCtRFFGv1yu89B8+ZL7vl34ot4ler1f62/xB0ipZljnTdErm83kpr11ss1wuW5XXIeh1uE2+bUajEfm+v/N+/mZc1tuchyzLss7Keblc5rOo2qzX68r32xqNRoV9+b5f+YPqo9Go8v1D4OuX/qO7p6SuDndd/xTN5/OtPk/M7fizs42XcJ3bps023aaLzwqXbT6LTuEa0ZVt+2iHUne9PgYETtCa7/v08PBASqn8JaWk2WxWaODL5ZKklK33b/twUkq1+q0uz/NIKUXT6bT18Q9pOp3uZTr96+vrzve5q7Z1CN3gNtZktlKXf//9t7P0jMdjUkq1+ukJF9sXOPoXBvyTFbrNZoPfzNpR2zrsss6PZTabdbLdzc1N62v+/f393n5LsCv8mTsejzvd76l/+fmSbdtHO6RTvF4jcIJW+ER7eHgoLPc8j5IkoTRNT/rbCwD4e3AnVH8hOAcAgH1B4ARb+f37d2kZf6voeR7N53OaTCZERCSEKHwLbPuWWH+Pv6HTh9rp3yTrwz5c3zS7hur5vl/Ypm7oSBRF5Pt+fjvfth2nQ1+Hhx5wOmx5JbIPEzDz1WSIxmg0KqRBSkmLxaI0RMtMS12Q6xpWopetPrRK37d5e71uuKWeB/P4rvKzpcs8BreXqnKo+1aTh2ZUtQPXkDjf90ttl/81j+9qz/q+XMfX27y+XzNdtjZZNVRmNBrRYrEgKWW+Lte1uR2fL3o56+mJoqjxsK1fv35VlodtCIfeFpfLZf5baYPBIF+36dAPs+3ZzpW66wnnn9u2qw2b7eH79++F9+fzed6OzPQ0OUfatHfXOa/Xm60Oq45hW7/ptdEsm+VyWdrWzI9Z3k3q27UNH4vo+e6Rnk7zmme79pvbmeXbpI3YhuqZ16K6odn6OVt3Xun71svOTKN+/ruG3VVtY8Pp4/Zu6w8Qldt90ztTenpcn61mGTVpP/o1oMn1US8v27Hq0lmXfy4/13Vs2z6avm9bmzXbpX7dbPvZw8cyz0XzM+7gFEALUkpFRIqIVBiGlesmSaKISEkp82VBECghRGG9IAiU3hTjOFZm09SPx/vV11mtVoqIVBzHhXTy37yPIAhK6UuSxJmHMAwVERXSzOlbrVaFY/M6nF8zTfr+eB0zr5wmfZu68uH39XIWQhTqh8tDX2bmoyr/Jj2NnE89Dbbj6X83yUOTtmKuY2uXZjs0y5fTX9UO+Lj6vl11qedBqWJdcFps7Unf1pYmczuz/ernJpNSFtLF6+j75f3UtQP92K4yM9eztYu64+ntidextSchROF81rc1z039WLbtdFzX+jpmXXPequpDz7++TAhReT2xbcfrcP45HU3Okbbt3dZGzGOZdVh3DHN9fr/J+WSrB9s1k/cdBEGpfus+r5psY+bR1o5dbcD2GaC/X9dGzHp2tceqdt3mvDLXsaXJ9Zlr5qPJ57TZTvTysvUHzDZuy4eNmQdbX8J2PtrqQy9r81rQ5PqoX6/N676tDel5Mz8vq+qxqi+xbR+N92271pnpNPPb9rNHv167PuMODYETtKY3Xv1lNmDzpHR9IJvrNQ2cbB/s5gnGFw1Xp9YVGJjv2zrDfCxbgMTpMS9A5rZmXl2dOlte+Bh1nfWqfLrSWLedLXAy82/rRNsCJ1semraVtoET77fqQm1jfnDY0tgmcNLzZQvyze2q2q/5wWTmX9+W66rth80ugZPZnpsGTmZ5mHW/78DJ1LY+6vLvCuT1dJttS89Hk3Nkl/ZuCyQ4nXodNjmGLbhxXRvNMtb362p3etqEEKXyrNNkG1sntO5abfvbFjjVtRFbB7SuzZhc55XZls0gQU+PWcdVX8rUbaPnJUkSa9Bkrl+Vz7rrii1IUMpeH+Y11Cxzve7NoKkqjU2u17brk75dXf6r6tG8Hm7bR7Pt29ZX0Lfb9rPHFjjVBcj7hqF60Bo/BKqUoiRJ8uVCiMpb2ubDo3ybl28X24b/VXn79m3jdR8fH0kIUXpA/uPHj0RElcOGbNtdXV2VHjp/9+5d4e80TWk4HJb2NxwOS9sSPd+GllLS5eVl6b0gCOjx8bGwbDQaUZqmlCRJ7YP/Dw8PFARBafn5+TlJKTt5Ls3MfxOuPHTdVvT9CiEKQ7eaEkJsdUybs7Oz0rKq8nt8fKQgCKzt16y/9+/fO/fDD+ebQzP2adtJKT58+FD4m8vMHMa2D7ZzZTgc5s92tqmPqvzzdcfMq2sShTdv3hT2W3eObNveLy8vC8+r8nCaT58+ldbd5hhpmtLV1VVpuV7GzFYWVdf+4XBYGlJXZ5tt7u/v84fW9eFWREQ/fvxovB+iducIt39Xm3l6eqrc3tyO61Q/r8yhYbxPsy54X7Zz8unpiYQQzm30z9zb21uaTCYUBEHthE7fvn0jovI1lP/m913pcfUB9DTpy4j+tHHzM5jr22yzbZjH4uO5cP7MSThs18e2MzG2+dy19W2qPiO7/Oyp+ow7BAROsBN+rkkpRWEYUpqmlWNW9bGzaZqSlLIQfO3LZrPZejrXbbbjDkebE5wvSpPJpDQOOE3T0qxKaZqSECK/qFWRUu40q9q+VOVhX21ls9nkbbVurPup2Gw2hfTya5tAUilFQRDkz8A1HcN/aHqQcGh150qX9bGLJufINu2dO05fv34loueOrS1Q3OYYfG3kQEV/8bN0u7i5ucnLwPWsRRfb6M83TSYTiuN4LzOkmn7+/ElE258f22yXZVnrL474i0Czjvm5w1+/fuXr8udAXf+B6E9Quo/PM05Tky9lOc1EdNCf/uD8m+XKaeH2sa199tFeymdPHQRO0ErVg9U8m5XrxF2v17RYLChJkjzYOlRn3vf9yulc236Y1H2jyPlyrVf1IaSXj/4y06/Pblh34RZCVHYCXPWw7292XHnYtq00/XDXZ2NLkoSklDtfwLe549ZGEATWdqG2mOb5/v4+3zaOY0rTtNWH/zGDGnbsYLfL+tA7kU21OUe2ae9hGNKXL18oyzJK09R6J3yXY3CgYXvtSv9CjwOxumtD220uLy8LbeBQP33B1xlXcN72mt0kyPc8rzKgdQUaQghnHet3TOI4ps1mQ0EQ1H4RyPlzfZ5VXYfrgnLOh+t81M8vIQRtNpt8NmE94DvE9dFVrru0w0P00Xb97DkFCJygFdsQNcYXMteFy/VtTt3Qgi64hqTxsasuDrb8uoa+6YIgsN7Cf3h4sHb6qoZa2AJWz/PI8zyK45gWi0XlcEPX8EAewthGl9PNu/LQZVup+wZuPB5TGIZ7+52ULn4nw1V/Xfy47XQ6pSAIOqnXLtuGOfyH/7YNc2TbBCA2rvOWh6d0VR+uc77JD8Vue440be8XFxckpcx/w6vN7/NUHcM17IloPz/0yj+VQdS8fTbZxnYX/xA/8OsaksbHrvsCxzyvXEPfdK4h7bytLVBwfebaZljkNPOXr1UdadfwQP7bFcS58qCfL67zke+e6UEpt9PxeNwo4OP97MqVD9dMfm0cuo/W5WfPISFwglb42wxb50AIQUII5wcsn4x3d3f5suVySYvFYk+p/YPTrY/L5WM3uQ2tBy1RFJGUsvb3Yq6vr0lKWZrms2rbJElosViUpl2t2mY6nZIQovIb4X/++aeUj/l8Tmma0u3trXM7/pDS02Mb27wrMw/btpXhcEiLxSJvm+v1uvADlLYPlyzLaLFY7Jwv7njoPxbb1TAErnu9U8l5i+O48beCtk4L/0js+fl54/Rw51f/oWVuT12ZTCaFKdR5OBTn9fz8nNI0zfPC63Sh7rztqj6I/pzzepvk4UxVmpwju7T3fr9PQghaLBYUhqFzvW2OcXt7W/qmucn1qAnbFNvX19fW51t22YbLRtek3nbleR6FYUiz2axwHg8GAwqCoDbA1c+rpm12PB7nz7Gxum35mq5/McfnaBiG1ruyTb4I7Pf7eaBiXh9c++U8BEFQyIPtM4WPr7fn4XBIQgjn3Rwz4Nvn9VHPh94Ha1r/VfbZR+vqs+ck7DKzBLxe+rSw/LLNSsTTVvKsKPr0n/Tf2WhcU4eTNnuK/n/X7DlVs+qZ6eFX3WxTPJuNmV9d1WxGthkIdbYZBPUpSdtuYytn2zTH/Goyw41ZZ+bsTG1mWHNNR16XB1dbqZo6lbcxZwSylW/dLD2249hmIDL3nSSJdVa9JjMImjMj8jJz/+Z+6mbNMsvVde7a8uo6T7kMq+qctZlVry6N5nlpm0WP2wOnq8msevxynYOsqj7q8q+3AVu70ffnmsWvyTmyTXtnrp8scE0v7jqGrc5t10Y9f1XXCDM9Ve1Sr/sqddvYfjbA3Ga1WpWuFeZ2TWZxq5s91Nxvkzp1nVe2647r/DDPCdv1xzbbres8rrr22crZNlNs02uYazsua515XpnlYZtRkcu16fWxzXXfvK7a8tFkdj7XLKN6HptcU5qm0WzH23z22GbVaztrZtd6Sh3gaUaAFyqKInp4eNjbMK75fE6z2ewgDxUDAMDrtF6vaTAY0Gq1av0MXhM8gUSSJDvd9QA4dRiqB3BEP3786HSaawAAgEPjSSba/EwIwEv0n2MnAOA14m//iOgg07EDAADsg+/7JKWkIAj2cjcL4JRgqB4AAAAAAEANDNUDAAAAAACogcAJAAAAAACgBgInAAAAAACAGgicoLVer9fJfrr4peum5vN5bbptP4JYZb1eF37g1PYDby9B23zv0zZtK8uy0g+Rtm1Xh2yLu4iiqJDXJkajUe0P8c7n88KPHL9kL/U8BACA04dZ9aCVLjtX/X7/pH6/qG1aPn/+XPh7PB6/yN+vOJU62LZt/fvvv4W/t2lXp9YWXfgX6rs2m80ojuO97PvQXup5CAAApw93nAAAAAAAAGogcILGoiii2WxGRM9DqubzOWVZlv9fZw6NG41G+TCjXq9Hvu83Gh7l+z5FUURRFFGv18tfWZYV1uN06K86o9GokHZzyJp5TH2IlO/7lKYppWmaDwuqGyLEaeT1+GUbRsVlYzs20XP5ctm4yqSqfPW8mvnmuqsqS7NsmpS3mW89zba2xbiebGUxGo1osViQlDLPq5lvzo9ZpvoxXGXlSq8LD4uraq9cDno5c5upq3fbUL0m7cnE6/6v//W/8rqbzWaFetz2nDLPcz3trvInan6um/nlcuT9medhVZ2Y+zLP3br6cJUtn59V9cjpMsvWPP9sw2jNdNnqXD++LW9V56MrLU3OAQCAv5oCaCGOY6U3GymlIiIVx3HlekEQKCJSSZLk261Wq8IyGyFEaf+8L8b7CcMwXxaGoSIiJaWsTA+/r5Qq7CMMQyWEKKUlCILCPvS/kyRRRKRWq5U1L1xWZp6JyLqfqjxzfji9ej50Zhpt6dT3Y5YT70MvC/NvW/pMfEw9nVxHZp50ZpnzMv34Zl2Z7Yr3q6/D6eF1zG24rvQ2xftx1a9eDnqazbbIx+Z1zOV62zDL1cwrp0nfxiwfsw2YZcHL9PbG5aEvM/NRlX+9HPXl/LetfJuc67Yy4nOKtzPbN+9D3y8fy1ZPVceqa+e29PDxzDarr8PlYitj1/XBrPOqOja3aXI+mn+70gcA8JogcIJWdg2cdE0DJ7OTx9vpHSNzHd7WFhDYgialigFEEASFTp3NtoGTuV9zO1uwwOnjcm7Sidf3bXaQ9PIyA0bbsc08mHVmO44ujmNrHZnr2AJiM4/mek0DJ3M/evswt7F1GpVytzX9fdt2ehnbOr6cHle9uwJ6W3sy60hvp7agiZebAYvrnKpqH23Oc7PNNDnX9Toz16kLnHTcJvT2ajtWXX3YmIGOrQxsAYjrWmpuW1UGq9XKmjc+Jpdvk/OxKi111x0AgL8VhurBwQghttqubnhMmqZ0dXVVWj4cDunh4aGwbDQaUZqmlCQJeZ7n3Of5+TktFou9DE35+PFj4W9+kP3bt2+UZRlJKeny8rK0XRAE9Pj4WFj25s2bymPxvr9+/ZovWywW1vLitOnDD02e55FSKt8vDzWaTCZERPT792/rfj98+FAYTtcET9jQ7/eJ6M/QIx7S17Ze6spK9/DwQEEQlJafn5+TlLLy2LbtwjAstcW3b9/m/+d6Pz8/t+7P3JaI8vq5uLgoLPc8j4QQ9PT0VFjOw8Fs+zKlaUrD4bC0fDgcUpqmldua5/m3b9+IiEoTNpydnRER0ffv3/NlVec6l5F5/nD7qGKrEyJyXgO2qQ+duV2/37fWiX58LocPHz6UtiUienp6qiwDPlceHx8pCIJS3j5+/Ji33Sbno1KKptMpEf0ZZjkYDIiI6NevX5X5BwD4WyFwgheNO7D8fIb+4mdfdGmakhAi7+i7TKdTWq1WRPTcEXQ9J7ANvcNs4sBjMpmU8pOmKW02m9bHC8OQvnz5QkSUd5I+ffpkXXc8HudlNhgM8mPrnSv9WZE0TUlKSUmSVKZBn7VOz1vdTHr6MyBSSlJKHWT2NyllZWBdZZvtuN7fvXvXeBvuvOr1pJeVHtxxuyei2qnnebv379+3yoPLjx8/iKj8vBin5+fPn50cp0vb1Idum+24HNoE+DabzSb/8kN/6V9uNDkf9eebFosFrVar/JoIAPBaIXCCnWzbuexaHMeknoeell46KWX+bXFdB5I7F/p+BoNB53egbPtLksSal20Cp4uLC5JS0nq9ptvbW+u30Tq+q8QvDjTX6zWt12taLBaF9LVpA/p+gyCg2Wzm/MZ7uVxSmqa0Wq2sdblPQojKem7b7uvaDHeWXUFE1Z0YvXz01/39fb6OEII2mw0lSUJpmlbe9eO8ccBj2vbOsev85LsaTR0i0NqlPlzML3FMHGy57tq2CWSDIHCWt36HznU+ZlmWT1Fv2w4A4LVC4AR74ep0dY2HJZlD2Iie71aYHRzP88jzPIrjmBaLRas7SPxtq6tj0xQPXWL6EB19WI7J9/1GM6aZeJjQ3d0dpWlqHQZYhQPNX79+5Xc5zLtmtvTW4Y69q3Pq+gbeVtddcw1Je3x8rA0cbMO4XEPfWFU7TtPUGqjxUDezPRGVZ0rk82A8HlMQBLV3XF3D0R4eHloHDTyszDVjXdOhm1xG5rVlHz90u0196MzzgdNoDrHTueqTt3337p1zGKY+Y6er7fIdJFcQr5+PrjtutrYGAPCaIHCCnfE3lWy5XNJisTjY8W9vbylN09KU2mma0u3trXWb6XRKQghnEGELUvgHb3f95nU2m+WdoSzLaDKZUBiG+X6TJKHFYlEYNhNFEUkpt/4B1Kurq7xOqn4c1BZs8g/Mnp2d5QHT3d1d/n6T+ubhfTrOn/lMB+NOm/58Ftfrvv3zzz9ERIU2UNemmJSy0BZ5H3V19/nzZ0rTtDQVu2tb/gLAvGtXdzxeXnXH9fr6upSPbdsgB2vm3drBYEBBELT6sdrPnz/TYrEo5Jefu+la2/rQ2dJYl1fP8ygMw8L1wbatrQyiKCIhBI3H4zxt+nm8Xq/zO0ie59Wej/xlhd7WeR8AAK9ap1NNwKtA/51u1zaVMP13RinbrHquGbPqZtVzzVClz+ykT/XNL31WKdtU17wffcYxV574Zdue89B0Vj1OC7/MmavMfduO7Zo5y8U1o58t3zwLmassOZ/8EkI4Z9vT8Uxi+sssK7NtmWUVBIFz6nAuS9esemZZVc2qZ6bHVg42PIOdXoZmu69qJ2a9m9vapsm31YctTTouE3OWRj2PtnOqTtWsg2b9m22x6blu5tecvt82q54r/3XHqqsPG9s5bubVNWujnjbXtk3TZV6/zLZddz66rkF6WdumrQcA+Jv1lDrggwMAr1iWZSSEoCRJWn3L/lL4vk8PDw8n89zbMfAdCf35oi5FUUQPDw9bPev2tzq186rX61Ecx62f3XopcJ4DwGuGoXoAsLP5fE7D4RCdqT3LsmyriQn+FuazW0TPQ0l5mBrs13K5JN/3cZ4DwKuFwAkAdvbhw4e9/e4VPHdYefr36+vrYyfnaJRSeTvjV5ZluAN3IGdnZ5W/8wYA8LfDUD0AAAAAAIAauOMEAAAAAABQA4ETAAAAAABADQROAAAAAAAANRA4AQAAAAAA1EDgBAAAAAAAUAOBEwAAAAAAQA0ETgAAAAAAADUQOAEAAAAAANRA4AQAAAAAAFADgRMAAAAAAEANBE4AAAAAAAA1EDgBAAAAAADUQOAEAAAAAABQA4ETAAAAAABADQROAAAAAAAANRA4AQAAAAAA1EDgBAAAAAAAUAOBEwAAAAAAQA0ETgAAAAAAADUQOAEAAAAAANRA4AQAAAAAAFADgRMAAAAAAECNkwmc1us19Xo9yrKM5vM59Xq9yvWzLKNer0fr9fpAKQRdFEXU6/UKr/l8XlrP933Ksqz1/s367/V6FEVR4+25fdjSdEqWy2WeN/3/p2I0Gh3kHBuNRjQajZzv8/VhuVzuPS1d8X2/Mk+nitvhNuctAADA3+w/x04AGwwGtFqtyPO8Rut7nker1YoGgwEppfacOtD5vk9EVCj3LMtICEGPj490f39PRM8dMCll6/3bgp22dex53otoF+PxmN6+fUuDwYAWiwUlSULj8figafB9n6SUpfJar9eUpildX18fND1wulxtBQAA4DU4iTtOURRREATU7/dbbdfv9ykIgpP6hv5vx8HQw8NDYbnneZQkCaVpim+qW+r3+6SUIqXUwYMmIqLNZoOOMDSCtgIAAK/Z0QOnLMtosVjQ5eVl6T0eMsIv2zCdy8tLWiwW6Kwf2O/fv0vLxuMxKaXI8zyaz+c0mUyIiEgIUQhubcP89PdmsxkRUWGonT6EjdsFD9/il34M11A93/cL22wzDI33q++L78LpzPSZbXg0GpXe19fj9036UFYe4maWaZZlpfPHzKuZPj0Py+WSBoMBET3fDdaHnJn7bTIczVYWdWXvWo+Pb14PuM6Xy2VhnbrhpFyetnZUlRdz302+wDHr3Gw3vu9TFEXW+rTl1XYOtWUeqyrPrnRHUUS+75fKcr1el7bV642PbdrXuQsAALATdWRxHCszGbxMX54kiSIilSRJaR9EpOI43ntaQSkpZV43YRhWrst1JqXMlwVBoIQQhfWCICjUta1N6Mfj/errrFarQjvgdOrtgohUEASl9NnaVBU+tr5vIUQhX7zv1WrV6nh6GjlP5vpCiPzYXHZmWsy8hmFoPZ/07cx64OPreeC60ZeZeTdV7YfbRhAEhfQSUWGfZlkIIQrr8z55G72N8DHMNqKXi95GzbJz5UfPE7c3/Zww02hLs1l2XHdN6kU/li0fTbj2re+rSVvh4+tp4nX0/Jn1brZLtq9zFwAAYBdHD5zMDpNS9s6ZUs8fsrYOmm0fsD968KS/zE6bGTjxdmZnx1yvaeBk7kdvB2bgZHbYmKvjVsXWsTY79q42WRXkm51RpZ470npn1AxCbNvY8mpuZ+vEm+mzBTy2gNkWpOq4vqro5WV2tvW0cPna2oheVq42ote3K92ugNV839zOLHe9jG1lacuHLQi11bntOmi2lTp1abLlQ6eXgS1ws315YF4DmgROXZ67AAAAuzj6UL3NZuOcEMJ85unjx48kpSwNW/E8jzabzd7SCEU88YJSipIkyZcLISqHbfF2/BwPvNJFwgAAIABJREFUD1viIX224X9V3r5923jdx8dHEkKU2trHjx+JiFoP+zk/Py/83e/3SQhBT09PRER0f39fmCRDHwb148eP0v6iKKI0TWm1WhWWX11d0WKxyP++u7sjIUTh3AiCwJpG13mVZRlJKa3DY4MgoMfHR+t2XEZcZvpxeGIQm7OzMyKyD78ycRmZz9CZPn36RESUD/tar9ckpaSLiwvrsRm/v16v6fv370RE9OHDh8I6XLZcly7mdpwm3q+5T6VUvm8edsbDUvVrmm3Ypy5NU7q6uiotHw6HteWm+/btW542nZ6vNm3Fdn4REb1586Zxmmy6PncBAAC2dfTAyTXrmhCik/3AfvFzTUopCsOQ0jStnDJaf54iTVOSUhaCr33ZbDa1HdI23r17V/m+/lzHZDKhOI6dD9Uvl8t8Rj2zE2sGCA8PD9ZOcxscoE4mk9JzMmmaOr+E+PXrFxG1C1iJ/gTMQgiazWbOZ4LSNM3P+7rnhTzPoyAI6Pb2loiegwAzoOT1XH7+/ElE23fs226nP9/EM9PFcdxqHxxg6eXIr8Vi0fl1cNu20qWuz10AAIBtHT1wahsg7Xs/UK3qt2lubm6I6E+H1LRer/MAgYOtptPP78r3/cpO3q7fihMVg/fLy0sKgiDP53Q6tW6TZRlNJhMKw9A6o54eIPBdFQ6mdqXXg/5ylRMHTBxA2dJahWdk4yB7sVgU7kAJIWiz2eSzM9b9ZtPl5WU+i+OXL18aBZR62jn4dd3pfP/+fe3+dFV3TJfLZX5HkctgFxyI215tNZlYp21baapJGR/i3AUAAGji6IGT6wdSbUPynp6erEM2sizDN5IHcnV1RWmaWt/j+nLdjXHdsagbEtWF8/NzZ5siqu/0m8w0m8PYpJSlfdqGFAkhKAiCPOi04QDh7u6OgiDYOdisGopWFRi7tuPhXG0CjZubGxJCFIYt8jk8Ho8pCIJ8CKcLB5r//vuvM6A0y5zT3u/382F8PGTN3KburqI5JI/3Yw4PJHLf3XINb3SpGhY5Go1aXQd5SJ4rH0Tbt5VdmOdo1+cuAADAto4eOJ2fnzs74sPhMP8/D2fioTm6NE1Lz5zAfvCdE9sUyUIIEkI4f4uIA6a7u7t8GdfrvnG6bW1qm6GCi8WicEdkMBhQEAR53oUQpXzx9N6MO538LJQL79M1bf82kiQp3fGJooiklJVBXBzHpbwPh0MSQjjvqvEU1Xp74d8DM5+XYpyGuiF7fOfKFVDqZW7Wt+d5FIYhzWazQoBl1qXLZDLJ87Rer2k2m1Ecx9Z0cBD29evXfNl8Pnde+6rc3t5SmqaFsuF92a6PLv1+n8IwtOZDt21baYKDN33f+jlK1P25CwAAsLW9Tz9RwzbTGs+ipE9LTpbZn5SyT3kN+8czWukv26xq5tTY+jTR9N/Z01xTh5M2g5v+f9tsXUpVz6pnpsfVpmyz1JlsbdM2m5lZPqvVKp8RTZ/22fYy0+2abrpqVkqdbQY1WxpMtimlzTpsMqOlWV7mOV+VjziOnTPduWa406fQrruGNKlL1zFd+VGqPBuduX4QBI2mWbfVnW1mS7NtbFs3tmtqXVuxzXhq24/tem+2J1eddnHuAgAA7KKn1PF/Bj6KIsqyrPabd5vRaESe5+38zScAq3umotfrURzHzjss+9D07tRrs1wuaTKZlIZGupZ3Yb1e02AwoNVqVZqM4pSs12u6u7vDtREAAKAj/zl2Aoieh+XwL8G36Yis12tK03TnB60B2Hq9Prnn5bIss05VDs/D1sIwxHMuFt++fWs9wQUAAAC4nUTgRES0Wq1oMBg0/oY4y7L8W1+Arnz+/Jmur6+PnQwiem7jPFtkHMcnfXfj0EajUT59Oe7C2c1mM3ypBAAA0KGTGKoHAAAAAABwyo4+qx4AAAAAAMCpQ+AEAAAAAABQA4ETAAAAAABADQROsJUoiqjX6xVe+o9YMt/3Sz+U20Sv1yv9XfdjqIeUZVk+E2TT9beZrW+9XudTkRM9T7Pd5rhdbeP7vrV+bfgHb+fzeeH/+9ZFG2lSVsvlsvVxuL0cohwAAABgPzA5BLTGAYD+W0c8A1wQBPksZ9v+ls58Pj/5GcF836fPnz/TeDxutH4URfTw8FD5+1A2p/T7Tb1er/FvF3HdE9HJ/95RW77v03A4xO8jAQAAvDK44wStLJdLklLSw8NDYbnneZQkCaVputUdppeE7xo0DZr+FnEc0+XlZaN1x+MxKaVIKfVXBU0AAADweiFwgq38/v27tIw7y57n0Xw+z+84CCEKQ5tsw/z092azGRFRYWiTPgxLH06l70M/hu/71qFxURQVljcZbmiazWZ0dXVVWMZD0mx5Go1GtFgsSEpJvV6PlstlIZ36NvqwPN/3KU1TStM0z685lIzzw8v5pR/DNvzMXN/1vr7s06dPJKUs7Ntk5sfcv5lHvYx4OdeDvi+uM7Pt6GxtxMyn3p5s7aZuqF6v1yMpJS0WC+r1evmXBDwUz9WWzKF6XG9muzGP62rHAAAAcAQKoAUppSIiRUQqDMPKdZMkUUSkpJT5siAIlBCisF4QBEpvinEcK7Np6sfj/errrFYrRUQqjuPCOqvVqrSfJEny//P6+j74/aZ5sqXXzGcYhqV828qQiFQQBIX96H+b+QrDsLQNp4fXMbfh9215cG3jSk8dbi+cT9uxeR0+Ftct/623Ob2+hBCFtNjaiF7mfGz9+Gadu/KtE0IU6s3Wbsz2yHngv7nebOmrOjYAAAAcD+44QSue55GUkogo/9adX3VD9LIsozRN6fPnz4XlPPyr7RC/JEny//f7fQqCgB4fH4nozzC6b9++5evwnZKzs7P8WB8+fCjsQylVOQTv6emJhBCFZ7Z+/PhBQRAU1ru/v698nonT8s8//xSWh2HY+jkoIio8bzOdTomomHfdly9fKAzDQh4+ffpERES/fv2qPM75+Tmlado4XcPhkIQQefr4ON+/f8/X+fr1KxFRYUhfEAT5357nURAEJITI80ZEdHV1VZsWva3xseM4zvPe7/dJCEFPT0+N82S6u7sjIUSh3fB+f/z4UbmtPuR1Op2SEKJ0fgAAAMBpQOAErXmelz+/ogcvQgjrMCxzO+5gjkYj6vV6+ZA+2/C/Km/fvq18PwxD+vLlS/737e0tBUFAnueR53kkhKDBYFCZZpNtdryPHz8WhtM1oQ9rJPozdIyH9LXVZvKNzWaTBzI8VEwIQUREP3/+rNz23bt3RNQsyB2NRqXn4TgIur29zZdxIKc7Pz8v7W+bIWtnZ2elZZyHrtzc3OTBrj58VEpZWU5mAE7ULBgEAACA40DgBDvRJwEIw5DSNK18BkZ/RiVNU5JSFoKvLl1cXJCUMg9m0jQtTG6w2WzyNJvP0rjY7gaNx+M82BkMBtbnjGz0Z3iEEHkZ7pv+3M9sNqMkSVoHa3VB7nw+pzRNabValYKDy8vLfBKRLMtISkkXFxet83Eq9OebBoMBhWFISqk8GHXBs0sAAAAvCwInaMX3fecdGr6L4bprsV6vabFYUJIkebDV5k5JWzxc6u7uLg9izGF4Nzc3hbtnUsrKO1Cuzq5+F447zZPJxHkHaj6fk5SSpJSklNpqeN62JpNJ3rmvG5ro8ubNG+d76/WaZrMZxXFsnVGPj/f161f6+vUrCSFe9Mx7URTlga9SaqdpyuuG9gEAAMDxIHCCVqqGEvGwJNdQKH5+xhxit8vzJXWurq7o4eGBbm9va+/mjMfj2meMPM9rFOTw8DTXM0PcQTYDR3Oa965xHb1//76wXH/mqAoHxa6AN8uy/K6L/jySKQxDenx8pC9fvpRmKHxpNptNKaDmO2lVbOfRw8ND6Xk5AAAAOA0InKAV7gzbJoMQQpQektdxwHR3d5cvWy6XtFgs9pTaP1Nop2laGA7Gz6Low+myLKPFYkHD4dC5v48fP5aeXRmNRqWO87///ktE9mdsiP4ELvrxoyja6vmmNjjg0Z/9yrIsf86szuPjY2XH3pwMwuXi4iIfqsmTNrxUPG283iaq2pBOv7vJ9Y8f1gUAADhNCJygNX4WRwhRmFUvjuPC3ZjxeJwHU6PRiPr9PiVJUpiN7/r6Og8WeBY4PTjTf2NnGzwZAVFx1rZ+v0+r1Yomk0nhOaMwDCs7rvowM3Z/f1/6/SKe5IEDlX/++Sf/Haf5fE7T6ZTCMCwcn+jPTIE8xO/6+jp/BqvumammeIignm8pJQkh8lkJbXhWRNeP4PKPI+v7dv22FA+jtE2QcOo+f/6ct+H1ek339/d5Xjivnz9/zp+fc+G8623GHL6K33ECAAA4HT2llDp2IgD2yfd9Gg6HnX2TP5/P6cuXLwd9LukUdJ1vDrarhvT9raIoooeHh1fXhgAAAF4y3HGCv9p6vSYpZen3knbBHf2u7gC9FLPZrDCN+C647F5j0AQAAAAv03+OnQCAfViv1zQYDIjoefhb18PBHh4eSAhBb9++fdEzwjXl+75zlrw2lstl/jzVarXqImkAAAAAB4GhegAAAAAAADUwVA8AAAAAAKAGAicAAAAAAIAaCJwAAAAAAABqIHACAAAAAACogcAJXpz1ep3/+Ogu5vM59Xo9yrKscp35fN5qv8vlsna/Tfi+X9jHNj8I3MWPCL80+o8R/8//+T/zHx1uitvXPqab932/VX1kWba3tBzaer2m0Wh07GQcXJM6jKIo/xHsKlEUHaQtRFF0sB9eHo1Ge20XfJ2Poqjwf6L9nutd2bbOR6NR4TPS9/3W5XyobXYxGo3yOtT//7dbLpdbfbab2zXpB5maXq/+WgrghVmtVoqI1Gq12vuxiEjFcdxqmyRJFBEpKeXWx+1iH6/RqZebEEKFYdh4fSmlIiKVJMkeU3UYQRCoIAiOnYyD66oOD9kWwjBUQoi9H0epw7QL/sw41OdGV7at80N+Rp6COI7z+n0t2n6W7Lod/IE7TgDw1/j58+exkwAAJ6bf75NSipRSr+J3916b6XSa1y/AviFwgr8C327WhwjwkDn9pQ9dqLpFzcNriIhms1nptrS537rb3Hxr2xwiYkvbfD7PfyRWCJFvY9ve3I85RMIcqsfp4FfT4ThmWvV9cllxedYNjTPTwNtx/qMoyofv8DpMX2amfzQa0Ww2y8ttNBoV0sZlays3Pb224TvmcZsMReFj15WJue+6YSbcrjnvrmETtnyb58RyuWyUzqr23qQt+r5PaZpSmqal87Cqben5bXq++b5vbdf68LPRaJT/bbYjfahn07pue17V1aF5Pvm+T0IIIiKaTCaF/ddd5zi/bfNk4nKpOi/Mtsv5MNero+eD86eXB+fPbHOucjfLh9nOdfN8MM8JTo9Z7rxOVVtukjbez3q93qrOl8tl/uPvg8Egr2t9CJ0+fFRv72b52bYxrw9cL7ZtmvJ9v1C/+vZdXB/q2glfC/Q0cJma25pt3PZZbq6zzedu1Ta9Xo+klLRYLEr5rSov23ZmP4iHk5vH149h+8wx6+GvHpZ93BteAO2ZwxD4Nr0+nIGX6UO2eJm5XdWwLjKG6vHQCX1oiblfc7hYGIaF923DKMy02IacEVF+i10fesLrcNr02/D637bhN0KIymEyvE9bGfB++W/9cuIqUy4Lft82hIbX4WPyura0CiEKeTLL0Uw/v69vw2XN7YfTxH/bhhKZ5WzifejlFgRBaTsz/eZ25lAdTqu+Xy4vky3fej54O31b3j/XRZP23rQtmuXYpG3ZzgNXfl150MtDr1P9b96/rV7N/Jvqzqtt6tBWnrZhW02uc9u0XzNPQohSmde1XT0feprN7cz0uc5PvTz15bZzjNnaoV7W5rlu/m3LFx/Xdt2xXduqhtmZ6Te32bbObZ8xtjZprmO2dds25tB1PrZtm6a4fenXna6uD+b1XalyO+FtzOuVq57NNqiXoXm8bT53m2xjDrlrUl627cw8cV1UnVdmGZvtj/dzqOG+h4bACV4c/UPBFjQpZR/Ha34IbRM4uTpt+oe/fjE3gyb9/SpNAyfzQ8y84OrbBEHQemyz+aFoy6/t4mzjGq9vXnTN4Eop95h9M31NAydzP3p7MTsvQojWz7m5ntuwfei78mR2lm0dRaXaBU76sVwdO327Ju29aVs0y6RJ24rjeKsPXzM95vlkdgRs67jyYUtvVdvfpg5twZrt/Glyndum/ep5tgVNTdquKx+2uuB1zI6qvr7tGu86x/T2a6s7Xsc8B1zr6+VsS48rqKh6noS3qXoOads6bxo4mfupCoL2HTiZ5d7V9aGqnehfKprnvq2Nm+VcdZ3nctrmc7fJNq4AyLavqoDLFjiZZWq2J9v1ytUm2157XgIM1YMX6/PnzzSbzSgMQxqPx4X3NpsN3dzcENGfoQQ87GGX52AeHh4oDMPS8vPzc0rTtLAsiiJaLBYUx3FhXP3Z2RkRFYdSbevdu3eN1z0/P7fe2q/CY8eJikNY0jSlzWZTWPf9+/eV+/r+/TsR/ck/+/Dhg3V9z/Py//MzClyOPLyEh+a1ncHwzZs3jdcdDofW4ZpV0jSl8/Pz0vIgCPL/Pz09ERGVnrng8uDyIiK6vb2lyWRCQRDQdDptnA6T7fmOt2/fOtdv097btEWiZm3rw4cPJKW0Dn+pEoYhffnyJf/79vaWgiAotCm+HrDxeExKqXwdTs9isSAppfNYTc+rtnWop9WlyXVum/bLfN8nKSWtVqvC8jZtt0k+iChP38PDg/V9vZ1mWUZSSrq8vCytFwQBPT4+5vsaDoeldZRS1jq4ubnJ254+BEtKWapb8zpG1O4c8DyPhBCF4XRNdPnZVnfNPiRz+FoX1wduJ65rsd7WhBDWtlr1WXF/f0/39/dEVByqRkT048cPItruc3ffn9V12syoyUNEP378WFjO7ZvPxb8JAifYmjlufZsP5l2kaUpCCFosFqUx/fpFbDabUZIklZ2fpvTxwfrL1oHn9M1ms8Jyz/NIKZW/12Y8/C6m02neARJClMbGu/B6QggKgoCUUoUA4FD09ialJKUUxXG89+Pe3NxQkiREVBw/vut081mWlTrvLtyW0jQ96FS7bdr7NuraFgfMRM/PedieObG5uLggKWXettM0tXayTfrzHkIIUkpZA0dd0/NqH3XY5Dq3bfuVUpKUkoQQpbJr03ab4LIhokbXwd+/fxNRsU3s0lFkeodzMBhQGIb5tXofNpsNhWGYP/vX5PmXfX22naJdrw/cTtp+qdOUHlxPJhOK47g0QcU2n7sv6bP6169fRFT9BdzfBoETbO3+/j6fyYZfh5QkCW02G+sH+2QyyT/0lFKlO1K70PdrvvRvrFarVf4BbusMbDabfLswDGmxWOx8B6qOPrsU19dgMHB2ojjdvD5/u7YL/jBrY7lcUpqmtFqtjtLW+G6EUirvpNR1pvgbRxfP8yo7PPoHURzHtNlsKAiCfOIQtu9vjZu297batC39mEEQ0Gw2qww++v0+CSHo7u4uX6/uGjCfz/NgQSnVqvPd5LyqqsNtNb3ObdN+iZ7L/fb2lqSUhWtTm7bbhBCCNpsNJUnSKrBMksTaLrcNnKIoygNmpVR+Z2efbm5u8uNxEFR1B2qfn21VdjnXt9HF9YHvFrnuxO36W2WXl5d5gOK6i0nU/nN3m2328VndBJ/rHECZDt1uDgGBE7xYfMKaH+x8YTE7lPrwkW2Zt/eZbZYZvmg36Qzc3NyQEKK2s901/lbLFcy4vlk2h2k1wUNbzAvst2/farflDz5z2MQxhgF4npd/g+/6EHO1E73ceGiD+S0il4eeV/7GlDtydd/K73oniLVp721t27a4Q1A3LOnq6v9n7/x124adB34Gfk9RFEVh+hk6BHaHDJYfoIOdKVMAafhOhb1kzCIj03ewgEyeIuOHPkDkIUNsdOgzmEJRFH0N/ob8Tj1RpETJshOn9wGMNrZI8c/xyKOOpytYr9ewXC4rnxoB/DV09Yne5jpWhmlc1e3DKprqORf5BfhrWPX7ffB9P/fkvI7suoAL2PF47GRYoosgugzqeaHhMRwOjf1nexH1brcrLKbR3esYjMdj8H3favgdcm5ryqHmrDb0Q5m7WJIkey/qpZSFPKqeCgFUz7tN0rQ5V9fBNhZx3Lwmd9C2YMOJOXn0iR0VGT3jkKZpK7u8i8WisCO4Wq0giqJsMaKjLwZMYdBXqxVIKQt+wm1iChN7c3MDAOazLwB/d5bpZNA0zGi32wXf92EymWR13263mdtXGbjo/PbtW/bdfD4/+KQAUAzpDgBwfX1t9YkH+CsnNJ3ebuPxODvjgGB7hGFozLvb7UIYhjn3VDxXQp8ImM51NKGJvLviIlsmAw3raTsbh3z58gWklJAkCVxcXFSWByd4usERBEHlornuuDL1YRNc9VwT+dXRjb0msuuKq2EZx3HhKT32F+bx9evXwjjEJ4tfv34t5Ilh86lubmss6dhCoUdRZL3nIec2F/BpDoK64BC0pR9ubm4gSZKcnGA++z5RxKMCFDomAJrNuy89V9cF9RmV5eFwCEKIvc7kvlpqBJJgmFeBLcIawN/QyjTcKn6klLkIOy5R9UxhZum98GOKmkevx/JgtBqaL35MUaOARKUCQ1Q9PU1ZVD2aJ/1UgRHI8BOGoTHym2v0HBoGG+tA29AWyU1vM8/zCu3gGlVP7/OyqHrYjvTjGumNpvF93xgtSW9fU7Qum2zoYXGpPJrqTSkbR3pflsm7qyzSsOV6WHCbbGE+ZfcvwxQ9D7839aF+L9/3rRHkKGXjyqUPXaJU6eWjeZfpOcyvjvyaosthO5hCNtt0mKkeZVH1EJSBMAxL25/KVJk+M7URTa9HrdPrRPunTL+7RHetKr9+fdM+18NptxUhj7aP53mVaVzCUtsi37WlH/R21stTJu9V/Wy6t65fmsy7VWmozqevHqhqLz2dKaqe3hdVUfX0fFE23iodpY58WIBhGIawWq1gMpkY3R4YZh96vR4Mh8OjnFVhGKZImqYQBMHRztwwzKFhVz2GYY6CyTUF4NltyPd9NpqYVtlut1aXLIZhjsOPHz9YtzNvCn7ixDDM0dhutwUf8DAM36YfNPMiUBmL4/hoUccYhinS6/VgvV6z8cS8GdhwYhiGYRiGYRiGqYBd9RiGYRiGYRiGYSpgw4lhGIZhGIZhGKYCNpwYhmEYhmEYhmEqYMOJYY6M6eV2p06aptDpdHIvGaxLEATQ6/UOeo9jY3pB42vH9ILmKmwRE/Vr6so99nlZvi4EQZDLYzQalcqaiSZpTh2UX3yJrullulU0SePCaDSqLU+9Xu8gZXkJTk2vtEVVH7rqr9VqdRRZwPLsi65/DjWumGr+56ULwDD/Grvd7qWLwDCt0u/3oSrOEL75/tikaQpRFMHnz5+z75q8U+Zfew8NthuNTNjkfVgcf6p9Tmnz6NhMp1OnKK3X19cwHA6PUKLDwOPq5eAnTgzDMAzD5Pjz589LF4FhGObVwYYTc3JQ951er5e5kuhuNCaXOHQp2m63APDX3YO6pOBj/tVqlfsO0+h52e6P6fFRPeahl0u/T5WbAV6vpzPtQur1MrkMmPIx5afn08RNQM+jaucU+1d31UIZMJUBXTmo+1hVufVrXFyAsPxlMmiiqk9QJqncmOQPy7Bvn7hSJqNVrnq9Xg+SJIEkSQp1oe1nqycF+0p3WzHJ1Xa7BSEEAABMJpMsjcntZT6fw2g0Ku0XmqbuuKX5lOmNXq+X6/syWawauzYdBAAF+aLln8/n2buwJpNJ1hZUxqguLRs7ulya7uuCi5zreVeNB9QjWHebmxd1D6vSK1SeTX2n978+ZqpkMQgCmM1muWtteeuyRetruz8FdZXeHlh3bDNsH12OXOYfnbrjqqoPcX7HfsF/pZQQRVHuWlP76HNUU/mlYD/RvOvKrumaMl1K102m8Uplx7aWqavr3iyKYU4MKaUCAAUAarPZZN8DgPI8L/tbCJH7WymlNptNLp3neQoAVBiGuXR6Xr7vKzpc4jgupMO89GswHylloVx4Df5mupcOpqHpsF56eYQQubS2MsZxnH2HeWNe2N40b/zO933rNTr671hmvLfv+7nyYj/o98Q8TO2EeUops//T/tbLrZRSYRgWZEkIUWg7U31MskPT6WV06RP8m5YR88H+dumTpmB76Pei40FvM70vTXieVxiPAJBrD10e8d74t2ncVcmVngeWhd4X+5Jeo/clTdNk3GKeehvo90G5pzJrwmXs2nSQqay6jJn6lMoXHV+6rFAZpH+j3FBMY4JiyhPLatLRtL1Mc4Kus0xyrbc5TUfrjVCdrOsa09yCmPS2iyya2rFKtkzjAMtNdR/Fptc9zyv0KW1XvKZK1+m4jKu6fYj3pPpAz0cps7zr/dNEfvU0WB5THcvWMyadpY8zF11qGuNl47yprnvL/Ls1Z04W2wJRV1B1DCdTPlRR6OlMeSuVX8SZFjZ62jAMKxfoOrZ8qTIzTZI0rW3yoHUtmyyUyi+Eqwwn/N02QWP5sS30BYbpHnqf6HmYFiW0PtgGJllyNQRt8kWNwbp9YpJJPa1LnzRFbx/bJEnv1cRwsi1SaR/SepuMJhe5cjWc9HYz9QumaTJuTfKKeel6yyVvl7Fr0xUm2dbL52o46fnoGyA0je/7teVTz4/Wv0r/6HXANjMtuJWqZzjp9zLpESrzNiNF738XWdTTuMgW3VSqgz5ubbqI3ttV1+m4jKu6fWgz1vTxUyZn+8gv7QOT0VQlu3StYhtXdXSpLqOmtQxN10TXvXXYVY85WT5+/NhKPp7nGb/vdrvG79M0BSklXF5eGvN6fHzMfff+/Xvrvc/OzkBKWekyYeLTp0+5vy8uLgDg2ZWk2+2CUio71I2P4SeTCQA8n1/AetBD8wDPB/0p0+k0O4hKXRmSJHEOdNHtdkEIAYPBoNINrtfrgZQSNptN6XX9fh+EEHB/f599F0URXF2pwNYZAAAgAElEQVRd5a47OzvL/f3lyxcAAPjx40fmyqC3AZZX70ud8/NzY5menp4K17r0CYLuZTba6BNX1us1+L5f+P78/BySJGmc7+PjI3ieVxhnnz9/BillzhVkuVzCZDIBz/NyB7/ryFUVtvFuosm4xQAaOL7QrQbdrmh9q1w+XccuousgpVTWjuhOha55v3//dqoP8uHDB+drP3/+bHTXLGO9XhsP8dPvfvz4AQDFsY7tQcdjmqbZ+Non4Id+L4DyOenp6QmEEIU+wnxoe9SRRQA32cLfhBC1XHovLy8hSZJMPr99+wYAkOkx5N27d7nyu+o6iuu4qtuHVfoU4DnwCepO6n5KdVET+UVGoxEkSQJxHOf6F2UX5yUE++v79++VedfRpbrOACiXt33WKG8VNpwYpiao9NH3n37qLlxpNDKan0vUpKrJlfqXJ0kCUkqI49i5bBTMRwgBnueBUspqcNrY7Xbg+3428Zh8qaWUIKUEIYTRMNW5urqCKIoA4O/CQ5+A6ISug4vEMuO2jDqLRoDX1ycu0LMA9GNa8Ndht9vlZAE/psVVkiQghIAkSQqTt4tctU3TcUvPEUgpQSkFYRgetKwm6HmKKIpgs9lUblS0wXg8BiklAAAMBgOnczYu/Pr1CwDKxzqCsgQARw3njMauLu9NDVYdF9lCHUHHc9WGAxo/aDA9Pj4aN1J0mug613F1iD6kG1CDwQB83welVM7o2kd+scyo3xCUXSGE8ezUz58/K/Ouo0vrss8a5a3ChhPzZjn04imOY1DP7q65T5Mdf5re8zyYzWa1FxN04t1ut1koYczXZmih4raBExPms88u7WKxyPKJ4xiklIWJWykFy+USpJSVyhmNpNVqBff398ZdNx06iaDBZFu01N35BYBsYtWp0ydVtNUnru8YwUWE6dO0DgCQGXymD92ZD8MQdrsdeJ5XWHgAuMnVIagzblerFSRJApvNJkuzL1Vj10SapjCbzSAMQ2NbHxp8GoEfXEyW7eBXGee4gWFbINInQZ7nwW63gzAMIYqi3H3rboTURQhhlXf9CU4d6sjWw8NDdk0YhpAkSaXx4fs+3N3dQZqmkCRJ5t1gY19dVzWuyvqwKUEQ5PrHFnq/ifwCPM8L6/U6u5fpd5NcuL4CwFWXNqWNNcpbgQ0n5p9i3109ALP7B9LGy21xEVy1KNIVNZan3+9bn6TQMqObk76jpedL3SIo+7hpATzv3vm+nzM08T79fh9834fZbFa6aOp2u+B5Hjw9PUEURcanVOgKgaDrw6dPn6x9ibvDVe6gejqb6x+A/emWSY6qaKtPcKFoamNc6Hiel034lH1f7jscDo3lNUU2w3LiIqJsoWeSq2NQNW5tT0Wq3EFNuI5dE2hc6EaCi0vQIUDZsulmm5xQmUS3Zb0O2B60rijX0+nU+cm2bTOkDufn5wW3KYC/Ecv2Wfw3la3pdAqe51UaphcXFyClhNvbW6O7oU6bus40rpr0YRW73c4YhbCq76vkF+l2u9DtdgvGHrpq6vNUnRe+19GlbeC6RnmrsOHEvFnwDAYqqDRNjbvVTYjjGKIoyim1IAhASlnrJZGmxSfmafKhp6CLB8Dz5Is7fAB/Jyx6/gevodzc3EAURbmdI5ovwLPCl1LmJva6xqEpXDW+YNP2EkKXRTLAsw8+1su0azuZTLKJY7vdZrvtOPniREbLNhwOQQhR+SJFU9t5nmcsh2ufuNBGnwD8ba/b29vsu9lslnPFWSwWhSc4urw1AfuXLlZM/UPRFx5N5KoNmoxbXLyjyxOmaboB4TJ2TeDierlcZt9hux8aPaQ7wF/Z089sIignVP5Q1yLdbjfbaKFjomw8AkDhyTaWgY6Htp5c4iKfbnjgnOT7/l5PBVxky2SgbbdbSJKkcFZTB89ums6Qmmiq65qMK1fvhCrwlQnUyNB1SBP51dGNPdwk1J9auc5BAM10qSv7rFHeLA4BJBjmVWGLQmOKNIYRwfBjilRji8pDMUUtoqE88UOxRVHSo9joZTSlMeWL5bSloSFy4f9DlZraTr+uLNQ6fsIwzEXycYlCZ2qvqqhGWBYaRcl0DyiJcKe3kynym94GLpGTTHnrEYtsYezL+sQU3tYWGc7WJ/o1ZdAwtWV1L5NRl6h6ttC3GEHR9JstOhem0cPOV/UDtkVVaF+lyqPq6Xm6jFulVEFePM8zRn5zjdxVNXZtOsimu2g7uEbVM0X3LGtbXW5pG5dB5QTDYdt0t00OTJEIsR+xHnrbxHFsjKqnt6lJN5nmF9O41fOpkkW8jl7rIlu6vFTpbIopeh79Xu9D1/lHp2pcVfWhKaqeKSqcKYS8SReZXilRR37L1hOmKKM2Peyis5rqUlN77qvr3jIdpVpwtGYY5misViuYTCYgpdxrJ8kGuoHFcbyX3/2xsJV3u93CYDCAzWZzkDMcnU4HwjB02hE8FqvVCn79+gVfvnw5iGwwr5tTG7vM6RAEAazX66O7wDLMa4Nd9RjmH8b09nH0Yz+Vhde3b99OqryH5Pr6Gs7Oztho+gd4C2OXOR2iKIKbm5uXLgbDvDhsODHMP4xSqhBqOk3Tk9hVxIOvs9nMGLzgX2Q4HLbyTiPm9XPKY5c5HVC2fN9ng5xhAIBd9RiGYRiGYRiGYSrgJ04MwzAMwzAMwzAVsOHEMAzDMAzDMAxTARtODMMwDPPKSdM0O7sWBMFeL0xlGKY5PBb/bdhwYt4s+kvbXEjTtPASOf0Fm1U0SfPS0DeU13lj+WtjNBplE5peDwwmcQzaemP7drutFegB61wme6YXGuqYXpbZFqvVqvKlxvo4dAXrNp/Pc/9HqHwcitFoVFm/JgRBANfX15CmKazX6+xFtsfQNaeqD0y8Jh3f6/UOIiuIi7z3er1srNP/t42uU0wvk92H+Xzean5lvORYZF4BL/kSKYY5FKaXzrlgegkrczqYXjh5ytStj+0lh68J0wsXdfYZh/TFlvqLKQ8tH2EYHix/bI/NZpN7gSj2uctLZJsCNV6U+tp5TTreZSyUYXoxqf6yYRd5xHwO2S62lzG3Ab5Q9li85FhkXh5+4sQwDMO8GcbjMSilQCl11PdZpWkKs9kMrq+vD3aP0WgEv3//htlslu1sd7td8H3/oE8umNfJYrHIZB0/i8WicT6nGsr+8vISwjA86j15LP7DvKDRxjCNobvKoO0u67twdEfI87zcb3SHTf8tjuNsJwt38PFJFn5vuoeehn6n549gvnq94jjOdrFM9zLVt8muIc0X76ffRwiRu0/ZzqFtd9GUt56vvkMqhMjaR/+dpvN9P7fDqt/L9BTSJEe0zE37BdNV7TyW1d3W3mX9bXrihGXH6zA9bUPavr7vG/uvqq1oGr1fTP1lax/TOHRpL6XM44yW0bQDT6+zya3Lzv1LPsnAelft5rvIOz4FoX2EMkLb31TXKj3XtFzYtlRObfXdV8fjvUxjXq8nTaPrFqWqn9RhW+vlotj6RAhhlX9slyp5x/z1tjfVoayMSqmCPrTpWlo22je6rqBpyvSoyzXHxDQWTbqKOV34iRNzcqxWK5hMJiClzHbZfN8HIQQAPO+e4e6TUgqm0ykAQOb/rMjuHP3+4eEhy0cpVfqyv8vLyyyPOI5zu06m8g4GA9hsNrk0k8mkkGa5XObqNJlMsvLQe6GfeBAEsF6vC3Vq+xwHnomh5RgMBtY6j8djEELA/f197vtv374BAMCXL1+yfIfDYa78SZIUyj+bzbL2WywW2Vke3/dz9U6SxLlO8/m8IEdhGMJgMCj4+NftFxeq6r7b7cDzPPA8D5RS0O/3a/c3jpUwDEt3k2ezWdYOX79+3autBoNBds1ms4EoirLzMUopEEJk/WZ6ImQbh1Xttd1uC+MMy2g7a9bpdLL79Pt9a/u4EEURXF1d7ZVHU/r9vnG8UVz7UEoJAM99JaXM+mg2m8HV1ZVRdwLU03NNy3V3d1d6TVs6XkqZG/NhGMJkMjnI2Z8oiqDb7Wb38jyvcAbR1id10eV9Pp/DbDbLtZfneYWzQrPZLDfnCSEK58TouEY92cY5zyqWyyV4nnfUp8tlmMaiUgoeHh5esFRMm7DhxJwcv379AiFETlGiq4GN7XYLUsqCG83V1VU2KdVhuVxm/0cj4enpyXqt53m5hRlO2L9+/cpdS8t3cXEBAABxHBfSff/+HQCe3YOGw2Euj91u16qSxkXver3OlcP3/VK3pKurK4iiKPfd4+NjNsnhYkpfqPu+X1jkCyGy9ut2u3B7ewtCiJxbymKxyIxnF+7u7sD3/ZwcoUH3+/fv3LV1+6WKOnWn1OlvajTh5oENuvAwLUDqtBVtl36/D57nwePjY+n9q3BpLywHHWfT6dRqoOEisg33JFxQn52d7Z1XU4bDYW6M6tTpQ5Rxeq3neTk5Wq/XIKXM+qaOnmtaLlq/6XQKQgi4ubkBgPZ1PNUtWG/X8V0HXY/hWNaDcZj6pA4mef/58yd4npe77uHhoTAmPM/LGZk3NzcgpcyMopubG6s+vr29bVReV5IkgfPz84Peoy5VY5E5bdhwYk6Os7MzkFLWimDT7/dzu8oYPWg2mwEA1N4Vwyg6Ljw8PGSTIUYWwh3Fnz9/Fsqp8/79e2ve5+fnEEXRQXf2qLFD+fz5c27y1MHFD/ZRmqaQJAlcXl4CwN+zKJgvtksURYWFjr4Dul6vCwYEABi/s7Hb7bKJHqPgoeGlL/Tq9ksVdepOce3v5XIJk8mksNi1UbUYq9NW+7SLDZf2+vTpU/ZbVQQ4HH9tLW5wgV9HL7TNx48fS2WnTh+a6qEvTrvdbm7DqI6ea1IufbMM4NkowqfMbev4Yz3BMOks02bDPrJlk/fPnz9DkiSVkfSq2iJJEuPT1kMbENinHz58ONg9mlA1FpnThg0n5uTACRIAYDKZZBN01WJpNBpl16JbyDEOlGLo2k6nkz0BKHs6VofpdAqbzQYAnhcWeJ82XUp2u102udLPZDIBAIA/f/4Y03W7XfA8L3s6h256dOcSFzfUhcT3/dbKXgZd3M1mM4jj+KiTXZO6u/Z3kiQghIAkSVoJj/vSbQVQ3V7o7iSEgNlsll2rH9TGtgGA1g5xlz1ROTY2A2HfPqxanDbVc67lcgk1/VI6fh8+fvx40PzL5H08HmdtPRgMsrarozNQ3uiYc90I2hfb3PNaOLSbIvMysOHEnCy6X3bVOaMkSXL+98fi8vIyO6dCz1y1BRqStF5l5zqaQMuvf8rOhlxeXkKSJJCmaeaSg8znc5BSZgucui5T+9ZvMpnkfPLLzrS1zT51d+lvPNPkeV5m4O7DS7YVQL322u12uXMW9IwVAGTuSnEcFwzLpk/LXtOOt+3pwKH7sKme26dc9EnWS+r4Qxs/JlzfWVQm7wCQO1+FGw9NznOhoWz6uJazLi/5hNeF13LuimkXNpyYNwG6iNh2fvF7XdHue/bCBdNh3kO+aRyfSLS1GzccDo1BF1xe8oqLoNvbW5BSZn76AH8XPXrbuLh22Mrk6haCZdYXPD9+/HBKvy/71F3H1N+4kEcXqH2erLx0WwE0by88Z0EX2LjgHI/HzoZllWGLBtdL7oD//PnTuvhsow/1M5xpmoKUEj5//gwAzfRcnXLZxjue0XlJHW/CdWPHVL6m53b0M2EA9eUdx5QpLxPosmmqx74vua16kovy9pqe+AKUj0Xm9GHDiTk5giAoRB3CHWXb4WxcSKK7GKapE4WtKUKIQpCEwWDQSt69Xq8QUQ0PS+8bJQzBxbceRWk2m0EYhpW7arjrTwM8APxdLNEd0CAInFw7sEy07q5pAf5OuHd3d9l3aZq28nTGhaZ1r9vf3W4XwjCEKIoaG+sv3VYAbu1lMuRXq1Vuca+jG5bYhtimpvuYwHSHCB7giu3cH0A7fRhFUa79h8NhLmhAEz1Xt1ym8Y59+JI6Hucd+mTT9bxlkiS5dKPRCIQQlU/szs/PIUmSbFy79Kcu7ybDBoM54JlBF5bLJSRJktugwbangZTKGA6HEEVRNn5xjqmijeAzbVM2FpnThw0n5uRYLBZZqFPqG7/ZbLIFDE46eMZhPB5DGIY5P+zHx8dstx53OL9+/ZoFnqg6M+UK7lbT8m42G/A8b++Ds7vdDna7XS7vJEly7hHo978PmB/eYzAYQBzHTu44+JRJPzw8nU6z0N70IDlGZata6KPLFqZN07TW+Sh0/aLnZqSU1t3TNnGt+/X1dXa+bLVaOfW36V5CiL3cN9tsq5ubmyzAha2P9XHo0l7T6RTCMMyd/ZpMJhDHsdX9ixqWON6llLkzfR8/fixEHjPh+37OAMAzP6vVqnIM4jmfpufRMKIcfaKrs28fYkhuTN/r9XLRHJvqOddyYXAIen6GBgx5SR3f7/ezVxLgvV0NBpQbTIdjvAocE3g2SQiR1dWGLu8PDw+5s4P0XFIdN7N+vw9Symxc45wspXTewFssFuB5XjZ+Ly8vcxE6bVB3cAQ3mPYdV00wjcVOp9P6K0KYl6OjjukIzDDMi9Dr9Uon406n4xS2+pSh7yxhmLZJ0zRbvOJicT6fw4cPH2A8HsNoNDrYu1yCIIA0Td/su2Lw/WVthI5n3h69Xg+urq6y+StNUwiCAB4eHmA+n8PZ2VlrHhhVmMbidruF+/v7XLh25nThJ04M88bZbrelfuavNaRr27DfOXNIcDefuvnd3d3B+/fvD3qmMU1TiKKIF2XMP8tyucy59X379i3nBnqsIBK2sfj9+/cXCSDCHIb/eekCMAxzWG5ubqwvqh2NRlm42mNHSjsW2+02O2vh4vrBME2ZTqfw+PgIQRDA58+fYTgcQr/fh9FoVPqy6H0QQkAcxxzBi/ln6ff7EIZh5lmBngWr1QqGw6FxbODcV0Udt0XbWGRPh7cFu+oxDMMwDMMwDMNUwK56DMMwDMMwDMMwFbDhxDAMwzAMwzAMUwEbTgzDMAzDMAzzD4DBolarVWsh+f8l2HBiTg58P8q+kapML8w0XVNXseC7I5q+Mwfp9Xq5PPCdVHVokubUoe8l+e9//1v7fS30/TuHKFud/kjT9OjvITkU2+32n3yXiUsfml7qbbvuNchC3TGCbXDKi7Sm8rtarQovhq07PzRJc8qgDseIsG3M98cCx0advsLxb5sb8Hc0dMreC4W/28bafD7P3ql4fX2dvby51+ud9Pg8KophTozNZqMAQG02m4PfCwBUGIa10sRxrABASSkb37eNPP5FXnu7CSGU7/vO10spFQCoOI4PWKrj4Hme8jzvpYtxdNrqw7ckC6dIU/mtO+aZZ3zfVwCghBAvXZRaNF2bYH31tDin0XEfhqFRF+DaqGzN4vt+dg9dno+1rjp1+IkTwzBvhl+/fr10ERiGYZg9WSwWoJQ6qZceB0EAnuc1etnuYrEAIUT26gyA5ye1k8kEfN/PvS5kOp2C53kwmUxyT7YGgwF4nlf5IvvBYABpmkKSJLmnXGEYwuXlZe2y/3O8tOXGMHUxPXHCHRi6g4I7NfRjSmN6OoG7u/RD0X+jeZieeuBuEu48Yh1MZcNy4QfTmNLr+Zh2kOhuJ5YDP667eXpZaZ7YVrTcVTteNC9Mh/X3fT/b3dXbnn6nl1//zfO8XNlo2+rtRsuLv9HdPFPeVegyFIahcfdZz5ve1/SUAeUL647tqWOqtz4m4jg2ltOUl03eXWRRCGEdh2WyRetru7+OEMIo177vZ997npf9rcuRXlaXvi4bV036UB9Peplo/lV6DuvrWifMT8+DjqW6Y0Qfh7SeVXpUrx/mUSYzTfRcWZqm8muqnz7voK7T9X7VXKVfr/+O8m3KVx+r+pMLvb51n5iVzQmmuVWXC1PddHS50GUa21XvVyllIa3tKU/ZNbY67/NEGPsF62LTZfR+VKeZ2qkOpjq0ke9bg1uDOTl0w8n02LpsotHTlS3CdKWOioUqaT1f3XDSH8GXGX6YxmR80QmMTnx4DZZNn7jxb7pwRIQQpYso04JHvw+dCOk1JrAt8HdaD2o46ROtraz6xKK3o81wMi08UX70RaHJRadqMWFymcAJiKbTy6+n0ycyLCvNt47hROtBFxR6W2BfuMi7qyzq7egiW2WbEDZsC3+9T+nfmL+pX02LMkrVuGrSh6b2NC1qXPRcE/k1Gfj0XnXHiN7XdfSoaXybdAiWpYmec0nTRH5NbWkynPQ0up7U05jGgJ5G36yj9yrTmXp5bUZvGbY5wWRw6zoPy0PxPM9YZjrGdV2KdaXlRoPQpAdt7WG7n46p3E3Qjcay9UmVAdiEf9Wlug5sODEnBzU8bL6+polfX3g0MZxsizaqbOhiz+S3jL+X4Wo46ZOZvgCgaXD3rQ62yYDW17RYMGHbkTM9cdLrbjvXppfP1XDS86Hyok/uuGtbB9vkYzIKbHXSF8umBbdS9Qwnei/TIkZP5yLvrrKot4mLbOFTurro5dHHk2kX1XY+zrSo1stbJvtN+tBkrJnGj4ueayK/tsWr3ueu99DHYR09anoCq9+LtkMTPeeSpon86mWj6cpksWquMrWBriNNetSkc/R7mXRCXWxzgm0s0TZCj4MyTHnrsmFqV9Ocr7eby5gy0abBgQaeSz+YDMR9aMsAfMvwGSfmZLm5uYHZbFbw/wUA2O12sFgsAOBvlBkhBADsdw5mvV6D7/uF78/PzyFJktx3QRBAFEUQhmHO5/nTp08AAK1Emfrw4YPztefn5xBFUa2IP9PpFJRSAPA3Mlan04EkSQq+5x8/fizN68ePHwDwt/4IRvXR6Xa72f/7/T4opbJ2xEhLs9ksK1sd3r1753ztcDiE2WzmFPUMSZIEzs/PC997npf9/+npCQCg4A+P7YHtBQCwXC5hMpk4+a+XYfK9f//+vfX6OvJeRxYB3GTr7OwMpJS1Iwv6vg93d3fZ38vlEjzPy8kU6gNkPB6DUiq7BssTRRFIKa33ch1XdfuQltWGi55rIr9fvnwBAMjaHM9D2M4/1L1HHbnS9QVAuaw10XOH1o1V6LJYhVIqkyGMuIZnY37//p3L1yRHZfoPz85gyOp90OeExWKRtQ1Gn+t0OiClzNr98+fPkCSJNZIefvf58+fc991uF4QQ8Pj4mKuLibKx1XTtsNvtnMZsFWmaZvrm+vq68nocLzgX7guOrX8lgmMT2HBiGjMajTLFh59jkiQJCCEgiqKCgsWQ4Li4juO4dPHjipQym2Dpx7SAx/LNZrPc991uF5RS2W+Yx6HDhk+nU9hsNgDwPKHifavCvOJ1QgjwPA+UUtYJ6ZBQeZNSglIKwjA8+H0XiwXEcQwAkOvzfSeWNE2dF0woS0mSHDUcdR15b0KVbKHBDAAwmUyy66s2HC4uLkBKmcl22aKfQkPZCyFAKWVc4FNcx9Uh+tBFzzWR3263C57nwXK5BACAb9++AQAUNqia3uOQctVEz52absQFPRr2m80mK/++PDw8QBiG2YZFm3M7NTAHgwH4vp/Nhch4PM5keDAYZNfjmEHDsGzDZx+arh3aWF8APG9CAEB23zJdhyHJcey1uYb48+dPa3m9NdhwYhrz8PAA6tndM/sckziOYbfbgRCisCjCSDRYLtuE3wSar/6hO06bzSbbXTMptN1ul6XzfR+iKDr4exRwIUr7CyPsmMBy4/UPDw97l6GJQl6tVpAkCWw2mxeRNXwaoZTKJsgqo+fnz5+lv3e73dLJli4MwjCE3W6X7QZTqp707YurvNeljmzRe3qeB7PZrNT46Pf7IISA+/v77LoqHTCfz0FKmRnldZ4auIyrsj5siqueayK/l5eXkCQJpGkKd3d3lQZk3XscSq4A6uu5JmkOoRtdSNMUZrMZhGGY3btJFLcy8GmaUiozyNp4AhUEQbYhoZTKnuzo4OYifoQQMJlMYLvdZnqRPlnT0+5D07VD3aeGJoIgACklbDYbGI/Hma4zGfDz+RySJIE4jmE8HmdriLY2Zep4ZfxrsOHEnCyoQJfLZW5nBic6fUFJXZ+a4nkerNfrwvemF1ii4onjuHKXGUORVi222wYnRZsxY3sqorvTuIAuN/qE9/3798q06CKhK3PqlnEsut1utsNnW1TZ5IS2G7qa6JMitgetK7pP4EKjamexLTeLOvJel6ayhQvUKpfbq6srWK/XsFwuKxf9AH8NXX3hZap/FaZxVbcPq2iq51zkF+CvoXl7ewtSSri4uHAuW9U9DilXJqr0XJM0berGOmB5dHdFFz3ahH6/nz2B2pfdblcwwKhrmg2Uld+/f2dGIro66/nss5G0z9pBf2F9XVarVcG1H3UdDVEO8Dxn6McUcA2hhyivC+rVNtwO3ypsODEnT7/fB9/3M5c4HPD0jAO+D2FfFosFSClzb+1GhYcLBR3cOcL7m94Cv1qtQEpZ8Ntuk16vV3jb+M3NDQCYz74A/H0qQhf3tjeWV9HtdsH3/ZxixwmgClwkoMsQwN8dt0NjcqO8vr62nh8A+CsnNJ3ebuPxuPDeDmyPMAyNeXe7XQjDMOeeimei6NNKdPfYlyby7oqLbJkW0lhP29k45MuXLyClhCRJnBb9uFiiGxy4A1xG3XFl6sMmuOq5JvKL4C62EKL0qUbdexxSrprouZfWjXXADRV0owRw16NVoCud7vkwm81acUHs9XrZU0xE11Wj0ahgXN3e3gLA3803HD90rA6HQxBC7HUGdJ+1g+l8nit4D9P5RzTg6fgaDAYghCg8sUMDc59NmcfHxxdxxT8pagaTYJgXxxZhDUj4U9O7IqSUuRCzLlH1TOFv6b3wY4qaR6/X37lgek+F7V0aWF4wRNXT05RF1aN50k8V+vtZwjA0Rn5zjeqjv1dDj/Rki7ilt5nneYV2cI2qp/d5WVQ9bEf6afL+K4wWte97nLC8tB6msLSmelPKxlHV+3ZcovPpskjDluthwW2yhfmU3b8M2ztI9PDGtMx6n9miH1LKxpVLH5qi6sW824wAACAASURBVJmivOkh5F30HObXRH5tERPrjhGbjmiqR6uiqDbRc1VpmsovHZs0EiyNqqf3R1VUPdN7ALE9y14/4dKmJpkyhZqv+xoLWzvHcVyQf71dTTrb9T1OFBc96DqmbHXW34EkhLCOI3r/MhnF9qHtYlu3mF494YqtDi7j51+io9SRDwswDMMQVqsVTCYTkFKyewDTKr1eD4bDofUsBcMw9dlut3B/f8/jSiMIAkjTNHferdfrwW63cz5r+ZLM53O4u7srnO/EOjDPsKsewzBHAcPP6me9rq+vwfd9NpqYVtlutyClhK9fv750URjmTfH9+/eDB6U5RRaLBSRJkrlvrlarzO1wuVweLBJgW8xms5wLKMCzHm0jMMhbgp84MQxzNLbbbeGgaxiGe/mlMwyFyhhGnGIYpj06nc7RI5ueCqh/pJQwHA5hvV7Dnz9/4Obm5miRF5vQ6/Xg6uqqMBePRiO4vr5uPXLjKcOGE8MwDMMwDMMwTAXsqscwDMMwDMMwDFMBG04MwzAMwzAMwzAVsOHEMAzDMAzDMAxTARtOzMmB0dn2eXkkgPlFtKZr9JcBVrFarSrzdUF/E7npJZNVNElz6vR6Peh0OtDpdOC///2v8YWOZdii/7VVtjr9gS+kPERZjs12uz3KC0JfGy59aHrRr+261yALLjrO9FLZU2e1Wh1Nn7Y1j7wEqENdyt7m+Hgt2F4kfCxGo9E/N+8fEzacmH+W6XQKSqnSMNhtvI29CavVCqSUue+UUrXfm9EkzSmD7SalBKUU/Oc//wGlVK2off1+H5RSHI2tZW5ubl66CK+WxWJRGaUsTVOIouhIJWJMXF9fv3QRToLBYACbzYZfMfFCPDw8wHq9fhWbLG8RNpwYhnkz/Pr166WLwDAM888SBAF4nsfhq1+Ym5sbmEwmL12MNwkbTsybAN3uqGsIujrQD3XvK3PVw0ftAM9PnXQ3AT3fKpcEdDXAx+foymAq23w+zxSeECJLY0qv56O7xuiuelgO/Li+2E4vK82TuiXg72UuCnoZMB3WPwgCGI1GMBqNsmsQ+p1e/tFolD0hFELAaDQquEzQe+llQEyuevp9XVyQ8N5VbaLnXbVLiHKNdbe5sZjqrY+J1WrlVM4yeXeRxV6vB0mSQJIkhXFYJlu0vq7jrdfrGeU6CILse3RlQbdOej119XTt67rjqqoP9fHU6/VACAEAAJPJJJd/lZ7D+tatU900uo6juPQJ1pm2vymNLq+uLlx6v9JyYhua2g3r3el0QEoJURRBp/PXDVhPY3LTKtNbWDba37a2pm2MeepgPrT8unymaVqQG70e+nh2mSvwqejl5aWxTK59po8PUxvoOoC6NpbVW0eXi6ojAGW6tAyT3FIZoS6LVWNAv7dJXtBj4qXcBd80imFOjM1mowBAbTYbpZRSYRgqAFBxHGfX4HdSysJ3ejp6jQ4AqDAMs7+llAoAlOd51nzjOM7l6/t+7ne9/Kay6HlgWXzfz+VBr8Gy4TV6Gt/3lRAiVz8hRK4uOpinqQ0wX/ybqhNbm2Jb4O+0HtgeeA3eE681lVUIkauT3o56+fF3mgbbGuUHy4R/e55XuK/ezjqYB203z/MK6fTy6+mw/FgWLCvNF9tLx1RvWg9MR9Ni/tgXLvLuKot6O7rIlmkc2OprqwNtD9qn9G/M39Svev11qsZVkz40taeej1Jueq6J/FalqdJxehu49AnWmbZL1fig9y7T40KIXH112bOVT28HPR/9b6WKfeKit4QQhXHnOo9QecC8sF4o53qb2nQBoutEmlcZWPeq7zzPy+pfd3yY9AbmiX2BZTXVUZ9T6TWmetvqWNZeehlNfWXT9bocVulfpYryROts+p7ZDzacmJODGh4mo0kp84SmK+gmhpNt0UYnWDrhmRYU+HsZroaTPnnoipKmoROLK6ZJT6+vaZFswrTwo/fQDSdad5OxaSqfq+Gk50PlRZ/k6ELEFdPCUynz4tNWJ32xbFpQKFXPcKL3si28aDoXeXeVRb1NXGQrDMNGE79eHn08mRaBpjFnqoepvGWy36QPTcaaafy46Lkm8luVpkrHYR60DlV9YqqzaRPD1BdVG0BVi+GmhpPNKNDHRpXeMi18XduYlke/n0nOTfOens7Wnk0Mbt/3nTbn6owP2yaMvjFSVn7b/F+1MWObQ0zGINWjNrnVNyBthripDnr99Xaz6TRmP9hVjzlZbm5uYDabge/7hYP8u90uC4qAj9bR1WWfczDr9Rp83y98f35+DkmS5L4LggCiKIIwDHP+3p8+fQIAKDyqb8KHDx+crz0/P8/cTFwjNWEADYC8q0GSJLDb7XLXfvz4sTSvHz9+AMDf+iNnZ2fG6+nBYgzYgO2Irgzomlc38tS7d++crx0Oh0Z3zTKSJIHz8/PC957nZf9/enoCACicBcD2wPYCAFgulzCZTMDzvFqBLnRM5w7ev39vvb6OvNeRRQA32To7OwMppZMrDMX3fbi7u8v+Xi6X4HleTqZQHyDj8TgXLAbLE0VRIVALxXVc1e1Dl4P1Lnquify6prHpOBMufaKPmX6/D0KIbKwkSQLD4dBYXl0eKZ7nFVwc2+DLly8AAJlspmkKSZJkrmp19JatbGVtfHV1lQsYcn9/D0KI3HVU51Bs8pWmKUgprfprvV4b0wE8y6Oe7+fPn40uujp1xsfl5SUkSZK137dv3wAAcusAU71938/K//j4CEIIY3kBoNJlT++Ly8tLkFIadcBisch0GnWBNF1fNo9imbCMSLfbBSEEPD4+5r5H3f7nz5/SujD1YMOJaYzut11nYm6DJElACAFRFBWUHPUBns1mEMdx6eLHFerjTj+miRDLN5vNct93u11QSmW/2c52tM10OoXNZgMAz4tGV59uvE4IAZ7ngVLKOhkfEipvGDUvDMOD33exWEAcxwCQP4+zb5jgNE0Li3cbKEtJkhw1UlIdeW9ClWzhwhPg+WyP6WyAiYuLC5BSZrJNF7Nl0LMFQghQShkNR4rruDpEH7rouSby65rGpuNMuPRJmfGN+Vdt0Jh4eHiAMAwzI7yt+arb7YLnebBcLgHAvIDfV2+VtbFuuK3Xa7i6utqrTrjIrrsRAgDGOXY8HmffDwYD65mgOuMD2xfb+/HxsTBOqzYedrtdY0PaVW8jdGNoMBiA7/vZGqAOv3//BoDyza6ydEw7sOHENObh4QHUs7tn9jkmcRzDbrcDIURhAp5MJplyUi2Hlqb56h+qrDebTbbLZDKKdrtdls73fYii6OAHOXEhSvtrMBhYFz1Ybrz+4eFh7zI02f1arVaQJAlsNpsXkTV8GqGUyhYBVZPez58/S3/vdrulxjydHMMwhN1ul+2cU5osJOvgKu91qSNb9J6e58FsNitdXOGTivv7++y6Kh0wn89zoez1J6pluIyrsj5siqueayK/LmmqdBylSZ8A/F2Mo6zZxlVVffAJp1IqM3Rx4Vx3IUqhTz/u7u5yC/g29FZZG1PDbbvdgpQyM6aagk/jbZ4ZZcaGrQ9wsxA/QgiYTCa5zYW64wOfYOJTvouLi8o0+hO+sjFexysBoNyTJQiCbCNG7fGKEJRTmyFk08f7yDdThA0n5mRBZbBcLkFKmRkdtp1J6vrUFJurgimyGSreOI4rd9EWiwUIISoX222DCwibMWN7KlLmFmMDXfR0pf/9+/fKtDgp6ZOZ7ppwDLrdbrYbbzM4bXJC283mEoLtQeuKu7844VYtUtt6aWYdea9LU9lCA6vK5fbq6grW6zUsl8vKp0YAfxfk+uKjzDXJhmlc1e3DKprqORf5dU1TR8cBVPcJuuQhumuSTR7X63Wtpwf9fj97AlWGi/GMxt/t7S1IKXML+Db0VlUbo+F2f39fcH1sgs3tC+B5bJblr7+03Qb2IZ0L6o4PfIJ5e3tbcE+k99DLj66e5+fnRlc5lMGyeprS2Vz/AMxPt9Alsg5YR32cYF66LsD2rWsEMuWw4cScPP1+H3zfz1wZUHFRf/o0TVvZ5V0sFiClLIQ9j6IoW1jojMfj3C6aKQw6vrhV911uk16vVwhbii8ltZ1PwKcidHHvEsrYlpfv+zCZTLK6b7dbp5cM46SKrhkAz+3YxICri8mN8vr62jpJAvyVE5pOb7fxeAxCCBgMBtl32B5hGBrz7na7EIZhzj0Vz0TRp5WmcyBNaCLvrrjIlslAw3razsYhX758ASml8240LjrowjQIgsrFTd1xZerDJrjquSbyWzeNruNsVPVJFEW59h8MBuB5XmacXF9fF8YV9pFtF98UHhzg+TUT6BaK/URf0uzS9wh6DOgL+Db1lq2NsW1MYcCbcnNzA0mSFEKqA0Dp0xLT2cfRaFQwGm5vbwGgeN4VwH184BPMKIqM7ok2/Yvlx3NUVFfW0W00HfYpumzq4OsY6JzfVEdj29BxMhwOQQhROBv29PRUOs6ZhuwbXYJhjo0tUhGQEKE0tCd+pJS5aEEuUfVo6FE9wh39mKLm0euxPBhZh+aLH1NkQCCRpsAQVU9PUxZVj+ZJP1VghCL8hGFojPzmGrmLhsHGOtA2tEU10tvM87xCO7hG1dP7vCyqHrYj/bhGeqNpMLqUHhFJb196X1skQuxHPXw9lUdTvSll40jvyzJ5d5VFGrZcj35lky3Mp+z+Zdiia9mis+n38n3fGnGNUjauXPrQFFXPFL1MDyHvoucwv7ryW5bGRcfZIrOVRTzTx7ipDUx1rsKUxha1kMqiHr2NjjPTGDDpQBe9ZWorlzZGbCHZTVHuXHUBHa+uMmOTdX2cm3R0nfGh18UWDZHe11Z+fexW6Ra8p96vpn4yhYGnOtAlzLqpv3R9b4taaJNJZj86Sh35sADDMAxhtVrBZDIBKSXvjDGt0uv1YDgcNj5TwLSPrU86nQ6EYbhX1Mh/FXya0sYZ1H0JggDSND1KWYIggPV6XXCpPGR7zOdzmM1mRz9nWxecV197OU8RdtVjGOYoYBhW3Uf/+voafN9no4lpFTws//Xr15cuCvP/cJ+0DwZHuL6+fumiAMCzK1ySJHu5oboSRVHOvZL5y/X19d7u1IwZNpwYhjkK/X4fNptNLqx0p9OBq6srfiLAtAYa6IPBAOI4ZoP8FcB90j54dksI4fQerWOy2WxKo7XuC84dpnc4Ms9P3IbDIbfNgWBXPYZhGIZhGIZhmAr4iRPDMAzDMAzDMEwFbDgxDMMwDMMwDMNUwIYTwzDMEZjP51lgjDov62QYhmEY5nXAhhPzZsAXy+4LHrrVo7/9a/R6Peh0OrDdbnP/PwXwMHqTw8koR/gxyQHmj5+qt9ynaQp3d3cwHo9hPp9nLz+cz+dsRDEMwzDMicCGE8MwRna7Hfi+D4PBAAAAlFKvKnJTGYPBADabTe3oXfiODiklKKWyKIDUeNput1l0MKUUKKUgiqJS4+nPnz+ZsfTz588sHPN0OoXhcFhpeDEMwzAM8/Kw4cQwjJXFYgFKqcILBl8zQRCA53mNjLzZbAZhGGYGV7/fhzAMc+9Iubm5Ac/zcqFeN5sNRFFU+oQriiJYrVaQpikIIbLvv379ClEUnczTPIZhGIb5V2HDiTlZRqNR5iplc3fS3a50960gCGA0GuXyotB0+DZyymq1KuRPF8BBEECv1yuUY7vdFty9dJcwdI9zdQcz0el0cvfGPNAdkX7m83ll21XVX28jbNsgCAp9oKfVDYeqtjWRpilEUQSXl5e12wrzPjs7y31/dnYGUsrs9yRJ4Pz8PHcNGmnfvn0z5t3v90EpBePxGB4eHnJvc+92u+B5Xu5Fjtj2bEwxDMMwzCtCMcwJIoRQQojs7ziOFQAoKtK+7ytdxPE7KWXu7zAMlVJKSSmVlDLLK47jLC0AKM/zsr/DMMzlRb/bbDa5/H3fz67xPE8BQK78el5CiFwaLBOW0xWsB+YrpVSbzaZQN/wO88fyUDzPM5YZ64rlptdgXWm5hRCFttT7yqVtTZjK7QrKEL2nUn/bPo7j3P919D5r494MwzAMw7we+IkTc3KsViuQUsJ6vc6+G4/H4Pt+7rooiiAMw9x3FxcXAPB85oTy5csXAIDcmRj9reSbzQaSJMmeAtzd3YHv+7k0mM/v379z+eOZFgDInoYsl8tCuh8/fgAAgJQSPn/+nP3e7XZBKQXT6VRvjko8z8vK2O124f7+HoQQubr1+30QQsDPnz8B4Pkcjud5uXweHh5yLnuz2Qx838+5xK3Xa5BSFp5e0XJfXV0BwLMbIIL90qRtKY+Pj4Vyu/Lr16/Ka3S5aYtPnz4BwN/+ZxiGYRjm9cGGE3NyPD09gRCicPCfGhoAkDM00FUMAx3oi29TEAE9PzQQvn//DgDPwRNw8Y+uVXh2hS7CTWUFAHj37p21jp7nwWQyaSXimn7vxWKRGUDUXVBKmbkxfv78GZIksbqL4Xd6G3W7XRBCwOPjY64uLuWiuLatKV3dgBCvASyzi/HGMAzDMMzLwIYT82ahZ3SiKILNZgObzcY5/fv370t/p2dwZrMZxHEMUsp9iw0Az093wjAEKWXpGaMm0PNNg8EAfN8HpVQuYMF4PM7qMhgMCuew0PCsaqOmNG3bfdr/w4cPldeUGbttgE/8GIZhGIZ5fbDhxJwkVQvkNE2zCGnq/0NGtx1KezKZZEaH+v+D/20ynU6zvNHga+MJVBAEIITI8qYucxR0D8SPEAImkwlst9vMYLK5ze371Kdp21Ljry5YJ90dD/9+//596ZMhKSV8/Pix8f0BYO/0DMMwDMMcDjacmJMD3cN0F7Knp6fs/7jY1Z8ioJudC/q1NOoaurTpC91DnVHBsNhtPNHa7XYFAyxN08q88UzZ79+/MyOUtjnNZx8DYJ+27fV6jV56C1B0xUTwb/zd87ycKyKAPSKfK1hml6deDMMwDMO8DGw4MSfHeDwGz/Oy80oAz65dURRlf6NLFQ3AsN1uYTabOd9nNpvljDN0a+v3+9mTh7u7u+z3NE1hMpnUr5AGutLpARZms1njwAeUXq8HSZLkDAx8OSsyGo0KxtXt7S0A/A1kEIZh9m4imo8QolEQC2Sftj0/P4ckSRrfOwzDXL+jzMRxnF1zfX0NSZLk+ofKRhPQKMS2ZRiGYRjmFXL8QH4M0w4YwhpI6HAq0hhim36UUrnw4KaQ5TT0N02rh5qmYcvxI6VUQogs1Lbv+7nw3EqZQ0/rYa5NedPw3UoVQ3+bMJUb0+ptp7cFhhLX62eqi62MnucVvjOFDMe+wlDjLm1rwhQunIagt7WHqXy0bXR02WoahhzR28kl9DrDMAzDMMeloxR5EyPDMCdDmqYQBAE8PDy8dFFeFUEQQJqmuXbp9Xqw2+1gu93C9+/f93oi1jZpmoIQAjabTe6J1Wg0gsVicZJRAhmGYRjmLcKuegxzovz48YMX1QYWi0XufVvU3fL+/v7VnSO6vb01uvklScL9yzAMwzCvCH7ixDAnSq/Xg/V6zYtrA9vtFgaDAUgpIQgCuL6+hnfv3sFwOMy9xPelmc/ncHd3VygTnp96TU/GGIZhGOZfhw0nhmEYhmEYhmGYCthVj2EYhmEYhmEYpgI2nBiGYRiGYRiGYSpgw4lhGIZhGIZhGKYCNpwYhmEYhmEYhmEqYMOJOTm22y10Op1cmOkmzOdz6HQ6kKZp6TUY4cyV1WpVma8LvV4vl0en04EgCGrl0STNqdPr9aDT6UCn04H//ve/0Ol0avUhytdqtTpI2er0R5qmByvLsdlutzAajV66GEfHpQ+DIIBOp1OZVxAER5EFF93YhLZ0ow62cV1djelQ1+L/kdFolPv70Jyijh+NRrm5uNfr1R7nVX3nOj72TbMPOGaCIMj9n3l7/M9LF4BhXorpdFoZ7nk2m0EYhkcq0V9WqxVIKXPfNQmA+a8FzcR2k1JmYdr/85//1Mqj3+//c+12DG5ubl66CK+WxWIBi8Wi9Jo0TSGKIvj8+fORSnU6dLvdRmMW03U6HRBCgO/7uX449svFT03Hb7dbSJIErq+vs+9ey+seXMZUm0ynUzg7O4PBYAAAUHihOfN2YMOJYZg3w69fv166CAzDnBi8UcK0AW+6/Ruwqx7zJsBH49RFAN1C6Ie6FJS5o6DbBsDzUyf9kb+eb5XrCboN4KN7dAczlW0+n8NkMgEAACFElsaUXs9Hd5HQ3QWwHPhxdUPRy0rzpG4y+LuL2wW9ltY/CAIYjUYwGo2yaxD6ncmtZjabZe02Go0KLjz0XnoZEJOrnn5fF1cUvHdVm+h5V7lioVxj3W0uKaZ662NitVo5lbNM3l1ksdfrQZIkkCRJYRyWyRatr+t46/V6RrkOgiD7fjQaZX/rckRdPV37uu64qupDfTz1ej0QQgAAwGQyyeVfpeewvnXrpEPLY+oHFzk0oetG072qXJ70cY5tostk2T1M11FXPepySWXE1Nf6ffVr5vN55rZL27INHQ9QLsO0HqZrqKyUyfFqtcqergwGgyw9ddVzrUNZ+5kwuQPqLvxN3fuazD0ARX1v0+VlYwj7RO8blOuqMdG2LmUsKIY5MTabjQIAtdlslFJKhWGoAEDFcZxdg99JKQvf6enoNToAoMIwzP6WUioAUJ7nWfON4ziXr+/7ud/18pvKoueBZfF9P5cHvQbLhtfoaXzfV0KIXP2EELm66GCepjbAfPFvqk5sbYptgb/TemB74DV4T7zWVFYhRK5Oejvq5cffaRpsa5QfLBP+7Xle4b56O+tgHrTdPM8rpNPLr6fD8mNZsKw0X2wvHVO9aT0wHU2L+WNfuMi7qyzq7egiW6ZxYKuvrQ60PWif0r8xf1O/6vXXqRpXTfrQ1J56Pkq56bkm8qvna2pzfSy7yGGVbjTli3nU0VN4H1oe05jUQbmgf2PfUj1Hy6uXzdS/er7YvlSHYl776HjT33oZaT1MepjKl6ueo+1BZb9OHbC9MA39XZct01ygl6VKT5hoOveYxqZNl9J62dYOpjnN1F9Ufx1ClzJmuMWYk4MqSJPRpNSzUtMVvq7cmhhONkVDFydUQZkWBvh7Ga6Gk74I0BdxNI3neaWToAlso7L6miYEE6bJhd5Dn/Bo3U0TtKl8roaTng+VF31SEkKULrZMmBarSinjRGark75YNi3IlKpnONF76fU0pXORd1dZ1NvERbbCMCwYJS7o5dHHk76QNV1jq4epvGWy36QPTYaCafy46Lkm8quPI1OZXReqNsPJpBtNC0B6L11Wben0zRDENi5pnWl5TIaT3t66HNs2o1z00L463kWGbfUwlbtK9l0NJ5c6hGFoNJrw+mMaTnXnHrymbC1RpkuxLUxyaxsTdOwfUpcyRdhVjzlZbm5uYDabge/7MB6Pc7/tdrvsYCi6ZKCryz7nYNbrNfi+X/j+/PwckiTJfRcEAURRBGEY5g6Jfvr0CQCqXVhc+PDhg/O15+fnEEVRrcfz0+k089mmrghJkhQOAX/8+LE0rx8/fgDA3/ojZ2dnxusxuAPAX99xbEd0RUHXvLruBu/evXO+djgcGt01y0iSBM7Pzwvfe56X/f/p6QkAoHCAGNsD2wsAYLlcwmQyAc/zKgOalGE6rPz+/Xvr9XXkvY4sArjJ1tnZGUgprW4vNnzfh7u7u+zv5XIJnuflZAr1ATIej0EplV2D5YmiqBCoheI6rur2IS2rDRc910R+dZRSWZnRBQrdtH7//l07P5tuRJnXdQJeg2PGlTLZpqxWqywQUNWB/jI9l6YpSCnh8vKy8JvnefD4+Jj7zkUP1RlXdWTYFGTEReaa4FKHx8dHGAwGIIQ4alAHE3XnHvyNutbrrNfrnP5Hzs/PQUqZ0x36HAlQ3oaH1KVMETacmMboPr/7TMxNSJIEhBAQRVHBp5/68s5mM4jjuHTx44qUMlsk0Y9pAY/lm81mue8xkhP+5urHvy/T6RQ2mw0APCt423kIHbxOCAGe54FSyjgBHBoqb1JKUEodJeLhYrGAOI4BIO9Dvq9veJqmhcW7DZSlJEmOOunVkfcmVMkWPWw9mUwKPv82Li4uQEqZyXaSJMbFrA49GyKEAKWU0XCkuI6rQ/Shi55rQ37peaAoimCz2WR1boJNN6KxV2djY1/SNIXJZAK+7++1KQEA8OfPHwDIy2rZZtMhaCLDrwGUCSnl3huKbeMy96DuovqSnsOikV4PwaF0KVOEDSemMQ8PD6Ce3T2zzzGJ4xh2ux0IIQqLIpwIsVz6E6l9oPnqH6oYN5tNNlGajKLdbpel830foig6uBJD5Un7azAYWBdRWG68vo3wvLi4qMNqtYIkSWCz2byIrOFOrlIqW5hWGT0/f/4s/b3b7ZYa83S3PAxD2O124HleFjgEqXrSty+u8l6XOrJF7+l5Hsxms1Ljo9/vgxAC7u/vs+uqdMB8Ps9C2Sulai1yXcZVWR82xVXPNZFfJE3T7GkM5mF6KlNHDm26EXfVbTriELI+HA5bf8oRx7FxvBzacNpHhl8a3/dht9uB7/sFg1rnmO/WqjP30DVRGIaQJEkm30KI0jq9Vl3KFGHDiTlZcGG5XC5zu1SonPRJlro+NcXzPFiv14XvTRF8cNc0juPKXebFYgFCiMrFdtvgrrFtoWJ7KqK7abmA7ge6a8/3798r09p2onXXl2PQ7XazHXzbRGiTE9pu6CqjP5nA9qB1xQUlLu5cooy1QR15r0tT2cJFQZXL7dXVFazXa1gul0477jj29AWMqf5VmMZV3T6soqmec5FfCtZBdxVyGbe2/G26EXWEnjeOkbruoFWMRiOQUrZmYJS5FDZ5MWxd2pThY4Ny3HR8NHEZdaHp3DOdTsHzvGwMDIdDo257fHx03sSwcWhdyuRhw4k5efr9fm6XCicNesYB3TH2ZbFYgJSyEPY8iqJsMaIzHo9zu8ymMOj44tZDvtzSNHHjS0ltfv34VIQu7ptO/t1uF3zfh8lkktV9u91mbl9lvpD8OwAAIABJREFU4ILp27dv2Xfz+byRAVcXkxvl9fU1CCGsu4QoJzSd3m7j8RiEENlZEYC/7RGGoTHvbrcLYRjm3FPxPAh9WjkcDmvW0kwTeXfFRbZMBhrW03Y2Dvny5QtIKSFJEri4uKgsDy7c6AZHEASVLr51x5WpD5vgqueayC8FF4zL5TL7zjRum8ihrhtRR8xms1zbDAYD8DyvVc8B1B/7uByaiOO44D2AcnTosztNZfi1UbXZiGcsUUbamt9NuMw9NPw9gi8HxrOuX79+BYC8jsN86NhqwqF1KZOHDSfmTYATEu66oLsC9fuVUoIQotZTijAMs3NIaJQppbL30XQ6HZhMJrDZbEondSxfr9eD6XQKYRjmzkNMJhOI4zjLAxfV+D6iNtjtdrDb7Qp+92WuB4vFAjzPg8FgkKU5Pz+HMAwLB1pdWCwW4Pt+VvfBYOC0AB+Px7m+6HQ68Pj4mC162niaaEMpVTjnAwClu9QoJzRdt9stnA1D1y28Btuj7KzFdDrNDC48mBzHca5t9p2I9XrUlXcT19fXWT6r1cpJtlBe9PNVm82m8hA/be+qawGe2xUNe9rPKJ82I6fJuNL70AW68YBlc9FzTeRXv+9ms8nJwGAwyOpHg5w0kUOqG/HvMAxzcuH7fituwhQ0/Oh9TGdT6jIej2Gz2eTaIYqivV1bXWgqw03p9/vZGG7TfY4a1KYyYz2x74QQlQaw/r7AOmWpmnvG4zHEcZyTpcFgAGEYZrrcpEtnsxlIKZ30UxmH1qVMno469mEBhmEYwmq1gslkcvDDs8y/R6/Xg+Fw+OJRuhiGeXlGoxEsFgueZ5i9YMOJYZijsN1usycq9GkFL26ZQ4DyxgY5wzAAz26rvORl9oUNJ4ZhjgYuZinUnYFh9oXKmG6kMwzzb4LneXiuYfaFDSeGYRiGYRiGYZgKODgEwzAMwzAMwzBMBWw4MQzDMAzDMAzDVMCGE8MwDMMwDMMwTAVsODEnR5qm0Ol0ci8YrJOu1+vl/o8c483uFNOLKQ+RxsRoNMq9z6JJ3av6wPSi39fIaDTK3u9B//8aSNO01fej2Nhut5X1Ho1GRylLW2CdbC/RZPbjNbZvlY5nGIbZl/956QIwTF3wRXJN0+EL83zfz4XAdn0hZFs0qUMbsVzwjebX19fZd8eu+2vi4eEBgiDIIrEdO14OvsfKFF3w9vb2qGVhGFf6/f6rC+1cpeMZhmH2hQ0n5p/jtU32zMuzWCxebIE1Ho85ZDbDtAjreIZhDgW76jEnh+6qt1qtMjejTqeTfahLG7qNmT54HXVXw3usVivo9XrZtSa3D7w/fnSXtyAIYDQaZW5gnU4HAPJudy510NMgtHxV7lar1Sp7sjIYDLKyNq07hZa97P5lbeUC5qHnZXIbDIKg0N8I1tP2wd9NrpG9Xg+CIMi5K9lkqqyuVCZ0t6fRaARRFIGU0vibLZ0NvS2q+hPHTFm5bWloG+llNVFHhrEuvV6vMK6r0pn6nMoNdVmsklP93k1caDEP/X6mMul9jG1A62UbX7QPTP1eVZfRaJTdD/MwlUvva5fxrdddzxN/p2U0yXuVjqdtbbr/drstlSu9nLQMOLZ0THqpydhlGOYVoRjmxJBSKgBQYRgqpZSK41gBgKLivNlscteY8Dwvl0YIoTzPy90DANRms8muAYDsGqWUCsNQAYCK4ziXjxAi+9v3/VxZpJRZXr7v16oDTWMqD+ZDy6OD+dJ6Nak7LRvmScuGbYP1xb/1+9K2coG2FeZtaivP8wp5631uyxvbD/uOgveSUmb/p9fQ8mFddZnFulf1t+/7hTrobeYi67Z8sD91mTDJNW1PvF6XMyFEVg6sH5UJU/s3kWHsF1onXb70MprKrLcd7U+ULew7Wg+8f9n4cAHLTOuh19/W1rRP6ZjVx4SetkldsN8wHyr7+J3neYX66/fSwbrSe9vqT+vqii5vpvL4vp+VG9vCJLMmWcOymPQE3k8f83XHLsMwrws2nJiTw2Y46QsL00SO2BbxuvGgT7KYDjFdg2n1xbc+4ZsMp6o60DT65I3YJnHE1XByqXsYhkajyVS+sraqs3CwtRWtt94HelrT4stUb1Nb0QWrbeFjqivtS9OCUaliG+sGT1U626LS87zSBSytp8lowjxoWYQQpW1lMor1/m4qw7YxZTIG6Tg0Gem0Hrb+NBkp+jUmWanCpIdsZXIxnPQ+pu2xT11MBq9eLmo0u2LT0SZjtm7eprY1yQDN2yRXpjFn0/Fl9Wg6dhmGeV2wqx7zZnj//r3TdavVCmazGYRhCP1+v/Tajx8/Wn9Dl4+Li4vc991uF4QQ8PT0VPi+Ctc6AAA8Pj6CEKKQ7+fPn3Pla0pZ3WkZBoMBCCFKzwhhWbBsCLbV4+Nj7fJ9+vQp9zf2w3a7zQ6J49khdI+ZTCYAAPDnz59CfkKIQj36/T4IIeD+/j77LooiuLq6yqU9Ozsr5FfWfk9PTyCEKMgf5mPrO5QpW7ofP34Y052fn0MURZkLoo2bmxuYzWbg+37luaurqyuIoij7+/7+vlCn4XCYS9PtdsHzvKy/95FhU7qrqytIksR4/WKxyIKgULcrKWWhTT58+GC9L7bxly9fct9jvb9//25Na+Pdu3e105jQxxdAud6pUxchROm9h8MhzGazUlddnYeHB3h4eACAvBsvAMDPnz9z15b1iY5Nx19cXICUMpMrdJOj9TfJFcD+fdR07DIM87pgw4n5p0jTFCaTCfi+X4hgVpffv38DwPNZId2n3rQYa5vdbvfioXaTJAEhBEgpS0OTY1vVMQyrqDJE6ZmeJElASglxHBuvxbMYpuiC1EDABZe+0KxLmqbZ2SX6wfNn2F6mdFULWBPT6RQ2mw0APC8MbWeCsD+jKKo0vLENcPG5Xq8LBmWV8b2PDNdNR883DQYD8H0flFK12/PXr18AkG/HsgX/a6bNuiwWi2x86WcFbVADFiNLqj0DO5TpeH0j5OnpCTzPc9rU2pemY5dhmNcFG07MP8VwOKx8OlKXzWYD6tntNffBndRD0ev1SsOIt7WLXYbv+7Db7cD3fZjNZtZFEhpMNoOgjYULzXu73UIURRDHcdYftnvM53NIkiQzLHSogXB/f9/aQksIYZQb+qRMp9vtgpTSmmeZYYrho/ED8Gz00z6L4xh2ux0IIeDy8rK0/Pj0aLlcwna7BSmlk0FJZbZtGS5b6AdBkGvzfXWAlNLYd21HZzzGOG6rLuPxOEuLclpmLFxeXoLneVmafTezAKp1PN0IiaKoUs5dcHk6v8/YZRjm9cCGE/PPMBqNQErZ2juL0FXM5JrTNMpWHc7Pz41PttAl5Bi7qLhgwEWKrc7onqK7L+KTF5eFh47+RIS6wtiecOn3R5eeOI6tbptoIDw9PbW20LL1HY2uaMLmwoYyWGeRjYYidVvE9loul5VPEQGeF75JklgNSt0FE/v7/PwcAPaTYZNL3nq9Bs/zjNebnm5heepgc61q+mLuprTxRPuQdel2u9kTKFtZpZSFPt7HxdhFx6Nxj7rqUK8C0Ovc5thlGOblYMOJ+SeoeqrQhG63C2EYwmw2K4TkBYCDvxcId2fpOZLVapU9aTk2cRxDkiTW8LphGEIURbnfcXe4yU4zurUBFOuNBgA9m4TXINSlp2rxdHl5maVtY6E1nU6zM1Wm8tiMuPF4DEKIXN232212nsNmaNBw88jNzQ0AFM9c4HdVTxGxPAD2nfskSXKLb72/95VhWqcgCEBKaR13vV4PkiTJ1Uc/g+UCts1kMsktgveR5TLwHCB9YTXqs31psy6mzaLr62vrmSEAyNxCKVS26+Cq43EjJIoi8H2/0b100ADVZZ3SdOwyDPO6YMOJ+SeYzWYAYD6P1ORdQsh0OoU4jmEymWT57Xa7o72AEe9DzwlsNpvSxX2/3wfP82AwGLR6Rmo8HoPneYVFGGJqK91Vq+zdSTphGFrr3e/3IY7jLCBCp9OB6+vr7OnC9+/f4fb2FgAgd43tbAbma3ua0YTdbgee52X3E0JAGIa5hf/Xr1+zs1C4KNPTDQYDiOO4dJG72+1gt9vl6pckSamcYjmqzmXg4lMP1oG/3d3dWfsboJkMY7m63W6WLoqiUpfMh4eHzFjFNDc3N+D7fm0jZLFYQBiGOX2i142+b2xfdrtd7kzcz58/W1v0u9TFBaVUYSxh2W3gbzTNZrMBz/NgvV7Xun8dHY9GvimYRhNQ32BwjE6nA8vlsnCdy9jFs5mHPiPLMEwzOupYKzyGYRgHVqsV/Pr1y2oIrFYrmEwmRjefQ4EHu+M4Pphrz6mCi1L9TF+v14PhcHiQJ69BEMB6vW7N7fZQBEEAFxcXldE7meMyn89hNpsdbYOLYZi3Az9xYhjmVfH09FQr9PAx+PbtGwgh2GjSSNMUkiTJuZExf1mv13x25RVyd3cHYRi+dDEYhjlB2HBiGObVkKYprNfrV2OgzOdz6HQ6MJvNarsOvWXQpRLdC/mJSpHVagXD4ZDPrrwier1e5orY9lk0hmH+DdhVj2EYhmEYhmEYpgJ+4sQwDMMwDMMwDFMBG04MwzAMwzAMwzAVsOHEMAzDMAzDMAxTARtODMMwDMMwDMMwFbDhxDAMwzAMwzAMUwEbTgzDMAzDMAzDMBWw4cQwDMMwDMMwDFMBG04MwzAMwzAMwzAVsOHEMAzDMAzDMAxTARtODMMwDMMwDMMwFbDhxDAMwzAMwzAMUwEbTgzDMAzDMAzDMBWw4cQwDMMwDMMwDFMBG04MwzAMwzAMwzAVsOHEMAzDMAzDMAxTARtODMMwDMMwDMMwFbDhxDAMwzAMwzAMUwEbTgzDMAzDMAzDMBWw4cQwDMMwDMMwDFMBG04MwzAMwzAMwzAVsOHEMAzDMAzDMAxTARtODMMwDMMwDMMwFbwaw2m73UKn04E0TSuvTdMUOp0ObLfbI5SMMREEAXQ6ndxnPp8Xruv1ek59qtPpdAp/B0HgnB5lxFSm18R8Pi/UtY00q9WqVnvty3w+f/Vt/ZoZjUYwGo1qpen1epV9HAQBrFarfYr2qsGxEARB7v9tg/pk37ZcrVavYu7C+basHKPRCHq93t73OgXdgLLTZK6ipGnaSpu9Blz0C8P8i7waw2kwGMBms4Fut1t5bbfbhc1mA4PB4AglY3R6vR6s12tQSmUfKSXMZrPc4m+1WoGUsnb+pklWKQWLxcI5j263C0opmE6nte9/TKbTKSilWs/3+vq69TzLmM1mR73fW+Ph4QEeHh5azTNNU4iiqNU8XxvT6RQ2mw1EUQSz2Qw2m00tPXFsxuMxKKWg3++/dFEqeXh4gN1ut3c+p6AbUA+7rD/KuL29balErxc0/l+7Mcwwh+JVGE5BEIDnebUmk36/D57n8Y7IkUFjaL1e577vdrsQxzEkSbL3rh3DMIwr/X4/28A5BYOEYU4ZNP5f+6YkwxyKFzeccFf08vKy8Fuv18u5gukL8svLS4iiiBfqL8CfP38K36FC7Xa7MJ/PYTKZAACAECJn4Jrc/OhvuENJd7WoCw51d6F50HvYXPV0mapymQmCAHq9XubKYUqH5aDXoEsPlsNUVwCz251eLxfXj9FolCuDlBKiKCqMG70sdVxjTXXA3wCed5bpb3o9dFcnLCv2p+kaRJcZ191Ovb91dzi932wbMei2gu1s60u8Tm9fXX70+5hc9arS6NB++t///V8QQgAAwGQyyclQE/myUda+1L2trA+wXWnb0nYpK6tJNk3y00Tuq8B6lbWtXh4XVz29vfTymlzoTK6EettVuYKivOF19D5Un+pj0HafMt1QpRexDfS2oPNB2bjQ864aO66uenpd9faOogiklIXf2hgnh+p3mk+Vfi2rf1U9aFpaD9tcbZobq9qIYY6CemHCMFSmYgCA8jyvcJ2UsnBdGIYHLyfzjJRSAYACAOX7fum1cRwX+szzPCWEyF3neV5OBkwyQe+H+dJrNptNThawnFQ2dJnCfOI4ttbB930FALkyY/k2m03u3ngN1lcvE80Pr9HrimWiaaraB3+n7SyEyPUPtgf9Tq+HCawDTafXQaniOMR60Lz19sb7m+pP+0Svv6kuJkzX6DKA98e66PoFEUIU8rP1C16Dednai5bD87zc35iGtp+ehvYxtgn9Hb+jbenSvq5UtS/VFfR+ejmxrnTsYv3odfgdHWe2+mG7NZV7Hf1epnHqIvOmaygmnYntg5h0qF4+XZ6UyvcXjmssB7aJLhd6W+vjsOo++DdtJxe9iO1g0rv0OswLy23S+y76wra+oKAOqKqH3jdtjZM2+t2EqR6oE2i6qvrTeuj9Y6qbrrv0dZw+z5nGLdUHDHMsXtxwMg10mzGlLwZt6ZnDQhUk/eiTjr4IMC10TNe5Gk56PlQWdGVsmxj1RYmOadGrVH5RZ5p4sDwmpU7T6nU1LRax/npd8B628pmMHR1bGV3qULY4so1LUz30RSS9p74wQposQJUqLmz0xYkN0wRtkzFaJtuiQK9XmezqaTB/7AOT0UTzoW1XJl9VhijFpX1tC1a970xjTK8rQmUfrylb7DaVex3aliajCfOskvkquQ3DsLJcLgtoIUTphiJtX5PRpN/H1pdV91HKrBuq9KJJx9vGBdVFtrVD1TqhynCy9Zt+P12/tDlO2uh3E2Vyq8+5ZfUvkxE9f1P9qwwnU962tAxzSF7cVW+32xUOZD4+PoLnecZr9YO/3W63lQOsjDsYeEEpBXEcZ98LIUofnWO68XgMAH8f3f8fe2ev27by/P0R8L+KIAgCrq4hRSClcCHqAlJYp3JlgKoPpMalGwqpTSCVq1B4cC7AVOHCElLkGkQhCILcBp8iv2GWw13ukpIs2/l+ACGxxH2bfeHO7uwsm/SZzP+aeP36tfez9/f3pJSqtbUPHz4QETWazpjCXV5eUpZlle/evHlT+TvLMhqNRrX4RqNRLSzRb5OFPM+NZqthGNL9/X3lu/F4TFmWUZqmzkPNq9XK2KfOzs4oz3OriUqWZXR5eWksgzznpqM7O9DNK4iIvn//XnlWnku5uLgo8/T161ciInr37l3lGf6bf5foZqNEf0x32JRGx/dAuKzLIAiM9fLq1avy/9++fSMiovfv31ee4TI/PDzU0uEwHz9+NIbRy7zb7UqTPJdzCW5fZ2dntd/CMGysT0kb+XIf08PKchBV64HPLXGZ2dSJzXh3u135mzQF1una7m3c3t7SZDKhMAxrZzzatHkb79+/N5p6tWU0GtXM40xcX1/TfD6nKIrKemni7du3ndLRaTMuyn5PVB9ndXRnO7r5WZZle80THh4eSClVG6u4X9veH8foJ010rQ/bmMC0Kb8sB5H/GGuD45dxB0FASqnaGAzAMTm54tTF69ox4gDd4BdDURQURRFlWdb4wtfPf2RZRnmeV5SvY7Hdbjuf5egSjidkcqLRBCuOk8mkZqNvevFnWUZKqVLxbCLP89YvLy4Dv4j1j+nFr6Of9ZhMJhTHsdF7IE/6bfCEs8uLVz9XoJQq22hX2tQl8+PHDyKqKlO+YZRSxnMg+iSc2wAROc9xcPtqmni2wVe+bRY4dPQzEXmeU1EUFMdx5ZmiKCgMw/I8nzz30KXdN8HyNo1zvm2+CVYYiarjQFsPZjc3N+W42nS2i8uTJEknF+m+6TBdxsW26G0yDMOyjewDLzrI/siefX/+/GkNe+x+otO2PnzZp/yHgOM/hIwA2JeTK06uidNjxQH86Pf71l0l3g3kiZ9ks9lQkiSUpmmpbB1yUtNEv99vXHFsM7Elcq8gc7lszzW1WV0++kfmX/du6Jo0K6UaX55N9cATQNPHxsXFRTlpKVp6YNLbD0+wbHm3KQGLxYLyPC8n3MfalXbFy/mz7aY2TSA57/Kj77qHYUjb7ZbiOHZOfrmN2/pnmwWCfeTrM4lbLpeUZRmt12tnW7u7uyufieOYsiwr+8M+7d5EHMe03W4pDMPagsU+bV6i13cYhjSfz0tFzTfP+qIWL3LIcSdNU9put6SUMu50HyodZp9x0Qeud87PIV38s9Jj+th26w7ZTw5Z7xKfHdEu5ffBp1ysMNkUtMeaRwBA9AQUJ9MFqWdnZ0ZTJpPnqZd04dxzwGSixnA92iaztlUjk7nSobGZ5nDaTQOvqbw2EyAdm/nTarUyttkm8y2TwhoEAQVB4DVptpkHsgmjiSYzCNflmKaVflP+THWim1WyKQibrzH8t20F0rZT1cYcTSLl0GT6xthMClkWpr5iK7PJ+xSXbzabOSe/TfWZZVmryUcb+cqy28wXdWw7dS6TnNlsRmEYlm2qS7tvguuLlVd9wcK3zbeFJ/82hZfIbebM10UQVSfk3H9ub28pz/O97+axpaPTdlxsg266qmN7Z/lie3+4vCQeu590rXcdW33oMuta/n3QlTnbu5HH4GPuYAJQY4/zUQfB16ue7XAi4WDgo0MWZxAkvCDJg7EmD226hzzp4UnG7Tqo6jpgb8ufj1c9kxcwm2cnxscjnY9XPVeYoqg7L7B51TN5qmzrVc8UTuZZemDiZ/S4OJ4mj4VFUXeA0cZLll4nLEc9X654ZHlkGU15tzkgafKQ5+NVz1XHNi9XJq9zTV4bffCRr+5EpsnLncmBgymf0quaaRywyaBtu5eYZCnj8WnzLucQJlnIdEzjFqfD35natd5+TM435Dhjcg4h37WudPgZk1e9pnHR5FTB5lxI7wemfsPtu8npRhevera2bBoTDtFPDlHvJkxp+XjVk+F86scmJzkGmTznmmQJr3rgFJxccbJ1tqL401HloMLYPNaA46MP/vwxKbBch9JbEn+UUlYlRx+UD6E46fmxtSlTOXng18Pp2BQnPR+2sCYlSHfh2jaMSc5ywq5/fPqOqQwynMlVsAyzXq8rkzEOo4e15UnK32exRIaJoqjWdkwTDRPcBvT2Y/MGasq/LKOPd1AZxuSa2zQh0duiSVmU7cvmqcslF5d89T7YVHc2z3em8su+JscTW9twtV/fyaVpUtimzbsUJ5NcTc9L2ZjGIBmHXj6b10K9rfgoTq50ZF7l4odtjOuqOHG+ZXtwKUY+ipMtbh29XPzbofqJlGWXem9C5jEMQ+M4ZcvjPooTP6f3ddN7TvZ3myfRNh5CAWhLryhanl49AtPplHa7XWt75PF4TEEQ1DztAXAoptMprVaro52RWSwWNJ/PWx8ifwk8p7L3+30ajUZHG2vYDPOQZzL2Yblc0o8fP/Y6p8NmU2ma7nUG4jHY7XY0nU6fjPzB47JYLOjNmzcnaafPqZ8AAIj+79QZIPptL852stLdpY3NZkNZlj2LSRcANr5//w7nJoC2263RRfOpeHh4MLoVfql8+/YNB8z/Yp7LAg4A4PSc3DkEs16vaTgcenlc2u12NBwOab1eP0LOADg87Lo4SRK6vr4+dXbAiVgsFqW77X///ffU2SGi3+PrarX6q1a/r66unoz8weMThiH1ej2nd1IAAHgSpnoAAAAAAAAA8JR5MjtOAAAAAAAAAPBUgeIEAAAAAAAAAA6gOAEAAAAAAACAAyhOYC+OeXP4U2C321Gv16Ner1f5P/BjOp2WMmv67Ha70lFC0zM+cJtkxuPxwdsnO/dYLpd7x8UyasN4PKZ+v7932seC+0ob+fiG6ff73m3Bl8Vi0Ume3NZcn+VyWRk/fNq36/nFYuGdT12uy+XyKE4Q+v1+6VZ/H7r0rWO+h9rK2sZ4PD6IfE4Bj82HDrPZbI4ik36/v3ed9fv9Wp+T7cv1ftM51PsNnB4oTgA0EAQBFUVBSilSSlEURXBb24Kbmxsqfl+0TUVRUBRFRESU53nle90VtPyNwymlnBOj3W5Hk8mE8jwnoj/XFjxlWEZtuLu7O9rdYoeA+82hPfMtl8uybg/JbDaj0WjUWqE4Pz+vtNM0TYmIKE3Tyve6HOI4rrXvOI5JKWVUFkzPr9drms/nXvkdj8cUx3GZh6urq1ZlfGwGg0HrtsP14HudCWjHbDY7ynvvWB5lt9stzefzToo0L1iMRqNa3x4Oh0aFTPbPoihKT41SIdrn/QaeBlCcAPBgu91SURS4bPlEsKvoL1++ND43nU4piiLcyQNa8++//1KSJCeZvMxmM4qiiCaTidfK82AwoDAMKUmSxueWyyVlWbbXRcYAPEfiOKaLi4vW4T59+kRKqdq7/vz8nKIoos+fP3vFwwsU//33n/NZ3/cbeBpAcQJHQW5D6yujuimG6Rl9i9y0jT8ej2tmME1wOvpWOU+OTKY2cuIk0zPlSW7Zy1Up/k4vG5sGybCuuH3MH5rky2UymSaxjHa7ndFUwSajY8OKUNOkkneX/vnnHyL6XbfD4ZCIiIbDYaXeWEayLiQuuf/48aOxbXC9yzakI031fMLI+pPlcdWRbhbXlP/xeEzT6bRsC3qaTf3QZnbXte+y6c1kMiEiIqVUpT379BGXqVsQBBSG4cnuVePJk89Ei8ivT1xdXZW7vES/ZZDnOSVJUlsN9zEdknI21Z+sYz0ebkuy3enxSFM9nzAmUz05fvnszsl+ZGufTe83bvv6+0Zva1KGJjnLvLvGW06rSUZN+TKZhZri13GFMcFtg9+FWZZRlmW1MjbJl8j83pZy/PjxI+V53smc2rarfXNz473T/+rVKyL6fcm9C5++DJ4QBQB7kKZpQUTFer0uiqIo8jwviKiI47h8hr+LoqgoiqJYr9cFERV68+N4XHEppSrhOC79GVsewzAs4y2KoojjuCCi8m/9O85DGIZlOEYvCz+j50mWl8OYymYqn55eGIaFUqqSvkxPostXpifrgH+3pa9jKldboiiqyZwx1UebtKMoqsnKVE5uD7rcfeqQ867Hq+e3qd7TNC2/U0pV8qnH6xtGbxemMjbJUs+rTEfvJ7pc+BmOT+ZH9kOOX5ahqe/KMKZ64u/0cvn0ERkPp63nzxZ/GzhkF2SYAAAgAElEQVS8jFcvX9NYJceppud9xwFTH9fbKKej17scB03pSRly/Tb1K27rTWnJeH3CyPeQrYw+7wlTm5VttOn9pvct/RmWhV4O03gon2lqU1Iepneq3ndN+TK9Q2W+OH6Gw5jGR1sYLr/su3pZfeRr6qNyDLXF74M+F2mSeVO6RVEf3/Z9v4GnAxQnsBfyhSUHS0YfwGzKjmng0MPJtBhbmjKPchCUL9eiqE/elFKNL1vXBIzzKl+GXDY54dPLYpp86nHbJnc2+cqB2za5sL0s5GS5C10VJ9NL15Q/WZ+myaNNOdRlZlLC9GdsMpbhTPUu68+kOLnC6G2Hf2uD7UUt261pcu7qh3meW5Wgpr6rhzEpTSY5+PQRfkam3SQX14TJxr6Kk942m563yUfHNi7KfuIz6bQpYXp7N40PMpyt/+tlsSlOTWFM423bOmx6H8jJr0SXla1v2RRdPV3bGNg0QdfDyfrRx4mmfJnGOr0tmpQgWxhZFr3sslxSsfGRbxzH3u8h19zAhq488ceUZlO9yIWifd9v4OkAUz1wUPRDpPpWfpZltS3u9+/f18K/ffvWGvfDwwMppWoHgDkelznD69evK39vt9vSjplNEZRSRPTbBIuIaDQa0Xw+t5ohfP36lYiI3r17V/me/+bfiYjOzs5q4Zs8eckD9mzmwOZKv379soYlqsv348ePRET07ds3IiK6vLysnJFgEyHToezxeEx5ntNqtWpM8xAopWpmGFmW1ZxISPI8b2w/RL/bZJ7nRtv3MAzp/v6eiIhWqxWNRqPaM0VRVM6LvHnzxlmeLuet2oThtmYyP3Px4cOHyt9c93q75T7BPDw8EBFZ+yG3LxnGt+/e3t7SZDKhMAydZ3N8+kgQBKSUqplr2uIj+tP/nwI8/uifyWRCaZo2yuf79++1ujOxWq0q5nzM2dlZ6ViF24OsP2m65OuZ8Nh9IgxDmkwm3vnhcUH2B247TJv3m2ksCsOw9t1oNCrH1fv7e1JK1crK+XK942T9XFxcUJ7nFRMwma8sy4xj3Wg0sjrWybKMLi8vG8vCjMdjyrKM0jR11qGPfN+/f095nnuZ+vL43NYETnf6ojs0so2xsn/yfIHLotP1/QaeDlCcwMHhwUApRWEYlh5m9oVfbnLQ4XMsP3/+bBWfbic9n88pTdOabfPNzU3pKctkT832y8ca8HR7+CzLKM/zMj8u2MbaBitS/PL5/PmzcQK1WCwoyzJar9ePMrCbvA6ZXkA6vi9GVjYnk4nx5fWUPdXZ0D0/6pNsnzMdcjHBh91u5zUhl2F8+26WZaSUoizLvM4n+PSR7XZLURSV5yl6Pfu5NiK/cwnHwHS2wuRVT1cWbfj2Cf3Mk/6Zz+et4nlK3N3dURzHtTZ3CPZ5v7nGz+122/magbZ9kuhP3boWnExhTAp9kiS1Nsz9mRczXLjky14XiarjeNOikWuRsQndMyyPsbJPmPqn7V3S5f0GnhZQnIA3rGg0vUh5ssaDwd3d3UHzoJQyDjo+EwnJZDIp3Ys3hddXn/ilwC8pfuHYZOKzI2Fjs9lQkiQV18b7KC7y5cGH4W9vb2mz2VCe56VjBT0P8/mc4jh+0q5+28pFuot2veyeA+z5kVdJkyRpvQPlM0kOgqDRJbhNGfPtu3Ec03a7LXcNmmjTR/QJEC+S2Hag2kwkDwXvJph2prvQpk/o46D8PNdVcN69KP7nvp3IvSPm2mk89vut3+83jkGuxTCJqzxct7aFgiZlzKbQSyVAt1RwLea0ka+eXhiGNJ/PrQstvnLTHWiYuL29JaL9FDHw/IHiBLzhCZFp0OCBybYafYi7dM7OzmpmB0TdLj+0rbSZzIx0giAoV7N3u53VPIn/7rKiz/AqvIyDTaVcyDyZzAovLi4oyzL68uVLzZRqt9vRcDikKIqehTtjpZRzp4DLZ5KhfoGnyeSEnznG5aGH5ubmxkseukke0Z82YzKjZWxmQxyXaZLSpu/yYgOb0TbJu2sfYdfCcpLK+dtnwaMr7Ir4UH3t7du3XndehWFobOu6t0ebOXSXi1FPwWAwKHegTLBJHpvqMrxTqv+9z/vNJGfdLNjWT7g9u0yVZTib6Z+Orf5Xq5VR0bTJisjsrTUIAgqCgOI4drr77ypfVrCkosh/+yr/vJhoKhvRn/GmrQILXhZQnIA3g8GAlFIVd71XV1cUhmE5MPFqtD44Hupm8NlsVl5Ey/CFp1EUtdoR4fzqdzJwXDomk6erq6vyZcT3qej3r3TNk4Qng/rdDsvl0nl3C6PnSd850l8ivNKfJEnNZn00Ghnvs3iq2JQdSZqmtd2Y6XRKeZ6XZf33338pz/NK3S8WC8rzvHQb/VTQXcgzfFGsPLMh0S+J9G235+fn5Zkhxta+mC5912ey5dNHpHtrTjtJktrZDlYc5ZnFYzOdTsuds0Phe/bz5uamtvvGMuT88Din1/lutyvr/Clh2zWYz+eNJnW3t7eUZVklnGwf+77f5Jgixx1WmvV0ZV00oYdjE2veJbFxdXXlzJeEZSXHx6b0eAxoulvJR77y+gZOm6i+4HN/f9/6mMDV1RVlWVZTADebTTlePdddWHAgfL1IAMCQw9MMe4jhTxzHFY8yNg9N/KyMy+SNTsbfhM2jl+6elT95nte8rslnmrzr2PLkWzbpBUh691FKOb1z6R7f9LA2L1Mmr1Umr0KmuFwukX3SkmXv6lnI1q44jyb32frHhKl96OGlTE1e9Wye65q86rnCSK9Wsq6b6rsoqt7CmtqtzXsW/2ZLz+adrqnv2sKwdyrdGyTRH8+DPn3EVN8m1782L18+Hvn0vDR51bN9bM+7xrcmTJ7iTFc/FEW9rZvK3DTOmbxV2rzqSUx1Jb3qNYWxXYuhf3zcUstw7MHN5GLd9n6z1Ru3LRneBLfxprrQ4fRlf9bH0qb2ZJKXKX5XGD09UxiuW+mt0fROscm3KOrt0CQj25UIvh75ZB2Y0nB5O9TZ9/0Gng5QnAB4YdgUiL+BMAxxF4YH+7rdPnX8x8DmtjwMw2c72eniqh48P7q63X4q8R8Dk9tyvk8LgH2AqR4A4MVwc3NDSZI8S09gLwk+B7nPGb/H5tOnT0azwSzLnq1pzvn5OYVh2NpJCAA6vq7tnxLz+bxmNvjt27dn25fB0+H/Tp0BAAA4FOy8gz24gcen3+9TnucUhuGT9sSos1gsaLVa1ZxFLBaLJ3eGpy13d3fU6/XozZs3rT2Pgr+bzWZTnms75Pm7Y9Pv942eYK+urh7lLkLwsukVmF0AAAAAAAAAQCMw1QMAAAAAAAAAB1CcAAAAAAAAAMABFCcAAAAAAAAAcADFCXSCLxl0Xa74N9Pv9yve3UyX6brYbDYHu0D4lHB70S8hdcEXl7ramLwM8RBMp9POcucLaW0feVFt07NNeWD5dOmHL7n/LhYLeJGj3xeHvpT65bbe7/cr/z804/HYa4w2XTr9XOGxgMvD/2dMF0i76BIGgOcCFCfQidFoRGmaPhuvWY/NcrmkPM8r3xVFYb2J3cb19fUhs3UygiCgoigO7tXrWBNkrqd94s/znIrfd+WVnyiKSClVm9Cu1+vas+v1mrIss07kvnz5QkopUkrRly9fWuXtJfff+Xx+6iycnM1mQ1mWnTobB2MwGFBRFJTnOQ2HQ4rjuOYB8RDc3d3RarVyTvhnsxkVRfEiXFvz2MxjSRRFFY+kLPs2Y3eXMAA8F6A4gdbwZBKDInjJXF1d0Xw+P+iq8r///ktE5KXoDAYDiqLIei9VkiR0eXlJl5eXlCSJdx7Qf8FzhRcVZrPZ0dK4vr6myWRytPifKtvtttPiHgB/G1CcQGvm8zldXl5WvjOZHOmTvX6/XzM7kqZY0+mU+v1+zdTJZG7S7/etJk26WViT2RObZXBcuulHU/x6GvqHVykXi0X54lVKlTsGuqmeXnZbOv1+n7IsoyzLanKQactdCVd9SHTTiqZ4Zf3o+R2Px0Z5yDqR8bnqWofT5rrj3YVer1fZHZJ5kWY9TfXHDAYDUkrRp0+fGvPUBl6h9lXG3r59S0R/LpRlOK/v37+njx8/Vr5zIfsv17mse9Nu23Q6rclNp9/vl2aOtmc4Hb0dcb2bzBylrGSb4TbKdcpl1NM11beLpvGhqa0T/WmPel45vJShRMpA9sHxeEzj8dg6Ti6Xy/LuneFwWOmjrjHRxiHqneWhx8V1u0+9Nz1je+c0jTm8oNC02yxN9Zraig7XnZSnaTxoGuP18dTUxkx5bUpP1psuN5PZnak/6fKCqR540RQAtCBN04KIijzPG7+LoqjQm5dSqgjDsBLXer0uiKhYr9eVMEqp8pk4jivPFEVREFERRVElLiIq48/zvCCigoiKNE2NzxRFUYRhWHmG8+8bvx43y4DzaZKJHi+XXX+G49XTDsOwkmd+Jo7j2ncczqc+JHp+uAym/Cilas/w93q9cXycT5PMZF1zvvkZ2T64Lehx8Hc6pram58+n/prid8FhdPkztrqS6TJcbzIu2S6k/G009V/9e1l/nKZMg/uQng9TG9af4fT0/qSXtan8SqlK3Kb+IP82lcUmV1PZ5PjAZWyK39aX5HOyrZryZRu3dDnIcLLvFIV5LPVpN4eqd06fnzlGvTeN200yke0giqJGuchwtrYi4eea6txnjNfbk3w3muKWZZN5l+Ol6V0lx2V9/JR9wPQMAC8FKE6gFaYXShzHzpdvG8VJvnT0sKaJn8yXacKvh+X05IvdN37Od9Oky1dx0l+OMh3Ooy4320Ref86nPiS2/MgJgmmi5VI68jyvKSs+Exa9fZiUJpM8TJMj+ZxP/bnia6JJceI2x781KU78m2zHpkmJaVJswtR/pcKqP8syMymbetim9iEngrb0TO1Pyt9nMuaj8HFe5Zik0zQ+uBRsOYG15UMPZ5owF0W9vk35kvVjaremtmRL0xavlEObere10UPUu8+4zc/4YIuPsSlOLmzP6XXjM8bb3nGmduiSrVLKWv/68yx/m1KpK7dQnMBLBqZ6oBW73a5mDvD+/XvK8/wgW/NKqdqB28vLy/Kg8/n5eeVQLpsJJElSc8bw4cOHyt9sgvH169dKevIZV/x8oF43w+vKmzdvWj3Ph5KJquYSWZaVh6X3qY/3799X/mYzsG/fvpXfyfp/eHggIqo5GuC49LDM/f09hWFYq+sPHz5QnucVU5Lr62uaz+cURZHzXA4fSua8sBkLm/TtdrtW9ffq1SsiIvr582fjcyaUUjVzlizLjIfKh8Nh7dnJZEJxHNfOHPD5KF0WXE+us1Om/su8e/eu8vc///xDRL/NbqRzDzbtYZNU3ZRwNBpV4gmCgMIwpPv7+8r3r1+/rvxdaGdX2JSJTc5Y/mEY0mQyaeVRLcuyWp44ny4HCnJ8eHh4IKWUta3rZl9nZ2e1+Jryzf1E9kFOi/uZKV8uOF9yTAyCgJRStbrRfz90vXOfYg5R7z7jNrdvmxmqDrdNaSLbhG+dhGFY+y6KIlqtVkTkN8YzbMprw0e2o9GoZtraxM3NTZkP3fRRjtsAvFSgOIFWmDwZ8WSViGgymTSekXDhMyHSbbqVUqW3MomcmLXJgyv+oigoDENKkqT1eYF90fMWhmGZF2af+pCTGh92u13ridx2uy3Pbkllgag6YcmyjJRSlCSJl3tl3V6fPdvFcVx5pm39/fjxo1X5iMxe9bheJLpXvfV6TUS/J1imQ/DsCEKXG8vf5SSiyROZy0OYfi4jyzLK85zSNK0955rM2dDPYiRJQuv1upQFc3d3R3EclwsDrvNKPJHrmidTfDJt02S0C9zGuvRBF5yvLmPic6l317ite49jRcF2VorZpz5t+Hjic43xvvjI9ubmpqxP17kroqoyNxwOSy98bd8BADxXoDiBVjQpNvrkMAxDms/n5Y7HPndufP/+vfz/YrGgPM/LSWkbl7Q+q2Ft4r+7uyvLG8dxo+voQ8Hxc7p3d3fWZ5vqwxefFdcgCGq7fTq2yRpPCEwffUU/TVPabreklKKLi4vGvCyXS8qyrKKI2GhTf213BvdhMBiUrsilMsf1Z3Nfrj9jok0/1CeNm82GkiShNE3L9Nq4Ynb1091uR/P5nOI4NrYBHV6R18tsKxfnUR9DdLpM9nhSbvrs46mQ25itz+2j/HEftCkCtrp8LvXeZtxm73GsWCVJYl1U6rr41hb93dRmjHfF6Stb3rEr/ufyncjeN6bTaaUPwAsf+NuA4gRaEQSBl7LCg33TSr3pJW4ynVmtVuVqG0+A5MubzRx0dJM8IrspjE6b+HVmsxmFYXh0UwXb7o7L5MinPojqZnUsQ2nGpcPmP3I3iMOaVtBtZlKmiyV58nJ7e0t5njfunNlW7W2mSIyt/ngS+1gTKGYwGJTKnF7e29tbo6kYh1FK0dXVlTXepv4r6083wbTtWOjmY4yUNe/SmEzXGJazVFBlH5awnJoU9zAMjf13tVq1XtA5OzszmiSxt7p9LpzlPibLzHHuo7ybzP2I/tSNTSl7LvXeddy+ubkhpVRNseZyH2P3z5Qn3Zy06xgv6SrbIAjKHSjT+2y73Rq9lDb1QQBeElCcQCtMZ1DYlEOHJ3uspJydnVGWZeUkYLfbWe/K0FfZp9Mp5XlermrxC15fVednJPP5vJZeFEWNl376xG+aJPGFk02ThEPAuzt62nJXwqc+bEwmk7JuN5tNuWLZtMp8fn5OSqnSXMknLNen/gJ2heF7jZruVuJJwn///Vd+t1gsKpOONvXHk4xTXBQ7m81Ks6LNZlPmUV4FoHN5eVlrHzqm/svo9bdcLsudBqI/E2f9DBU/I5HK3mg0IqVU4907PEG9vb0tv+P2wLCJkFSc5/N5oxnT1dUV5Xle2U2U44ovXCf6xNZ3bHERBEHZvvX6Gw6HFIbh3vduxXFMSZJUxjZX3TyXevcZt02LMnxRuTz7xWfZjnHBrWyLPH5zW/QZ433wkS0RGc0Vr66urOXnazJ0OZrOEALwYmnjSQKAojB76mEPXPpHek+Sz5i86rFnHv05ifw9iqKKtyvdm5P+nMyzzduWK/6iqLpwtsXPLnrZExLHVRR2r0PSY5HuJlx61dLTlV6efOpDR/eqp4eR+WvyRCbzpYe1eediGZnC2DzayXah11NRFLUyhGFYk7dP/XH+mtw+m2jyqidxuSPX3Q5Lj3xNzzd5i5Nl5TxIuck8SZkppWqe01heer3KvNjKrLd1vY71utXlYYtfL4d08dw0rkhs4wP/1tR2bOONLa+2/Otlb8qXqX9xHk0u/22yM3Goerf1i0PVu8+4LWVrGpM47SZPcyavej6eTLkN6O3HFM41xtu8Idq8jDbJlv+WdSzj0OVkGrd1L5wyjM0LIADPEShOoDVd3F374Lo7wxfbJB3Y6eJ2uw3PsU5sbsuP0fYfE9l/Xa6X2yAVTfB38JLqvY3b8raYlGcAwPMCpnqgNWx6gVvBgS+nOiu0D9fX1zWzwZfgbhf9FwA7V1dXRq+BAABARPR/p84AeJ6sVitSStHr169Pcv4DPB/6/T7leU5hGD6btsI2//J8xqdPn+j6+voUWTooev8FAPxmPB7TaDTa+zwZAODl0iuKBn+9AAAAAAAAAADgVQ8AAAAAAAAAXEB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wZNRnDabDfV6PdrtdtZnxuMxjcdjIiLa7XbU6/Vos9k8VhaBxnQ6pV6vV/ksFovac/1+v7FObfR6vdrf0+nUOzy3D1OenhKLxaJW1kOEWS6XreTVli6y1etwuVw+Sv/dJ53xeHzS8aWtjGWbfywZ2+j3+63b4HPosz7sdjvq9/tHi19/FwIAAHg8noziNBwOab1eUxAEXs8HQUDr9ZqGw+GRcwYk/X6fVqsVFUVRfvI8p/l8XnmZL5dLyvO8dfymiVNRFHRzc+MdRxAEVBQFzWaz1uk/JrPZjIqiOHi8V1dXB4/zkJyfn1NRFDQYDJ5kOpvNhrIsO1KuHofHkjGo8+nTp5OkywuQx1w0AQCAv5knoThNp1MKw7D1C34wGFAYhnhJPCKsDK1Wq8r3QRBQmqaUZVmnHSYAAAD7MRgMWi8yAQAA8OfkitNut6MkSeji4qL2m24GZlOOLi4uKEkSTNYfmV+/ftW+4xXuIAhosVjQZDIhIiKlVKX+TGZ++m/z+ZyIqmY7NjMvWxuxmer1+/1KGJcZ03Q6pX6/X5rHmcJxPvRnlstlJR+mshKZze5kuXxMfsbjcSUPeZ5TkiQ181eZF59+I/PDZZNI2TaZEpnMyFyyIqq3HZdsZDrT6bQ0c7KlsVwuy53s4XBY20V1lVHKwWdhx1fGUj5NcZtk7NO22sqYqF53NnM7Xe5N5TTlV8+bRE+T+4Csq+Vy6ZXPpjGCwy+Xy8pzuozG4zElSUJ5ntfK2Lb8evlcdS7rTZaNvzPlW4aV4WSaLFt9/PDpvwAA8Nw5ueL033//EdHvSTfDA3AURaUpGBEZTWc4HMcDjsu7d++I6PeEsmnSNpvNKE1TIiLK87xcAR2PxzUzvzAMy5fszc0NxXFMROQ0tRsOh2Uc6/WakiRpPB/BEwUOk6YpDYdD5+Qlz3P6/PlzGS6OYxoOhzWli5/J85zOz89ps9mQUoriOC7DRlHUqLDwpF0PwxMdG+PxmLIsozzPS9M/pVTZf4IgMPapOI5JKdWoPHJ+0jQtw5nMAHu9Ho1Go0q9ZlnmfQ6DZaXnT8pqOp3W2g6Xvw1ZltHZ2VlZV5Lz83Nar9dERLRer+nu7o6IqFwMWK/XZfrb7bYyae73+xU5sALb1C59ZMz1p7cLjtt3x92nbXWRsamd39/f12Tb7/dpu91W+uxkMrHKZrPZ0HA4LNtEW25vbyttaTKZkFKq0v/n83ml/bMsXGPEZDKpxJ/neSmju7s7iqKoTIvfUW3LT+T/LtSVNd10WraN+Xxe5jvP81K5e/v2bRm/Uqp1n+oy1gEAwLOkODFhGBZhGFa+i6KoUErVnlVK1Z61xQGOR57nBRHVPnmeV55L07TyPYdL07TxuTiOC9k0iaiIoqjyvIxHbwecVhzHlThlHqMoqqVl+l2G09vier2upKXnx9WOZVltbdxUFk7Dlj+WV1M5bXm0xVMUddnK+tPT1OM21eF6vW7Mh55+GIa1vLiQ6djqU8J1yuFk/hkpC1O7dOEjY1OfKIrmNi/L7tO2usjYNv421Tcj+yXnheUv82JrxyZZ6WlxfLJufMcIbpssY5kvWT+y7fuWX+LzLrSVTfZLIqrVk6nfybKYyivj9hnrAADgJXDyHaftdltzCLFarWg0GtWeNX1H9Pt8zXa7PUr+QB12vFD8b0WWca1UcjhegWWzFTbpM5n/NfH69WvvZ+/v70kpVWtrHz58ICJq3HUxhbu8vKyt+r5586byd5Zl1nZs2j3d7XaU57nRbDUMQ7q/v698xztNaZo6naqsVisKw7D2/dnZGeV5blwV5vywjJggCEgpVf6tm2gS/TEr4hVwH7Iso8vLy9r3o9GoPE93dnZmND/sgq8TGobbh00WXDdhGNJkMvH2qOYrY92JiG4SlWWZ19jn27a6yJh38EzxMg8PD0REtXOs79+/JyKib9++ld/d39/TcDgkpdReZ3VMZ2abxoz7+3sKw9A4Rsg+8vbt21Z5aVN+HZ934devX4moarVB9Mc6QI/bVE+H8P7XdqwDAIDnyskVpy5e144ZD2gHT5qL/5lmZFnWaPqm29KzeZmufB0LaVLVhi7heJLVZoLFiuNkMqmdFTBNkLMsI6VUqXg2ked5a2WhDfq5CTZRiqLIKyzLaj6f18qtK1+z2aw0oVNKGc+gHIufP38SkVtZv7u7oziOSxOoQ5710OUbhmFp5uqDb9s6lox3u11FEWyC23We54/qmny73VKWZTX5dF3Y0WlT/rZ8//6diOrn3zi9Hz9+HCVdpstYBwAAz5WTK062l0nbFeVjvZRAlX6/b91V4tVh24t6s9lQkiSVsxzHnMzr8PkCG69evWoVH09WbHC5bM81tVddPvpH5l/3bug656KUauxTTfXgmngtFovyvIQpn77o5yPkh2GvYfr3w+Hw6OcoWGFiBUqiy493h4r/nWMhcivfLhlz/XK8fO6qLT5tq4uMffpD0+KWrpBGUUTb7ZaiKKL5fL7XTk9bWCE1ffZx696m/BLftm3L975XMrjerfuMdQAA8Nw4ueJkuiDVtr0vXWAzx75sEPzBZKLGcD1KkzXGtmrPZizHxGaSxmk3KQ62tuha7Q/D0NhmV6uVsb3yxMwkD5PCGgQBBUFAcRxTkiSNuwK2PsUmjCakGRrDZl8MT5hMJrc+2NIh+m2O2NS3WTHZZzfAB1vdsCxsE/rBYFDuQJnwlbFtx8LXDKpt29JxydjWzvW82Uxi2cxMX7hgWfJCjGtR4FBKs62PsJe+fdJpU36fPOnytsXNHgl9Pfe1QSr6bcc6AAB4rpxccTo7O6u9GHQPbMx0OrVOPmw29uDw8OqlaSKhlCKlVM3WnmGF6cuXL+V3y+WSkiQ5Um7/wPnW7fA5bR9TQVNbdJ2/uLq6ojzPa67Ym8KmaVrzwuYKM5vNSCllPL/C/Pvvv7VyLBYLyrKMbm9vreFub28py7JKfuRZBp7o6hO0pv7alI4uK5k/0wT/+vqaiMznWduz3lUAACAASURBVA4NK6h6OUejESmlaDabWV3gz+fzRiXbR8a8Y6FPjtt6PvNpW11kfHNzU2vnMo7z83NSSlUuLN9sNjSfzymOY+vCBd8NxzLnM0FNsuqKLoM2efSha/l93oXn5+cUhmFtV3A4HFIYhtbx2JfRaFS58oPzrdNlrAMAgGfJob1NtMXmaa0ofnvkof95bGNvT9JDj82jFzgu7N1K/0ivckXxpw653ri++KOUqnkDK4qi/J29Oen/t3moavIwJvPDHxmHqZzs9UwPp2PzaqXnwxbW5C2N4+sSxiRn6RlO//j0G1mGOI4LpVRFtlI+URTV6slVhyZZmbwFNslGYvOq5wN7LDR5R9PHpSZZmZ4x4SNjzo/+jO6VzeVVryjcbaso2suYkfVv8tAny9Dk5U6G4XLIOpBeLZv6h+zvPmOEnkfbuCLT1OuzqQ59PTD6vAtNfdBVVpNHRJP89HwrpYzvXddYx3mAlz0AwHOmVxQdLsg4MNPplHa7XSe7/fF4TEEQYFULHAW+1+ZYXhsXiwXN5/NO99QAAAAAAIDH4/9OnQGi3+YI7LmpjcnNZrOhLMsw6QTPlu/fv+PwNAAAAADAM+BJKE5Evw8gD4dDb7fJu92OhsNheXAZgOfEZrMpzzs8hjt2AAAAAACwH0/CVA8AAAAAAAAAnjIn96oHAAAAAAAAAE8dKE4AAAAAAAAA4ACKEwAAAAAAAAA4gOIE9mK5XJYeEV8ifKkpX/jL/wftGY/Hpfz4o18mS/TbPbvpcmWiP23N9rstDVtaj8VjlFuit1XTpw1tZdelf+x2u9rFs23T7RLGxHg8bn258DGZTqcHabvcJvaJS8r4mLLidu/b5onq/Wg8Hlfa1bEwXXx9aHgc2Ww2lf8TdXsPdwkj5dvv9/cud7/fr41PTXmaTqfU6/U61yunp1/WrNP0Dnnq7xEdrqtDzVf0d4ot3Sa5te3LT5pTXiIFnj+2y2hfGnwBpbxUEvhBhosv+VJSXab6ha463M5cl2eGYVi5sFaGN13SfEweq9wS20WtRfHnMlOfy4/DMGwlM9PlqT7wRdNPAdOlsKei6YL4U8b1GHS53N7Wj47NIcYWrp+mtqdfcvxU6Pr+5/LKd6prrGYZdUlXvyjeJkPbO6Qo/sj/sec7vu8RHaVUWc5D9HnuW03joys/T6nd7gN2nADwYLvdUlEUuGi5A7wiKS+4HgwGFMcxJUnSGH65XNJkMqEwDDtdkk1EdH5+TmEY0v39fafwXXgK5TbBbfjbt2/O9LMso9lsdrC0AQBmgiCgoiga+/rNzQ0VRfGk7q6M45guLi5ah/v06RMppWrv1PPzc4qiiD5//lwLwzsdNzc3pJSiL1++tErzy5cvlTTb7h5xuOvr61bh9qHLe2Sz2VCe53R1dUVhGNLt7e3e+fj8+TNFUUQXFxeUZVnr3SPOw7F3Zh8DKE7gKMgtWn1bXDf3MD2jb92bzEDklrVr8ON09K1raeLQZCYg0zPlic0H+CMHB/5OLxubGsiwrrhdW+8u+XKZTKYOuimGyYTCx5TChmmgnc1mjZOAQysPPnfEyXLL+pZtyWbywTyFcpt4/fp14+9XV1cURVHlO25bprYwnU5pPp8TUd10SfYhve2Nx2NKkoTyPC/brTQJY3nL9PU0bKZ6hzAXMbV71zjE+ZPP2eKWZdpsNuXl2JPJpJTZeDym6XRattN+v28tOz9ng8cI/Rlp5tlkQilN9fr9fq2/cBjXmOEaB/X8+o5FpnFO77u2/murExem8V1Pt9/vV8rJbbEpTz5mt9LsjutFxqvLymSq55KvyaT448ePlOd5JxO2PM+N39/c3NB2u619f3t7S0opCoKALi8vnYtPkiRJaDQaURAEnRUKpZQxb5JTvkdYoRwMBp0VHR1WxD58+EDn5+dERPTff/+1iuPVq1dERPT9+/fO+XgynHC3C7wApKmeyURIbsnzFrPe/DgeV1xyu5fjajKTkOZObMZhMuvg7zgPpm1pEtvRctvfZIJgK5upfHp6JrOBJjMDXSam9GQdSJMDmb6OzbTChZ4flzmLXiddzNRcpnouTOWTeeCycLuxmQU9ZrklLlM9Vx2a2ofpO9mHTKZ6pjallKrUkzTV47TYxITj1Z9hOfEzMoypvcr+bUL2eZmuKf+mcYjrXjeTkeFkGFsZ9Dik+U2e57VwjC5XGZfJJMpUDr1PyXSkrEx1bRtrdOSYpvedNuO1fEaOByZTK1P/bqoTE7axXE+b88btkfPokyeJbPvyPczy1Ns+p8PpyjBd5Mt0MW/V3/k+pmSy/fq8+03pyfYk22WTqV5RuOuGnznFe0SPm5/t+t7WkeOzbQ7SlE7b+nrKQHECe2EbfCX6wGrrQKZOp4eznadynauQLxlGKVVLTw7OSqnGjm57qcq8mgZb0wCtl8V2JsFl+2+Tr3zpyfK7zkDIiUAb9MFf/0g4j/xv2wGfB3Tbp+nsg02u8qXRRql5rHJLdMXc9HHl39SnfJRPGc42aZbP+SpOJkVfLgZwGJ4oSlwTI33MMSlNrnGI249Jznob4zpqUiiaFCedtoqT7RyJaQKshzuG4uRqI7bxyiSfJsXJtpigp+9TJyZMdW3Lmx63T54kpomwTXFqyo8M00W+TNezjbryxB/X+SKdNu8k2TZtCkXT+OBztuqU75GiMNeRa7G1CVMbtc2pmt5bTXl+bsBUDxwUfetYNzHIsqy2vf3+/fta+Ldv31rjfnh4IKUUDQYDYzwuUxBpmrTdbkubZd4yZ9OYHz9+EBHRaDSi+XxuNR35+vUrERG9e/eu8j3/zb8TEZ2dndXCN5nRsM07b42zyc9kMiEiol+/flnDEtXl+/HjRyL6c7ZFmjrw1junpzMejynPc1qtVo1p2hgMBqVtfhzH5fc2E4X5fE5RFFEURZQkSSszEKVUmRZ/2CRkNBpZw52fn1NRFKU5H7ddNiPT8TH5I3rccpuI47gmiziOKcuyRvOj79+/l32B4TbdxnSJy899ls1X2KSvrfkIm3v4sFqtKAzD2vdnZ2eU57kzbe7zss0/PDwQEVnHIf3sWFM7CYKAlFI0HA5be6aTddOG29vb0gxUnl/Lsqw2Tslx6NDwGGmTJ+MzXjfB9cLjIMPpfv36da86MclNKVW2F0Zvwz55kiiljGeDTM+1YR/5vnnzhoja92cec4uiKM2C2WRXjjFJktRMhy8vLynPc+e7n03N9LNYbK5nMvfjPMhPlmWU53mtrZrKdKr3yOfPnykMw0rcXO4u7xOeF+htlMcCk6ljkiRG2fF7+SUAxQkcHL2jhGFIRVEYJzBt2e12xgFtOBwSEdHPnz9bxafbc8/nc0rTtDaw3dzcUJqmlXLpNt5sr+s7ALZFt4fnQZvz48I1yeSBkAdTPvwpWSwWlGUZrdfrg5STlWtuF0mS1F58URTRzc1NeQh4MpnsZaMdBAHFcex8yep26TzQm2TShVOU25YPpZTx8DVjSpMn0EqpcjHBxzZfP+OT53nt5X8s8jzv3F6zLCsnjbJ8u91uL8VFZ7vdUhRFlGWZ9WzMoeGyZVl2MtfKXfAZr5vgyb9SynhOiMfyrnXCykMbfPPEsDLnc8amLfvKl8i9mNeE7viCxxgeh7idykk5L8C4nETw75PJpKYI6fEzcvGN3wFpmrY+J/uY7xFWEPW2qy+2djnTxe8J2UaJyHh2Koqiiux4rOy66PoUgeIEvPG5V4MnGdxpDn2w3bSbwJ+2K6KTyaTSyW3h9VUxfpHwYMA7ZDaZdHmZMpvNhpIkoTRNy/T3UVzkS00/IMsD7j///FPLw3w+pziOG1fZmmiaXPMKp1R6//333/L/POA27RYdgsViQXmel5P7fScnz6XcJpraGXuY5MlAkiTWHSj2zLderx/dG5hSqnGsaiojHwBP07SmYARB0DihdDndkOgTRp6stt3taLMTF8cxbbdbCsOwnFAdin2UPtcCge947YL7t/zoOziHqJND50lfwDoGh5CvbztkaxTbuMETfH5nsVMIk4x4DGqCd6tM4ZVSToXi5uaGoiiiyWTiXGw45XuEFURTOdnSoM1CHM8L9DmInAu5nERst9tyl/Sl3OMExQl4wxMC06oSD5i21Vhe2dkHm4lNl4v8OA5pGuhy0RwEQbnjs9vtjOY5+t9tJ1E6PBjKOKTphw2ZJ5NZIXvcYTetunK02+1oOBxSFEV7uaSOosi62sRtqUlOLPM8z527G03w6q1NAbTtHnZdKXsq5TaR53mjQvb27Vuv1WbeGbN5SuIVdTmhegy38KPRyDju3N/fO3eMWAFgN/a6gvHhwwciqpsGc/9qo8RI2BXzoXYUTBMVXszhSZfetmwu+9uYZ0pclgC2MVQ3U+s6Xvuk45rE+9aJHJfZQoLbyz55Wi6X5S5Q1wWsJvaVL/dz34U9XrSzjQPcZl69ekW73Y6yLKPLy0vjs7zY17R4oz8nuby8pCzLnPMHXyuAU75HTOaMDFuYfPr0yTttVsRMSjTXIe/6NXHKRcCj4DgDBUAFecBS/m3yEMQHE6VnJnnAkjwOK0uvej4eY2yHuUkcRDV5ujPFLQ+kygtFbV71fA5i64dsTRfcmbwPSkweqZo82sgy28rZFV2upu91GTRdYMltq8kDk+1gr+uyQD1tPX7ThZOueGT5HqPctrRN9e1ziaOPB72iqB8SlofETU4IdAcYumcxH+cQUj5NziGa5NzGq56pP/t49zS1E/3guMmhg0zL5hzC1MZtXtxsXvVM8jCVQz+U73IOIePT+0CTzKXHN9MY5jNed/Gqp8vNp05McD6kB0WfPu7KU5d3nKmNuJxDdJEv08WrHsta5lOO1bJtmGh6V7neY1K+Tc4hbHnWOdV7xHds8532t2l3XNam56VXyecMFCfQGu7EtgFEejaL47gy4O6jONnib8KmOJk8j+V5XnvhyWdMZdYHRlOeuihOet71tJsmxUVRnfzoYW0Tb9OLyeTtyBRXm4HY5PFO5qlJgSiKqpJn8uzT5FXPxw2qrMcoiowTjH09/e1Tbh9cXvWaJiGMycuWbFOmsuiyM4UJw9Cq5HAZD6E4yfz4lr2pX0o33S45NClOep5lm9ORk66miZ2Mp8kdOcNKoFz40T+MS3GS+eV+45rQFUW9nUhZ+YzXLsXJlI7NC2BTnZjk7oq3qY83hZXyNMngEIpTF/ma4i2K9t7uZLptXLPr+dI9RupeIF3jpr746fK6yWk15ekU7xEfmdu8aZrwUcSKoqpwu8rEZXjuLsl7RfFC3FwAAIjotwnRcDik9Xp9FLMO8HfAl/DiFQFs8LmfprOsm82Gvnz54vQCB54ni8WCPn/+XDFl3O12NJ1Oj3Z5NwCnBGecAAAA1ODzPV3PtoCXz3a7dZ5rub6+tp4vAc+f+Xxec67w7du3o3maBeDUQHECAIBngul+DPk5pDvru7s7ms/nz8ptNTg+fM9PnucVT5Amzs7OaDgcHt3NOnh8+v2+0ePq1dWVs12A0/HY75GXBkz1AAAAAAAAAMABdpwAAAAAAAAAwAEUJwAAAAAAAABwAMUJAAAAAAAAABxAcQKd4JvNXbdt6893OWwow202G+r1eq0Oqy+Xy1Z5PQXT6ZR6vV7jM6ay9/v9xlvMTfT7fZpOp878PFeHAL1er5UnOG7LHIYPvreV6zGQdc555fzx/xlu60157/f7pRvpl4Ksw8eG66nf71f+r3OMPsVp+bTVl1TvPF4uFovK/+XvXeIEAIBGTnqLFHi2KKWsF6qa0C9ibEPXcM8NvjCvDfKCSF9MF5vq2C7KNF1+2va2+MeAWl6w57pQ+CnCl0a6LlgFjwv3C9mWbH3qEKRp+leMkRL9km60dwDAY4EdJ9AaXtk7Pz8/cU7AYzKbzagoisoHFxyehu12S0VR4FLRJwb3i9ls9mhp8jj8t923dX5+XsobdwYBAB4LKE6gNfP5nC4vLyvfsYmQ/mHzkfF4TEmSUJ7nRlMzPYxuSmIKJ02XptMp9fv9Wvp6GiZTPd3MSZo7NWEqpx7vYrEoTeGkHGRYk7kcm4mZyqGXfbFY0GQyISIipVQlLhmHyyxPl8X/+3//j5RSREQ0mUxKc6PxeFwzPeJwnMc2ZTeZDMm24Mq3LhOTvHRknTXFbTLVk+mYzE7H47GzjBJTO9QnwCbzzLbpcH1wmXWTLb0OdfmbyifblZTReDym8XhcqX9+Rta/NJt19StXuU2mejIfLlPhpvbrKjvL1dTGNpuNsU/xbzJe2YZ9ynF5eUnz+byxfHq9c7p6uUx9R28frjbnMzbyd7b2bpOlTM8kNz0tk9mdqw5hqgcA8OJke13gWWIyBTJ9J03PTCZ3ZDA1ImH+JcOt1+uKyQuno4dhk7L1el3JH//NcejmNBxPk8kHx6s/I9Piv7lc/Kx8Tpbfpxyy7E1yl+no8eqmemxCpP9uMisKw7BWf/K5NmVXSlXik+aDPuZzXH49n2zCxuFM8fB3Ugb8jKxnTkePIwzDSvsOw7Bmtmhq3zqyPvXvOC35jCsd2SZM7UEpVcbBZXe1GZMpqewzLBNdTlwfTXH59CtXuWUdmsYbvdwmbO3Xp+yu9mvqU3Jc0r/TxzefcviYAurhuF1x3LZxT28fety2scpnbNTLY+rDrvcC512Xm0zf9P5x1WEXc2kAwN8HRgnQCtOLPI5jp429DGc7iyGf81WcZDz6pEVOUExKQFG4J1ams0E25UF/qcv8mGTgUw6X4mRTNuREg8thUppMZbLJrE3ZbXLjvLomfSaa6kMqQRJ9Iu5SnGztQg+jlGp9Rsp2fk8vl6xzVzqmNiXrw6Q4STlKufm0K6lM6vHo7drWHnVk23KVW9ZhGIaNSquJNn1XlsHVfm19ytWu2pTDdXbRpDi52qytfcgxdZ+xUQ/r817gZ5qQSpBPHUJxAgD4AFM90AqTd7z3798bzfCaYPt0tk1n0wk2zWtLGxv3LMtoNBrVvh+NRpRlmTXcdrstz5Sw2Qeb4Pz48aPy7KtXr8r/swnJ+/fvK89IGbQth+Tbt29ERPTx48fK94PBgIiIvn79Wn632+3KvB/6nJKp7B8+fKg8EwQBKaXo/v6eiIjCMKyZMTWx2+0oz3NrvAyfy+Iw3M6yLKPtduudzsXFRe23MAzL/I9GI5rP561MfW5ubso86KZHeZ5bvaT5pjOdTilJEorjuKz/Jt6+fdv4e6Gd22GTpuFwSEREP3/+LJ8Lw9AYvqld+/SrtvI9OzujJEmMJnUu9PZL5Ff2tu2X6He/476nm7kREX3//r11Obp42Hzz5o3Xc7Kf8bkqHlO6jo0Sn/fCu3fvyt98z3X5tl8AAHABxQm0wjTZHAwG5eR0Mpk02q7r6HbsSikqioKiKDpKvhmeWLgmiib0yc18Pqc0TTspeceCJyhKqZotP9GfyRjRb+WRJzY+Z4m6wpOS169fNz53d3dHcRyXCrie733R21gYhlQUhXWCL/n16xcRVdu1Sfm6ubmhNE0r6bkmu7oiNxwOKYoiKoqiovhJfNPh+p3P5wdxq66fD0mShNbrNa3X673jJfLrV23lO5vNyvzp/aHLlQQ+Ze/SfnVleTKZUBzH5TjatRw+iwFdcPXfQ46NrvdCEARlP2FlWj9TZuKY7RcA8HcBxQm0omlFtdC8rYVhSPP53LoDtVgsKM9zyvOciqI42gtfwiuZuhKh0zRpnUwm5eS2KIon61WQZSo/uge2MAxpu91SHMeUJIlzQtl1J4wnXLZVXT1e3WsfT2pcK/hyNVvCkymOt+vuWpqmRpnq7Vb38sWTxqb2NJ1Oy4mhrJ8mfNJZr9dl3vZVjHe7Hc3n83JiXxSF1y6WL779qq18eUGHP0REw+GwlSLZpuxt2+/FxUWpyOs7IvuUo8tdeV2QaR9qbGzzXmDPkqxYJUliXKw7dvsFAPxdQHECrQiCwEvJ4QmqbWLLiouckK9Wqz1z6CYMQ2M6q9XKOvGw7VSxeVwTJlM5oj8rzoe6mJdNAWWeTB7HWO6z2YyUUkZTNBe8G9MEl/3h4aGWpzzPrTt/g8GgXME3IU39ZLz636bJdZNJpk/+iZovFA2CoNwhsU3Ut9ut0VNhm5V6WzpsDpWmKWVZttfFq1zP0qxLtucudO1XPvKVsDLj026ZrmV3tV+i3wsccvzzGQts5dhut0dzyy3Ly/Xz/v37vcZGSdf3ws3NDSmljAtix2y/AIC/DyhOoBUfPnyoncGwuX4lqp/rYfglq0/optPpo5i+XV1dUZ7nlZV4Ttu26s8v8s+fP5ff7Xa70iW4iziOaT6fVyZGvOJ8qNXPwWBAURTRZDKppDMajUgpZV3Rvr29pTzPG00rud71+uIzAi54V0sPq+fJpNgR/XZ732RSd3t7S1mWVcLJs2tBEFCe5xV5+LgJ10nTtLaaLduLyVTo6uqKlFLWyWy/36csyyp9yXT2TqdtOufn5+X5m66wEnZ7e1t+t9lsnO6vffDtV23LbVJqr6+viYha9Tefsndtv0opSpKk8p3sU77lsJ35OxT62MX1E0URDQaDvcdGHZ/3gum6gOVyaS3/MdsvAOAvZG/3EuCvgwweitgjkf7RvSfpbm11l8H681EU1bw1yXA2r3pNeTS5/dXj5Y8LU5g8zyveqkxexBj9pnvycPcsy2FyX21y98x5MKXDYaQHLE5fylXPk4xX5qdr2W2ybfJwaAvHHh5NrsP1Z/S8urzq6bJvai/yd5enyaL4U3/8SdO00hZMdd6UjskrGZePnzN51ZP9WXrVs5Wf+y3LWdaZyauh9Gbm069c5TaVQ8rW1cdt7den7D7t19SnTGOm9GDpUw6b90gdk1c9lydLXa6yD5me6zI2yvHI570g8yPLIsdTnzq0ucmXXgABAH83vaIQp1EBcLBYLOjz58+Pdi4JAACAnX6/T5eXl9Zd5a6wqWuapk/2TCcAADwmMNUDreGX8z7nJgAAAOwPj8OHVpoAAADU+b9TZwA8T1arFSml6PXr1/BQBAAAJ2Cz2dBkMnlS1yIAAMBLBqZ6AAAAAAAAAOAApnoAAAAAAAAA4ACKEwAAAAAAAAA4gOIEAAAAAAAAAA6gOAEAAAAAAACAAyhOAAAAAAAAAOAAihMAAAAAAAAAOIDiBAAAAAAAAAAOoDgBAAAAAAAAgAMoTgAAAAAAAADgAIoTAAAAAAAAADiA4gQAAAAAAAAADqA4AQAAAAAAAIADKE4AAAAAAAAA4ACKEwAAAAAAAAA4gOIEAAAAAAAAAA6gOAEAAAAAAACAAyhOAAAAAAAAAOAAihMAAAAAAAAAOIDiBAAAAAAAAAAOoDgBAAAAAAAAgAMoTgAAAAAAAADgAIoTAAAAAAAAADh4MorTZrOhXq9Hu93O6/ndbke9Xo82m82RcwZ0FosF9Xo942c8Hu8V50tgOp3Scrk8dTZOynQ6PVp9LpfLVuMEAAAAAMCheDKK03A4pPV6TUEQeD0fBAGt12saDodHzhkwkec5FUVR+Wy32xejAHVht9tRkiSnzsbJubm5oaIoHj3dfr//V7c/AAAAAByXJ6E4TadTCsOQBoNBq3CDwYDCMKTpdHqknIE2bLdbIqLOO08A7MN2uz2JwgYAAACAv4OTK068Sn9xcVH7jVeQ+WMyy7u4uKAkSWC680SI45iyLKvUB5tV6h8X4/GYer0eLRaLMvxisag8I038+v0+TafTMqyeljQxlO2FTcBsZofT6ZT6/X7tOTbL22w2pJQiIqLJZEL9fr8My2ao/NF/s8FlYbM3U75tJnG6rDi/Mt/8u/6daQGiqQ/q9aLHa8qXS742ZPlNuOTLdSfbwGazqYXVzSx95OsjJwAAAAC8DE6uOP33339ERHR+fl75nicsbAaWpikNh8Pa+REOx/GA0/LmzRsiIvr27RsR/VEo4jgu6zKKosZzKuPxmLIsozzPaTabtUqflXBOi+h3W/r+/Xv5XRiGNBqNyjCLxYImkwmlaVoxO5QT8DzP6fb2tnwmjmOaTCa02WxoMBhQnudERJSmabn7tlwuaTgcVuL2NSlLkoTevn1byTcrZ225urqq5Hs+n1Ov1ytNLtfrNSVJUulfvn1wPp+Xz3z8+LGWNst3vV43ylcyHo8pSZIyzHq9pslkUnmG5au3L5N88zyvtYHhcFhpK1yfbRdhWFlzyQkAAAAAz5zixIRhWIRhWPkujuOCiIo8zyvfR1FUKKW84gDHwVY3zHq9LoioSNO0KIrfdWOqM6VUWWccJz8v48/zvCCiIo5jY170OGVaURQVspmnaVpJg4iKKIoqz3CaXA6OR5Zbz5cMI8spw8k0dUxlYdmu12tr2WSeuKx6nmzyVEqVefLpgxyPLIfMV5N8ZR5sZWVkvprky3Gb6o7losdvq/OmuJvk9ASGVwAAAAAckJPvOG2325pDiPv7ewrDsPb9hw8fKM/z2opwEATlCj94WmRZVtndYUajEWVZVvmOd5rSNPV2EmKKV9K0S8MmVf/880/l+yAISClFDw8Pte992e12lOc5nZ2d1X4Lw5BWq1VjeB+TPl/evXtX+453B0206YNv3761xsPy/fDhQ+V7lu/9/b0x3NevX4mIauce379/X/6f5Wsy8w3DsBK3UspYd69evbLm3Yf7+3tj3FxemOwBAAAAL4f/O3UG2LxJZ7vdUp7nVnOmX79+1SYqpnjA4/Pz58/y/zy5bppY62RZRkopmkwmNdPNY8H5tXln3Ofs3K9fv4ioWUF5qvj0QR+lg+X7+vXrg+aP80D0+0yZNOEjalaYD4WPySEAAAAAXgYn33GyTW7CMKy5u+aPyfveY0ySgBveoXn37l2p3H7//t34rKyzPM/LXRjdUUHX3ac26Odv9M/d3V3nOFmx+PHjh/H3fSfcvgppV9r2QROsMOkKtY6rbn0UV/38mP7ZdxfaR779fr8xnX13tAAAAADwdDi54tTv92uTgaLODwAAIABJREFUI5MZF9Efz2jy+d1uh1XfJ0KSJBRFUTkhtpmkrVarWp0FQUBBEFAcx5QkidPMyaaQtYFN2Ng0TMfmac6XJnO0LMuOohAeyrtk2z5ogxUsafLIZnY25YRN8tjJCKPXky1uot/jyjHc4styn52dGc2HOU+PofQDAAAA4HE4ueJ0dnZWm6Dd3NwQEdVcOs/nc4rjuDYZybLMeI4EPC5s1sX1R/Tbm1ue5xUFZDqdUp7nled0ZrMZKaUqZ1fCMKT5fF7+vVwuD3LZLCtq8/m84gWNJ922PPpyfX1NWZZV3FcfKm5WLvS4TWe8utC2DzbBirAu39FoREopq9fEwWBAURRVvNxx+jppmlKSJBUZuNqXLz7y5fzr33PbTNN0r/QBAAAA8LQ4ueLE7oul695CcyXd6/VKl85yosXhTG6QwfFQStXuZoqiqHYBKbvpTpKkfI5dTDdNvm9vbynP81LJuLu7q6R5e3tLcRwfpCyz2YzSNKXJZFLG3+Uy1SAIysk+K5Hn5+e0Xq9L999d4zYxGAwoTdNK3Le3t3vHy/j2QRcm+bpM3Ih+K29xHJf1zunrmOTr07588JWvlBO7XtfP6fGdULhvDgAAAHi+9IpDzOD2ZDqd0m6363SeZDweUxAEe68uAwAAAAAAAICNJ6E4Ef1erV2v196Hzol+m+4Mh8ODrN4DAAAAAAAAgI2Tm+ox6/WahsOhtynLbrej4XBI6/X6yDkDAAAAAAAA/O08mR0nAAAAAAAAAHiqPJkdJwAAAAAAAAB4qkBxAgAAAAAAAAAHUJwAAAAAAAAAwAEUJwAAAAAAAABwAMUJ7MVyuaRer0ebzebUWTkKu92uvNhU//9LhMsnL6Nuguv/JVzsulgsaLFYPEpast+Mx2Pq9/uPkvZzZbFYvJi21gS3Df642mS/39+r3fLlzPwxjeX9fr9Vnlz51eMyMR6PnXk6FZvNxtoO+Tf+TKdTZ3y+z0mWy6Uz3G63w7gCwIGB4gRAA0EQUFEUpJQipRRFUYR7w14o8/n80dI6Pz+noiic99axMjsejx8pZ0+X2WxGRVFQEASnzsrRWC6XNJlMaL1eU1EUlOc5zedzq6IyHo8pz/PO6U2nU0qShIqioKIoKE1TGg6HFUWl1+tRv98vn+E8dZns9/v9SlxRFNWUp/F4TNvttpanNgs6x4KvQTHB90qmaVrmPUkSp5yKoqCbm5vWebm6unI+8+nTp9bxAgCageIEgAf8Iu/yggOgK6y4393dnTor4BG4urqiKIpKhToIAkrTtKbUs0KdZVnntHa7HSVJQmmalt+dn59TFEV0fX1NRFQqK/q4FwQBxXFMSZK02v1bLpeU53klrpubG1JKlYrhZrOhLMvo9va2kqcwDCvfnYLFYkFKKevv19fXFIYhnZ+fl9+t1+vWcgIAPG2gOIGjoJsrSFMENmeQJin8jG7KYVppl2YcrpVITodNfXTTD5kHk1mITM+UJ2nuIleI+Tu9bGxCIcO64jY9I3/3MaWRZf/27ZvxORm3axLA+dXrU8qM24BuqjYej2tl3e12tXzK+pHmMdI0hetdPscy4kko0e9dJ12+unlmGzNNV558TFz19moz52lb7yxnGbeeD5tJXL/fL/PA+beZlbnyLc219PRZ5noe2YxSz5epbtruSrjKwXlt6vOyvG37i17uPM/pw4cPle/fvXtX5pVRSlEYhnvtNnF/5/iZDx8+UJZltNvtyp1Rucv35s2b1uk9PDyQUqoW12g0os+fPxMR0WAw8NqJfWyWyyXN53NK05TiODY+k2UZnZ2dVb7jcvz333/WuPU+wuOG3vZNbbrX61Ge55QkibWNjcdjSpKE8jzv1DcAABYKAPYgTdOCiIr1el0URVHkeV4QURHHcfkMfxdFUVEURbFerwsiKvTmx/G44lJKVcJxXPoztjyGYVjGWxRFEcdxQUTl3/p3nIcwDMtwjF4WfkbPkywvhzGVzVQ+Pb0wDAulVCV9mZ6Mg2WSpqlVJrKceh45nKkcMhzLlmUYRVEtXlkmPY+6nG11rYfl+BlOXw8n5cN51uXI4XQZ2eSof8fp621G4pMn2W9kPZvkKGXRpd45H3qdyjKZ+kVR/K4PDsf51/PM4fSwpjy56kLvG0ye55V88TN6vFKmPujjjswzy1a2cb0cuhx1fMYlWxhT/m1xmcZIX1iebfLByH7og2ksbcqH/L1NvR4TU/8wtUdG7zcmTO9G7h9N44wr3qL4XU/y/QEA2A8oTmAv5GTF9hLUX5q2SYVpIqKHs02MXC9e0yS5KMwvHvkCVEo1Tkpsk1WZVznp5bLJl5peFtvLWJ/I8TNtJxUm+cuy2CZHer71vJgm+0XRTnEyyUKfPMhwprhl+WwTL1n/JmXHNOmwpen63TQZNylOtsmwXvau9W6Ss2xnbRQnvW3a8q2Hs8WtT/BMCrsMy7Jomlj6YBsbZNu3Kak2+Zv6u29eHktxsvVvV9n4d9ekXWLrF7bxW1fE26Z1TJrGpUMpTj71CcUJgNMAUz1wUPgAN1HVlCbLMtput5Vn379/Xwv/9u1ba9xs6iHNODgel+el169fV/7ebrelvT2bRrAN+48fP4jotxmJNN/S+fr1KxHVzV34b/6diGpmHETU6PGIz7ewzTybDE4mEyIi+vXrFwVBQEopGg6H3g4EWE5S/lKuq9WKwjCshT87O6M8zyvmIXzIPI7jzmY2prSIyOoMgE2bLi4ujHHd399Xvnv16lWr/GRZRqPRqPb9aDSyni1pmycTbEL18ePHyvcs169fv3aqd6bpnEZbZLsnajbjur+/pzAMa3X64cOHWptqGgtYFkqpTk4KJLIc//zzDxH96StRFJXmZEREX758MY5FRH/69Es8l8bOEZRSRz/vye+SoihotVr9Vd7huphCAgAeByhO4OCwssR2+EVRWCfFbeBJqTxDwF6Ofv782So+/VwD26/LMwM3Nzfl4WnTuYXv378TkX1yvy/6mZ8syyjP88phbqLfCmAURZRlmfVMTRfyPPcuV5ZlpJSi+Xz+aAehf/36RUREk8mk1iZMinobuAxNk/dj5YmVdqWU8XwVt7lj1fsx2W63lfzyR18M8IXHFT7n0et19z7oauf//PMP5XleKlJJktDl5WXtuel0Snmedzp7JBd2jk3btr3ZbErvol361j5t8/b2lvI8f7LndNouygAAni9QnIA3Pnf28OovrxQeetVVKVXGLT+6NyMfJpNJ6V68KTwfkC7+54qX80H0Z/Jhk8k+K4ebzab0esXp2yZ4Nzc3Ffe9eZ47J5EuRVMp1VjXel7W63U5mZI7AMeezOvy0T/7KE5cNlZSJK5dm0PkKc9zYxzSK1nbendx7NVuXkwxfdruVt7d3ZVh4zimLMsOsgMl+8ZgMCClFH358qWcvMsdweVyWfbXLgspPPmWaXMfPHS9cHyyj3P6ujKwXC5pOBxSGIad+1UQBMaw379/P+gu6Cng+uZFD508z1srqQCApwsUJ+ANr4iaVoX5Jbvb7YwvwX3c5jImEzGibpfw2nYUbJ7lGHYPzHGwuZsMx3/vs4rMExgZx8PDQ2M4dilsm+Dw5FTGI+VnM0m7v7+v1THXf5qmlGWZc2W47e6gCVs5iOye0NoQhiGtVqva901mQ4fIk61N6d7mTLjqfV/28eDG2NrUIS63nc1mFIZhpzhk2+f60xW5y8tLWq1WdHt7WzM33Gw2NJlMKI7j1gs4DJtfyrZj8363LxyfbGfS+x3fLRWG4V4LYSZzTKLf/YlNYm2Lc7ax8ClhMsW1mUUDAJ4vUJyAN7zqynd8EP2+d0SfRARBUDFpIaKDXd45m81KUxFmt9uVO0dtVqs5v/q5BY5Lx+RO+erqqpxYDAYDCsOQJpNJxU1ylzxJeJLw5cuX8jte1WZ01+56OZIkMZ7PYdI0pSRJKuHkxY7//vsvEVXrb7FY1O5Z0eE7V3Q5np2dUZZlZZswybkrXA5dmWBzqX3PYFxdXVGe55X694l73zwNBgOKoogmk0mlH41GI1JK0Ww261zvPvCEWr8881B9mMuvK56bzYbm8znFcey9U2NaLOE7gExnCV3obV/fOdL5+PEj5XlOWZbVzrDxbsxsNmudts719XWlX3JfaSMbX4IgKNsZj11cdu7fnP6+ShPR77FBKVVpn7JfmJ5hpXTf8fTYXF1dUZZllX4/HA6ffL4BAC05gsMJ8MKh/3k6IuFWmGHPXfyJ49joEUt6bSKDNyGTC1tT/E3YvFXpbo/5k+d5zfuTfMZUZvZQZcuTb9mkhyndXTKnLT1p6e7d+ePjhUqGs3kYM8lI5s/kmtfkXps/Jq96Llnoedbr0lR+UzxNXuL05/RnTW3EB1eeXO7IZX7I4KWtS72b0jF5bzS1DZNXPR+XzCbvX+xqXo9fxiP7i6xH2TdkGJt3Ph3ddbxsnzb52dqX7aN7gPTxcCbL1TS+2WTlU3bG1Ddtv8kP15tt7DAh695E2zGe49Xl63udgKlvNWEbT/Q024zD+nM+Vwow8goPU52brr0wtWEAgD+9ovifCzQAAADgBbFcLunHjx/WnSA2Q2vjCOW54Cr7oZlOp/TPP/9gdwUA8KKBqR4AAIAXycPDw1/r2vmxy75areBdDgDw4oHiBAAA4MWx2+1otVp1dtbwnHnssi+XSxqNRi9u1w4AACQw1QMAAAAAAAAAB9h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ARQnAAAAAAAAAHBwcsWp1+tZP+PxuHV84/GYer0eLZfLVs/zZzqdtk7zGOx2u0bZ7JPPfr9PvV6PFovFAXP8NFgsFp3aTVN8vV6PNptN2VbA84brUe9Dm82m7BN6nRNV+yJ/5wPH2ev1aLfbHbwcAAAAAHhc/u/UGWgiyzLq9XqU5zkFQeB8frFYUJZl3vGbJsFJkhAR0c3NjX9GT0CSJJQkCRVFceqsPBnG4zFlWUZhGB4sztlsRvf39zQcDomIaL1eHyxu8HQYDAYUxzHN53MiIorjmAaDwYlzBQAAAICnxMl3nJg0TakoivKT53n5m8/uSr/fLyc9Pui7LXmeU1EUFMcxEf1WSp7SCvF6va7IRp+8P5UdspfM3d1dKXtMpl8us9msrOfZbFZ+HwRBp/ofDAZlOJ+FHwAAAAA8bZ6M4iQJgqBUELIsazSR4V2pNjsN379/JyKiMAzLSc3Hjx/L33/9+tUl24/CYDCgNE2JyKzkSbM+H7NFaR45nU6N5pLy++VyWTFH0tPlOmPTwP/f3r3rto10ARw/eo0gCAJTz5AiUFKkCP0AW9iptgpA10bcuNyGxtY2sJWrSEUewHJhYCNhi30GUwiCYF+DX+Hv0IejuenirOz9/wBh1xI5HM4MFR7ORaHhgW5+7fnY9N1th8Nht91wOOx6G7Wn0p635nuVYaCxoZI6nMvmweZFt3GHefnKwubNly93OKk9Lzd9d1u3bbif+/IfKofJZNLLv29fLRdfft26VHZI259//hnMu217dh/3ZfPlbue7FtwycbcPDdXzDae19cdQPQAAnpj2XyYirYi04/HY+3lRFK2ItHVdR9OYzWZZ6cWMx+Nu/6ZpVt5/m5qm6fKi5+Zyz3U2m3Xvua+yLLv93DLVv4ui6LapqmppP9/7tsx8L03bvjS/9hzdl55zKn3NR+w4vs9y6jl23FD92DpomiZ6jqHyqapqqa7cl9ZdKn17iZdlGcxDTG76sbqKXZ91XffqUvPpXvN231hb1/OJbWPLOVQueqxQXafSddsCAAB43Ha2x2kV7RaGUC0WCzk8PBQRkaqqHuXQml9//VVERIqi6IYIac/UdDr1Pm0fDofSNI0URSG3t7cbHb+u66WhhCLS5UV9/fpVRO6HGep+rRku+dtvvy2lX1VVt532Lmov0+3tbfdeWZbStq0cHBzI2dlZN+zTDnlUsaGOuq3Nl+Zjb29PqqoSEZHPnz93n+n/+9qQ5ssev2mabqio5v/6+lpEpMu73U/L1jcs1da7za/2kmhZ6bBYLZemabIXPXDbleZTROT09LSXvj3PHz9+dOUiInJ5edl99scff4jIffvV/+r7ItK13aIo5ODgoDcMzpadyH3bsW3Il29lh2LatqvH8tFztnWj50bvEgAAT9SDhmUZxPME2srpcVolPR/3qf0uWLXHyT7ddrfXJ+r6JDzWO6PW6XHSp+o27zZdNx9uHtxXKH33fTd9X++a7cUJ7R9it7Vp2zJXbh2EysKXL+150R6TWE+IHiOUvq/9uPWee42EtveVt3t+7r5umfnK0FeOoV6otr1vk+7nqXy7bSL0PZC6FrXe3DZCjxMAAE/Lk+hx2sRisZCiKLq/2yewSt2zZ896f2vPR+xJuPYWbGLbvXRufjdJ/+XLl72/nz9/HjyOmwftiRS5651Qo9GoazuTyaTrtSmKwtsDao+5DdqLk5u+9mSpw8PDjebguPVh5zfZxV0st8xsD53l9uZpb5mdh6hp6EqYZVn2FnVY1fv377v/T62eaOc3rbIoDQAAeLx2OnCaz+fdDdjr16+3nv5jDprssLtXr171PnMXttCbYl/gYYdr5fyu00MMQ3JXVNTXNgMxXQxE2aAjdhzbPnzBwMePH0XkbuiZ3uTre9tihyjaV2gYWYhdHa51hrf9/vvvyf2/f//e+9u2q8Vi0QUQNr8+OoTu8vKyC+Y+fPjQ20b/vri46Nq6XchF5O77QYPaoih6Qe2q9vf3u/odj8fJob92iGfrDNUDAABP004HTvrbOWVZPsgy0I81aPLNx7JP8nWOiMhdgKVP69++fdtLp65r2dvb6+Z9+J6cT6fT7gZ5Pp+v9DtZKXrjbnu7dIWzdX7E1hcAaRBzcXHRm8ej5RdbidGuzjabzbzpaw/IdDrtej7cXpF1vXv3TkT6KyfaXp1V2BXetByurq66888JiE9OTrxt4e3bt71g/fj4WEQkuJqjBnzT6bSbX+de37Y9a13Zdr1YLLrvBxHxzs/Tc7M9hvZ6UEdHR917dV1nBaR6PDuXTOsfAAA8TTsTONlhQ+6Nof0xWr2xXvX3i+wS0SKy1LviHjt3svzP8ObNm17ebMBny0af5DdN021rA6zQDeHBwUGXppar7QEoikIGg0HvRnUbNGCy+dUb2E2GDupy5GdnZ72hW7YcVaiXwvZ2uvvaZa339vZ6wdc2Fxaxedc6sD/QuorRaNTl056LlrcNSmLctqALKNjhobqNDVjc3irbOxPqobPvuws1fPnypbetb0l724bc68GyAc/JyUkvndD3jAbVdnu16SIrAABgN+1M4OSjK1Y9xAp3dsWux0iHQ1kHBwfenrPxeNwLsHx0lTPt3RiNRks353Vdb3U40mg08g5/a5pmrR7G0Dn6hlFp29oGG3S4Q8421bZtL1AWuavPdebyXF1deQOu2WyW1csyHo97QWJZll2QYH93zW6vx7u5uel9Zssp1ENn319n+ONoNFrKU13XK/3eW8jV1VWvXsqy7A17ZWU9AACenkH7mMaoATvo7OxMTk5OtrKk+y7S3pTxeLzyvKpNzOfzrmeraZpH+RMBAADg6djpHidgl+mwUR0+t+1FIf6rdB6XneNI0AQAAP5tBE7AmuzNfFVVGy2FjXsvXrzo/n/T1fIAAAC2haF6AAAAAJBAjxMAAAAAJBA4AQAAAEACgRMAAAAAJBA4AQAAAEACgRMAAAAAJBA4AQAAAEACgRMAAAAAJBA4AQAAAEACgRMAAAAAJBA4AQAAAEACgRMAAAAAJBA4AQAAAEACgRMAAAAAJOxk4LRYLGQwGCS3m8/nMhgMZD6fL302GAy619HRUTSdyWQi+/v73s9sOjl5so6OjpL7rpP+/v7+0n6+l8h9GcW2WedcQuU6mUxkMBjIZDLpvW/zcXZ25j2G1rvvlarDWDq+452dnSW32YajoyMZDocPknbsmDnns7+/7233btksFotkOm59+9JZpYwfqg5T14ObVuxayz2fULv2letwOPS2F5uPVYTyHvq+y0kndt2vc70CAPBotDtmPB63ItKWZRndrmmaVkRa9xT0/bquu/eKomirqvKmU1XV0vY2Hbufbts0TfI8yrJsi6Lo/q7rupfXTdO3iqIIlpce15dmURS9PMbS920nIkvv6zlYWqepY81ms1ZE2vF47H3fraPcNNx93XL21cW2VFWVVcbbUhRFKyLtbDaLbhdq9279ad2F2qReg+7nm5Txz6xDPb9QeYXS1P3ctpq7nV6X9n3fd1fb3tdp6liuUHqrlFXO96meiy3DnO9wAAAem50JnPQfaL1JSP2jrjds7j/OviBJb15874VuSnwBgB43dQPvBkl2Xz3OJulboZsj5QZwVuqmOLWN7wbXDeK0LHJu0lJBXk4avrKo67org1B5hepsUz8rcNL2pO05Vqd6ru7Nbqiui6JYKq+yLHvHszYt459Zh6HrsG3DgbzKaZOxbdxr0xfEhQLTHLGgsCzLrMAm5/vUd33nfLcAAPDY7MRQvclkIkVRSNM0cnl5KSIib9++DW4/HA6lLEspikL29vZ66TRNIx8+fPDup0Njjo6O5PT0VNq2lY8fP4qIyKtXr3rbHh8fS1VVa53PyclJcN/v379vnL71zz//iIjIixcvvJ9Pp1N5//791o5jjUYjadtWDg4OROSufJumkXfv3onI3fCik5MTqetazs/Pk8e4ublZqtNV6NCpX375Zemzpmm6/6/r2rtNSmz4oA7HssPH7FAud1iZb3jpcDhcaziVDu1q21aGw2G0DCeTSa99Pnv2rPvs9PRUyrL07vvt27deObx7907athURkbIsl7Zft4wfug5di8VCiqLwfvbXX3+JyPJ3wzrH8Lm6upLb29vu769fv4rI3XWlQwpF7up1nWvCpreOnO/TxWIh4/E4uA0AAE/Kvxq2eaSeVOpTWn3qbJ8Gh3pXYmmu0iOQMzwn9pRXEr1JucN/rFgvTeqJee5TZ/n/U+/cYUmz2Sx7yJgVGnKYO4QxtH9OT0Rs2KKvh8Md7uQbOto0Ta8nyM2P27PgPrWXNYY7xXo4bHtw232srcTSTLVpN53UtfZQdRjiK3cV663V8kq1b8137pDYsiyzhyunhPLva3+r7J/Tm6Q9kgAAPCU79y9bbOiM/cz3j3foJig1BCznBkVvjFPbhvKfGlKXm74rdnMXO2+9sckdSqOBUCyPeu72lRsE2sDDfa1SP77yjbUp+3noRjJ0024Dz9C8kVDQZ/cN3YiuOswvVgbuZ6F5Kr72ELquUoG5ey6pm/WHrEOfVP5T5507n0rrV1++PPra/6ZDPEPXU26663yf2s9XnZMFAMCu27nAKRTIuDeX7s1s7CYoFFykghk37dw5AbH8+26aVkk/93htex8cbXLz5LLBkXtTZYOrpmlW6gGIlU9Oj1Ns/5wyyr3hdm9wU/NuQsFPrAfFratcqTKw9eXmNXSNxK6r1A20TTunjH9WHeYcT8879FonKHDbji03G1xVVbVW77Mv/7F6i5XXOt+nbXt/rRI0AQCeop2Y42TZOTJqPp/L4eGhzGazbqz/zc2Nd27F8+fPl94LzfPReTuvX78O5ufs7EzevHkjVVXJ1dVV9747H8UuIeybjxCab7BO+sqdU+Q776qqpL0LkHsvO7dilaWKz8/PpW1bqetaLi4uumWoNS9FUXRzMi4vL6Vpmqxlm3Xul28+hs6P+vLly9JcIXe+kJ2zkyqjwWAg0+lUmqZJzgPRYxVFIWVZStu23vbnk7Mcua1vLcNV58CFynB/f1+Gw2FXjlpebrv35TM2z+fbt2/JOWm+MnaXrnaXr9+0Dn1LjvvaYGwOkJ530zTe60fn9aXao7W3t9ftLyK97yTNy3g8lvPzczk4OJCyLOXw8NCbVsqPHz9ExF9vnz59kqIo5PPnz8myWuX7dDgcysXFhcxms658AAB4Un5+rBYWmjcQ6znR7UP7xp4qp+ZNhJZsjgnNB5HIMK5V0rdynphv8uQ3tWqY/TyUl9y5DrGn2G2bPz/M7f3w9YqElrIPCQ0Ts3mO9Til5uyEem5Sw9N8+XGPleo50e1D891iPT2x9rFqGbftw9ahT6oXa5Ohcql5QO7nvryssgy/K9V2Utf2qt+nWhesogcAeMp2qsdJn5K6T5yvrq56T3t1da3xeCxt28poNFraR+lKYb6nyvrE3Gd/f18uLi5kPB7Lp0+fss/B99Ren+AeHx9vnL6lPQy+c9/GimDD4VCur6+DnzdNIy9fvhSR8NN77eVI/SBmbPU/7Y2I9Qz6noyL3K9wqL0i8/lciqLoenVyhFZem06nWfv7trM9prpindtzEyt7n9vb26U0dOVD+6qqqjt/7eX09Rrpqmqnp6fe49n6t9YpY5GHrUOfpmmCvWWbrkap5/L33397P9drd29vL9ijNhqNpKoqOTk5Sf4Isev6+jrYIzqfz6VpmujKpbnfp/bHyts1V/8DAODR+FfCtYDcyfChp7nuU+J1n7puMrnZfSLr6/nZ1uTp2FPxTZ+Yt2187pU7fyn29D41cd+3QqKbh5yJ+G4efGUga8zv8uXf/o6RPYfQD8r6ftvKna9nz9/OJcsRK0OXr9277TQ1/y+2qtw6ZWzz9hB16Ir1yG6jt7Ztw3Ov3PlLsZ7jdReNCdWZCWuHAAABYUlEQVTdKunlfJ/6fscLAICnaqf+xcv9kdNYgGWH9cVurmI3mnaRA/eVM2wmtYrWpumrWECRG2zk8OXXtzR3LO82CAj98GfotcoNbGz1v9RxYtzhonVd9wKg1OIQ7oqDoWF5+rILBOQsepD7g6M5QWpOuYeGuW5Sxuqh6tCXf1955S56kSOUXyv1gEfzk/vdkBqeucp3TOz7NHUchu0BAJ6aQdtuMNYFAAAAAP4DdmqOEwAAAADsIgInANhxvmXPfa+cpf8BAMB6GKoHAAAAAAn0OAEAAABAAoETAAAAACQQOAEAAABAAoETAAAAACQQOAEAAABAAoETAAAAACQQOAEAAABAAoETAAAAACQQOAEAAABAAoETAAAAACQQOAEAAABAAoETAAAAACQQOAEAAABAAoETAAAAACQQOAEAAABAAoETAAAAACQQOAEAAABAAoETAAAAACQQOAEAAABAwv8APoflgGhxbVwAAAAASUVORK5CYII=">
          <a:extLst>
            <a:ext uri="{FF2B5EF4-FFF2-40B4-BE49-F238E27FC236}">
              <a16:creationId xmlns:a16="http://schemas.microsoft.com/office/drawing/2014/main" id="{45E9022D-A0AA-413C-A478-949B6A1D0084}"/>
            </a:ext>
            <a:ext uri="{147F2762-F138-4A5C-976F-8EAC2B608ADB}">
              <a16:predDERef xmlns:a16="http://schemas.microsoft.com/office/drawing/2014/main" pred="{2E3C8345-1919-400D-89AF-886558ABA44B}"/>
            </a:ext>
          </a:extLst>
        </xdr:cNvPr>
        <xdr:cNvSpPr>
          <a:spLocks noChangeAspect="1" noChangeArrowheads="1"/>
        </xdr:cNvSpPr>
      </xdr:nvSpPr>
      <xdr:spPr bwMode="auto">
        <a:xfrm>
          <a:off x="18221325" y="1438275"/>
          <a:ext cx="304800" cy="30648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10</xdr:col>
      <xdr:colOff>0</xdr:colOff>
      <xdr:row>8</xdr:row>
      <xdr:rowOff>0</xdr:rowOff>
    </xdr:from>
    <xdr:ext cx="304800" cy="306481"/>
    <xdr:sp macro="" textlink="">
      <xdr:nvSpPr>
        <xdr:cNvPr id="5" name="AutoShape 1" descr="data:image/png;base64,iVBORw0KGgoAAAANSUhEUgAAA04AAAK9CAYAAAAT0TyCAAAgAElEQVR4nOzdu27bTBsv+kcL31UEQRBweA0uAimFC1EXkEJy5coAWezqhQTs7TINhbdahQWkcmUKCyk2VmW6MDYsIUVuYWmIIAhyG7MLfw8zHM7wIFEHx/8fICSmeJgTqXnE4YjUkRGR8xUEQev9BUGgiEglSXKQ7fZFSllZNmEYbr1vIYQiIhXHcYcpPg1xHG/Vbqr2R0RqtVrlbQTsuM1KKTvbJ5e/EKJ23TAMrecFt3f9dSrnOQAAALwc/4NOWJqm1Ov1KMuyRuvP53NK07T1cbbd7pgWiwX1er1jJ+OkjEYjms1mne5zOp1SEAQ0GAwoTVNarVad7v9vsVwuSQhxtOP7vk+LxeJoxwcAAIC/394Cp//99H9o/P/8v43XT5KElFL5S0qZvxdFUe32vu9v1WnedrtDWq1WhbLRO+9NygZ2c39/n5d9v98/dnKgpc1mUzh/lFI0Ho+PnSwAAAB4YfYSOP3vp/9D//fN/7fTPjzPywOENE1pvV471+31eiSlpCAIWh1j2+2Ord/vU5IkRPR858m8I9fr9Qqv5XJZu09edzQaEdFzQKb/zczly+Uy3zbLssJxuc5838+Xzedz57H1/TB9/+a6vu/n6/m+n9815DuVer453WY+m5SJ7TWfz0tp0NPC6+hlsl6vrWWhp82WrtFo5KxPc//mumbbMN+3pd9GT7eZzvl8TpPJJP9bCEGj0YjW63WpvHq9HkVRlKfDDPxdy3V6eXH++YsWvhOrl0XdMfS61PfN5Wy2Hb1tAwAAwOvReeDURdDE+v1+Pvzn27dvleuuViu6v79vfYxttzs2/Rvz79+/ExHlHVXTZDKpDBS48yyE2KkszKFag8GAfN8v3D2czWZ5h5Q7vbb92Dqm5rpSykYBkG0YV9thoKZPnz7ladDTul6v8/zyOmwwGJTKwkxbmqaFjr4eELLJZGINQHk4oU6vk9FoVHpfSlkbPJl1yOlsUvZMv6t7cXHReDvTfD7Py2u1WpHneVvvyySlLNTFeDwuHE83GAy2bjsAAADwMnUaOHUZNLWx7RCqv23o1eXlJRE9d5Z5SBLfmUrT1HrniTvFQgjabDY7HT+O49JQQiLK08Kenp6I6M8wQ95OKUVxHBMR0efPn0v7D8MwX4/vEnIgsNls8mVBEOTDsebzed7p14c8sqo7G/rQLk4Xp8PzPArDkIiI7u7u8vf4/7yOjtOlH19KSVLKQp4eHh6IiPK069tx2dqGl+r1rqeXAzsuKx4Wy+ViBn+6LMtK5affCc6yjKbTad7OeH9mAK7nYdtzbj6f5/lerVb5fpRSeYDIbWTbY+htkYgKxzOHEP/+/XurYwAAAMDL1FngdKygCZ7pdzpub2/z5ePxOO+Qc8DCZrNZvo0tUGmL77C8efMmX6bv1xwSyR352WyWD4Hijqptso5//vkn/z8HiXW+fPlCRM8dar0zrQeUdZbLZZ6uIAjo5uaGiP7cOdHvSPD/bXdV9DTrHX0OsM7PzwvrPz4+5mnk8hkMBvn7ZrCjl7V5t0s/5mQyoV6vR9+/f68NZvTgbzAY5Hf9eLumd3yur68brecipSzUwb6+8JhOp4W/9fLp9XpHnQADAAAAjquTwAlB02nRAxeiP53fqqFFu3Zs9eN0xUzvLvt///594e+3b986j2OmQX9+R7+Tog8lXS6XeSAjhLB27PVjduHXr1+t9s93shgHUHVDFs07iBxAtZnV0WyTu6h75nFbtqBIf74JAAAAXredA6d9Bk36XZQPHz7s5RgvlT7s7uzsrPCeOYSIO8W2wEMfrmV7bsa0j+c6zBkV297NaOLHjx+Fv/Wgo+o4emfafM6HiOjq6oqInu/y8TA9XtYVfYjiLjPDeZ5X2F6/A/jvv/86t+v3+4Xt9DJp0mbaqBouGsdxPjyy6R3HtsfQrdfr/A4iD+GztQEAAAB4HXYKnPZ9p4mHJe1zaM5LpN8F4aFe+t0PvVO5XC7z4WgfP34s7CeOY/I8Lx+2Zntuhp9jIXruSHb5e1fccdfvdvGMZ20mHmC2AIiDmMViUbhLweVXNaOiPmmCayICHhKXpmneybYNk9sGD93TZ07UZ6drQ5/hjsvh/v4+z78rIDZnTSR6Djy4rXFAuu3dNH2Y43K5dAYmQgiaTqf5MEkpZeHLg6oJLpoew6QH1zyE7+vXr422BQAAgL/P1oFT10GTPmzI7BhyZ4mo2XTFNvoU0S+NPjTKfM5CLxt+xkVKma+rB1iuOxTj8TjfJ5er/oyOEKL0fE0XOGDS08uB2S5DB/mZoPl8XnhmxTbEzDWLoH6309xWn6ra87xC8GWbFGJbetq5Dji41Sd/aKLf7+fp1PPC5e26g6O3DU6DPv237VkuIUTtTH368cy2WofzblufpyNfLpc7HYOoGAyaz+ARlYdKAgAAwN9tq8Dp//r34SDPNPFMXF0/O/M34OFbuvF4XFpG9DwUTg+wbHhCCb670e/3S51zfahUF/r9vvXbfynlVncYXXlUSpXSzW2rC3oHfZeptm3MoXFEz/VpTmLQxP39vTXgWq1WlcP+NpuNtd71eur3+63axng8Lq2fJEmj31SbTqd5mfAXIba63+UYRMXfS2Or1SrfpznZCgAAAPzdeqqr3iPAK8XTZHcxpTsAAAAAnKb/HDsBAC+V+YOyXU8KAQAAAACno9MfwAV4TfQhpGEYbjV8DgAAAABeBgzVAwAAAAAAqIE7TgAAAAAAADUQOAEAAAAAANRA4AQAAAAAAFADgRMAAAAAAEANBE4AAAAAAAA1EDgBAAAAAADUQOAEAAAAAABQA4ETAAAAAABADQROAAAAAAAANRA4AQAAAAAA1EDgBAAAAAAAUAOBEwAAAAAAQA0ETgAAAAAAADUQOAEAAAAAANRA4AQAAAAAAFADgRMAAAAAAEANBE4AAAAAAAA1EDgBAGjW6zX1ej3Ksmwv6x/DfD4n3/eJiGg0GtFoNKpcf7lcUq/XO0TSrHq9Hi2Xy0br+r5P8/l8zynaXpZl1Ov1aL1eO9eJoiivH6J2+T+Gtu3jJZwjAABN/OfYCQAAOCWDwYBWqxV5ntdo/X6/T0mS0HA4pM1ms+fUtbder2k2m5FSqvE24/GYfv78SaPRiO7v7/eYurLRaERxHNN4PG60/mazoV6vRx8+fKB+v7/n1LU3HA4pSZJWaZNSkhCCzs7OGrfDQ8myjCaTCUkpG29z6ucIAEBTuOMEAPBfURRREAStO+DcyT/FOx+Xl5cUx3Hr7abTKaVpetA7H8vlktI0pel02mq7OI7p8vJyT6naHreHpkEg8zyPwjCkKIr2kaydRFFEYRi2DuhO+RwBAGgKgRMAAD1/k75YLKwd8F6vV3jZOrRXV1c0m80OkdTGlsslSSnp06dPpfeiKCrkyTaMKgxDur6+PkRSiYjo+vqawjAsLZ/P54W0mp3vT58+kZTy5Ia3zWYzurq6Ki33fT/Pi2vY5MXFBaVpWjnE79DW6zWlaUoXFxel9/Q8uYYmnuI5AgDQBgInAAAi+vr1KxEV7w7w8ylxHJNSipRSJKWkxWJRCp44ODmlzvvt7S0FQVC6O5CmKWVZlucpDEMSQpSCp4uLC5JSHqTzvl6vSUpZ6pRHUUSz2YyklHn5z2azQvDkeR4FQUC3t7d7T2dT3A7MoLXX65Hv+3nZn5+f02KxKG3f7/dJCEF3d3cHSW8Td3d3JIQo3ZHl5504T0mS0GAwKJ0Lp3iOAAC0gcAJAICIHh8fKQiCwjIOpvShY9xJN4MMz/NICEFPT0/7T2xDaZrS+fm59T392aWbmxsSQtC///5bWIc7yN++fdtfIv+Lj6F3yvkuYJIkefDneR7FcVy6c3F+fk5pmu49nU09PT2REKIQtHKwp5f9dDottTs2HA7p4eFhvwlt4eHhgYbDYWEZ50lP53g8tt6tPMVzBACgDQROAAD0PMmAeWdmOp3mkyrw3ader0dpmlofcvd9/2RmDuN0vHv3rvSeraPu6qQLIejHjx/dJ9Dw48cPEkIUln3//p2IiM7OzgrL9XphnM9TKn99pjwie3BORM7g9v37960mYdg3KSW9f/++sIzzZJ47Hz9+JCllqT5O6RwBAGgLgRMAAJGzg8rBkhCCgiAgpZTzDgERncysYb9//3a+1/bB/kN0dLs6RlW+D6nLdnAKgYYrDZvNhtI0LT0HOJlMiMheH6dyjgAAtIXpyAEAiEp3O4gof46pzVTe5l2GY3nz5k1n+zrElNie53XSoe4y37twtYNt8ngKU5JXpSEIglbT1p/KOQIA0BbuOAEAkH0IUZZl1oDK9SyNbbjfsXA6fv78WXrPNiTP9vwKkX141j7YhqXxED0essf4B1j1+uJ8nlL5m0HS+fm5dfja4+OjdR+24YvHZBu2ORwOrecDz4Ro5vWUzhEAgLYQOAEAkH1yAc/zSrPKuaaPzrKMpJT08ePHvaazjSAIrJ1yKWVhVsAoikhKSTc3N4X1ON8fPnzYb0K1Y+hlzb9nNJlMCh3wyWRS+i0h1/NDx2J7xmc6nZIQohCgzudzZyDuCmaPxfYcHLcZ/S4S/+hyHMeFOjrFcwQAoBUFAABKSqmISCVJUlgeBIEiovwVx7GK41gRkZJS5uvxslOSJEkpnUEQ5C89XzZhGCohxKGSq4QQKgzD0nIuW36Z67jq7ti4vZj0shdCqDiOS+W8Wq0UEanVanWo5NaqSpMQolBHtro4xXMEAKCNnlItBu8DAPzFoiiiLMtaPa/BfN+nq6urwtTlp2CXdPV6PUqSpPDbVvu0XC5pMpm0eqaM6PmuzZcvX05u0oFd0rVLW9yn0WhEnueV7k42carnCABAUwicAAA0vV6PVqtV6Uc+qyyXS7q+vj65jjvR87CpwWCwVTDy+Ph48I77aDSi8/PzVp3rbersUHzfp8+fP7cKPvnZOinlyT0PtG3aTvkcAQBoCrPqAQBoVqsVDQaDxh3D9XpNk8nkpH5vR9fv9ymOY/J9v3Gndblc0mw2ax1sdeH+/p56vR69e/euUbDh+z7FcXySQRPR83NKQgh6+/Zt4zQKIQo/+ntKPM+jJElICNG4fZz6OQIA0BTuOAEAAAAAANTArHoAAAAAAAA1EDgBAAAAAADUQOAEAAAAAABQA4ETAAAAAABADQROAAAAAAAANRA4AQAAAAAA1EDgBAAAAAAAUAOBEwAAAAAAQA0ETgAAAAAAADUQOAHAq+H7PvV6Per1eqX3eLnv+0RENBqN8mVZllXuJ4qi/O/1el1Y19zPfD7P/14ul4V1q/azq33lvUtmOliWZfl7o9Go9bpdWa/X+b6jKCq8t1wu8/fm83llOqr249qfzmxDbdbt0kto9wAAnVIAAK+ElFIRkSIiFQRBvjwMw3z5arXKl/MyIUS+LI7jfHmSJPlyIUS+nCVJki+L4zhfHgRBvlxKqZRSarVa5cvCMHxRee+KqwzalJdt3S65ysBWXq76t7UVG1vdtKlH17pdOvV2DwDQJQROAPCqmB3fqo6b2QGs6oja9mPrTCtl79A27UyfYt67ZAYArk5423W7ZNaVK/hUqhwstA0+zTZUFRi2WbcrL6HdAwB0BVcqAHh19M6aq5PH9M6n/rLRO9D6y9Zp1TvQ+svseHdtX3nvku2YrmCtzbpd0YMF/WUL1vRgQX81vbuiB4P6yxZ0tVm3Sy+h3QMAdAGBEwC8OraOr6vjZuv4VnVEm3SmmRnEHGKo0j7z3hVbAOC6Y9Jm3S6ZwYIr+FTKHiy0YQawVYFhm3W7dOrtHgCgCwicAOBV0juzdR03vXNe1xHVA5OqzrRS5cDkUPaV9y7pgUndsLs263ZJDwDq7pjoAc02wWebwPDQQaRSL6PdAwDsClcsAHiV2twBML8hr+qMmt/4V3WozbsWdR1q1zCnpnc+2L7yrpR7eF+bOwxmx7oqT23WZXXpa1IX5p2uqjyZd/naBqBmvVcFh23WteXD9aqzz3YPAHAqEDgBwKtjeybD1fG1BSuujq+tE+rqyLuek6nSReC0r7yzLgIn2z5cAUCbdVkXgZNtG1ewYHuurGmw4HpGyhbAtlmXdRE47bvdAwCcClytAOBVMWcB0wMJszNrzgKmBxK2zrneadQ7k7ZAwRzm1TQwOdW8d8WcGU8PjMzApM26XTJn0asKAMxZ9PR6bzKMzsxTVWDSZt0unXq7BwDoCgInAHhVbJ1c15TItk6ua4pnW6fdNU21LWDZ928k7TPvXdGDNb2zb1vWZt0u2QID17TutsCgzbTutmDVNeV6m3W79BLaPQBAVxA4AcCr4brDYuv4uu6w2Dq+Vd+ymx35qm/Z9/mbNvvKe5dcd4xsAUCbdbvkurtkCxZcd5dswQIv43biCgzNvEspW63bpZfQ7gEAuoSrFAC8ClU/9qpUeWa2qgDBDCyq7nKYncuqTuK+hi7tM+9dqQt49ACgbha9fQ3Zq/qhW6WKQVXdnRQzqDIDp6qAxwyU2qzbpVNv9wAAXesppRQBAAAAAACA0/84dgIAAAAAAABOHQInAAAAAACAGgicAAAAAAAAaiBwAgAAAAAAqIHACQAAAAAAoAYCJwAAAAAAgBoInAAAAAAAAGogcAIAAAAAAKiBwAkAAAAAAKAGAicAAAAAAIAaCJwAAAAAAABqIHACAAAAAACogcAJAABenPV6Tb1ej9br9bGTAgAArwQCJwAAAAAAgBoInAAAAAAAAGogcAIAgKOaz+fU6/UKryzL8vejKKLRaESj0Sh/n/369auwXRRFrfcPAADQBAInAAA4miiKaDabkVIqf4VhSEKIQnCTpimdn5+TUoqklPnyyWRCq9UqX75YLArBU9P9AwAA1EHgBAAAR7NYLCiO48Kyi4sLIiL6/ft3YfmnT5+IiMjzvHxZHMfU7/fz5UmS0GKxyIOiNvsHAACo8p9jJwAAAF4vpVT+/yiKaLFY5H//+vWrsK4eMLEPHz4U/j47OyMiou/fv5Pnea32DwAAUAV3nAAA4Gj0548WiwWtVitarVaNt3/z5s1e9w8AAMAQOAEAwFFkWUaz2YziOM6fP+Jhdy9h/wAA8LogcAIAgKPgZ4zevXtXWP7t27fG+/j+/bv177Ozs072DwAAwBA4AQDAUfAwu9vb23zZer2m2WzWeB+TySSfCCLLMppMJhTHMXme18n+AQAAGCaHAACAo/A8j1arFQ0Gg8JvMymlqNfr0dPTE43H48p9xHFMQojC39PptLP9AwAAsJ7SpxwCAAAAAACAEgzVAwAAAAAAqIHACQAAAAAAoAYCJwAAAAAAgBoInAAAAAAAAGogcAIAAAAAAKiBwAkAAAAAAKAGAicAAAAAAIAaCJwAAAAAAABqIHACAAAAAACogcAJAAAAAACgBgInAAAAAACAGgicAAAAAAAAaiBwAgAAAAAAqIHACQD+almWUa/Xo16vR6PRqPDeer3O34uiiIgo/9v3/dr9+L6fLzOZ+xmNRvmyLMsK61btZxf7zHtXlstlvu/5fF54bz6f5+8tl0trmpvsZ1dRFOX7Xq/XhffMejXT3HQ/LqhDAIATogAA/nJJkigiUkSk4jjOlwsh8uVstVrly8IwzJcHQZAvl1IqpZSSUubLgiDI1w3DMF++Wq3y5bxMCJEvi+M4X54kyYvJe5ds5eUqW1d52cq2S7bycpWtrbxcZdsE6hAA4DQgcAKAV8HsOFYFLGYn0NVxVarcCazqIJv7cXUsX0reu2R2mqs6+mbA4ApUu2SrV1dH31avtiCnDdQhAMDxIXACgFdB78zqL9e3/7Z1XcGN3gms+9Zc70zqr33aZ967onfu9ZftLpwexOivfQYFShU79/rLdgdHD2z017ZBAeoQAOD4EDgBwKth68y62DqBriFOtk6gq4Ns6wDvY4ieaV9575IZVFZ19M0g5lDDu9p09M2Auu0QPRPqEADguBA4AcCronfs6gIWvWNX90243qmt6yDrndp93wXQ7SvvXWrT0dcDk0MN79KD5LqOvhkkdwF1CABwPAicAODVMO8MVQUtZqe3rpPc9E6AUuU7EXWdS9fwvjZ3M/aZd6XsQ8Pa3lkz76hUdfbNOypt8+96ta2Lqs6+eUdl1zuLr70OAQCODYETALwatmeRXB1BW7Di6gTann1xdQJtw63q7jp1ETjtK+9s10636xkeVyBjW7cqiOkicLINf3MFJK7j7eK11yEAwLEhcAKAV8GchUzvhJodO3MWMr0TanbszNnW9CDK7GSas63padrnUKp95b1L5nGqAhNzBrauApM6epr0crIFreYQtKZBsgvqEADg+HCFAoC/nq3j6poKXF+ud/hcnUBbh8819bSts7vv39fZZ967YgsgXVNo2wKWXX4jqSlb8OGaQtsWPO/ye12oQwCA04DACQD+eq5v522dWde387ZOoOvukq0T6Lq7tO/fctpX3rvi6uib6eG0u+5M7PN3gKruLplpr7q7tO1vOaEOAQBOAwInAPir1X3Tr3dK64bO6Z3Auln0zBnNqoKjfQ3Z21feu+zUVt1xMzvkdR1rV4d8V1V3a8ygqio42mbIHuoQAOB09JRSigAAAAAAAMDpfxw7AQAAAK/NcrmkXq9X+5rP58dOKgAA/BcCJwAAAAAAgBoYqgcAAAAAAFADd5wAAAAAAABqIHACAAAAAACogcAJAAAAAACgBgInAAAAAACAGgicAAAAAAAAaiBwAgAAAAAAqIHACQAAAAAAoAYCJwAAAAAAgBoInAAAAAAAAGogcAIAAAAAAKiBwAkAAAAAAKAGAicAAAAAAIAaCJwAAAAAAABqnEzgtF6vqdfrUZZljdbPsox6vR6t1+s9pwxsoiiiXq9XeM3n89J6vu83rlNdr9cr/R1FUePtuX3Y0nRK5vN5Ka9dbLNcLluV1yHodbhNvm1GoxH5vr/zfg5pPp/vrV1yu+fzjv/Ptimvl1jGp6LtdasN3/dP7hwHAPjb/efYCWCDwYBWqxV5ntdofc/zaLVa0WAwIKXUnlMHOu5E6eWeZRkJIejx8ZHu7++J6LnzLqVsvX9bp7JtHXue9yLaxXQ6pel02vl+r6+vaTgcdr7fXbyE+jiE2WxGcRzvZd/c7nu9HgkhKAxDurm5yd/nc7ONbbaBZ8do8+v1mgaDQanuAQBgdycROEVRREEQUL/fb7Vdv9+nIAgoiiJ8QBwIB0NmQOR5HiVJQpPJhLIsaxwAA0D3EKS+Xv1+H/UPALAnRx+ql2UZLRYLury8LL1nDgWzDUu4vLykxWKx1XAw2N7v379Ly8bjMSmlyPM8ms/nNJlMiIhICFGoO9swP/292WxGRFQYaqfX/3K5zIdputqHa6ie7/uFbeqGekZRRL7v50PLbNtxOvR1lstlIR22vBLZh6yZ+WoyTGo0GhXSIKWkxWJRGv5qpqXuvOG6Mully+k10z0ajUrbVA0t0vNgHt9VflVpdm1jG3rG9cT1pqfHlR8bW31zfvg9oue7Tvz/0WhEo9GolG5b3VRdE802alvPzDunz8yrq7y4jvkcNPevn1+28jLzWDdkcZe2xWnkcuShbba8mmVnlr2ZX/P4vF993650tb0GEZXblavc6sqXl+lp4Lo1t21bvkTbXbsAAF4UdWRxHCszGVJKRUQqjuPSsjAMS/sw14X94Xpw1YUuSRJFREpKmS8LgkAJIQrrBUFQaAO2NqEfj/err7NarQrtwNaGiEgFQVBKX5IkzjyEYaiIqJBmTt9qtSocm9fh/Jpp0vfH65h55TTp29SVD7+vl7MQolA/tvPHzEdV/k16Gjmfehpsx9P/bpKHJm3FXGebbfT0clsIgqDQVsz023A56O3J1gZc9asfz2wnba+JTfPO9aanWQjhLFO9rpl+PnJbsqXXTEuT9G/Ttsx08XZCiFJebdcys4y4rVaVEdeXfv2xpWuba5CtDXFZmuluUk62ejL3L4QopLNJ+dryYtY5AMBLd/Qrmq2DYus4u9atWg77oX/Y6i+906tU+YPV7Jy61msaOJn70duB2XHjfZppdAUG5vvmdnrHwtax4fSYHXRzWzOvZodFz7+ZFz6GK316R8eVT1ca67azBU5m/sMwLHXSbYGTLQ9N24qe/m22cR1PCNH6yxgzv8ysi7qAQl/PFWjq27qufbbA2BY4mdtXlZerrm0daz1ttqBSP5YreN+mbbnyYQY7vB+zXM3tbPs224vrOmGrw7bXIFcd6/uuK189L+a+bOeD2d6alm9dOgEAXrqjD9XbbDal52Gm02k+RlsfopCmKW02m9I+PM+zLof94AfQlVKUJEm+XAhROZyJtxuPx0T0ZygUD+mzDf+r8vbt28brPj4+khCi1NY+fvxIRFQ5XMa23dXVFaVpWlj27t27wt9pmlonaBgOh6VtiZ7bupTSOmw1CAJ6fHwsLBuNRpSmKSVJUvtM2cPDAwVBUFp+fn5OUspOhrqa+W/ClYdt2kqX7Ws4HBaG0zVxc3OTX4f0IUtNytdWN2EY0sPDAxG1vyYul8t8Eoq6Z0e3eR7xw4cPpWXv3793rv/t2zciIjo7Oyss57/5fZdt2paN7XwUQjjX5+vCxcVFYbnneSSEoKenp9Jyl22vQWma0vn5eWm53ma4/LjtMy7f79+/58ts+9p1SB1fu1zp5HYMAPDSHT1wcs26xh0DIQQFQUBKKWvnom4/sF/8XJNSisIwpDRNC8+JmPRx9GmakpSyEHzty2az2bpzsM123FGu6kyauGM/mUxKz6jYOshpmpIQIg8MqkgpT3LCjqo8bNNWumpfNzc3+XZNnwnTAxqe1UwpVdkxZ03qpuk1McsymkwmFIbhXmZs3MaPHz+IaLsg7Zh+/fpFRM+zvprnZNsvHHa5BtXh8jXTyG3v58+fezku42tXVwEuAMCpOnrgZOtU8EOo3CFvMh1uk84J7M73feddJZ7Z0PUhvV6vabFYUJIked0eqtYrp8UAACAASURBVCPl+37lXck3b9602h93VFw4X671qtqrXj76y0y/lDL/Jrfu91yEEJWdPFc9tAn8tuHKwzZtpek2Tduc/qUAfzFTVW9RFJEQIt9m15k+9fpqc00cDockhDipmUa5Hbna4K4d7n1f/1erlfWcbDNV+y7XoLrrDbOlUSm1cwBdV76cdte1H5NEAMDf4uiBk+0HUvk3gUy24U28Pi7Mh2Ebosa4Hl2dIP721hxiZw532QfXkDQ+dlVn2pZf19A3nWuIysPDg7W98pAqW3nYAlbP88jzPIrjmBaLReVwQ9fwQB4+1EaXM1i68rBNW9mlfdUN4+Pp9onc+bfdUeAhTHVs7UQf6tn0mjgajUhKeXJDl3lonz5kTP+7zbDbprq4y1I1lLBulkjTttcg13VEr3vXcD99FsSu6eXLQxfN4cSczpd2pxEAwOXogdP5+Xnpw9/zPJJSFj4Eqp6dcY0Bh+7xN5e2YUtCCBJClMbZM+4c3d3d5cuWyyUtFos9pfYPTrf+jAMfu8lQLr39RVFEUsrab/Svr69JSlmair1q2yRJaLFYlKbkrtpmOp2SEML6bBT7559/SvmYz+eUpind3t46t+MOr56effywrpmHbdpK020+fvxIUspCZ3IwGBTWsXWKr6+vrc+oMN/3KU3TwnnRtKzMdsL1xHXe5JrI9blarRod85D4N/f4d96IikMK2/6Gn2k4HBZ+lmK9Xuc/a7ALDupns1lpqnoianVXb9tr0M3NjbN9sPF4TEEQ0GAwKLS/wWBAQRA4r8lNNSnfz58/U5qmhWvFNuUEAHDS9jXrRFOumbB4pil+xXFsnZXINuU17B/PBGXWkYmnAObZlvSpi4mep/B2TR1O2mxM+v9dM3FVzapnpodfVVNxcz55VjR9O51rRis9Ha5tbbOl6VMwt93GVs56Hs39NjlvzDozZzpz5b/prHpN8uBqK+aMYE3bFx/fzJNtqmp9X3XM9pUkSWnWNP3YUsq83erXPNux6q6JZnr1F5epbVa9utnSbLPqmeeN7VyzzQZnnkd1Mxc2bVtm+QghrLO+mXm17cf2mWJrV7Z8mWzl2/YapO9Lvy4GQWDNj7meuY8m9WQ7P+vKV6nytcs1eyVm2QOAl6qn1PF/YjyKIsqyrNV4cTYajcjzPHyjBXsRRRE9PDzsbejTfD6n2WxGJ3AawpHwt/LbXP8AAADgcP5z7AQQPd/G519QbzNkY71eU5qm6HTCi/Xjxw9MbAIAAADwApxE4ET0PGvRYDBoPG1ylmU0GAxOcjw/QJ31ep0/V3OI6dgBAAAAYDcnMVQPAAAAAADglB19Vj0AAAAAAIBTh8AJAAAAAACgBgInAAAAAACAGgicYCtRFFGv1yu89B8+ZL7vl34ot4ler1f62/xB0ipZljnTdErm83kpr11ss1wuW5XXIeh1uE2+bUajEfm+v/N+/mZc1tuchyzLss7Keblc5rOo2qzX68r32xqNRoV9+b5f+YPqo9Go8v1D4OuX/qO7p6SuDndd/xTN5/OtPk/M7fizs42XcJ3bps023aaLzwqXbT6LTuEa0ZVt+2iHUne9PgYETtCa7/v08PBASqn8JaWk2WxWaODL5ZKklK33b/twUkq1+q0uz/NIKUXT6bT18Q9pOp3uZTr96+vrzve5q7Z1CN3gNtZktlKXf//9t7P0jMdjUkq1+ukJF9sXOPoXBvyTFbrNZoPfzNpR2zrsss6PZTabdbLdzc1N62v+/f393n5LsCv8mTsejzvd76l/+fmSbdtHO6RTvF4jcIJW+ER7eHgoLPc8j5IkoTRNT/rbCwD4e3AnVH8hOAcAgH1B4ARb+f37d2kZf6voeR7N53OaTCZERCSEKHwLbPuWWH+Pv6HTh9rp3yTrwz5c3zS7hur5vl/Ypm7oSBRF5Pt+fjvfth2nQ1+Hhx5wOmx5JbIPEzDz1WSIxmg0KqRBSkmLxaI0RMtMS12Q6xpWopetPrRK37d5e71uuKWeB/P4rvKzpcs8BreXqnKo+1aTh2ZUtQPXkDjf90ttl/81j+9qz/q+XMfX27y+XzNdtjZZNVRmNBrRYrEgKWW+Lte1uR2fL3o56+mJoqjxsK1fv35VlodtCIfeFpfLZf5baYPBIF+36dAPs+3ZzpW66wnnn9u2qw2b7eH79++F9+fzed6OzPQ0OUfatHfXOa/Xm60Oq45hW7/ptdEsm+VyWdrWzI9Z3k3q27UNH4vo+e6Rnk7zmme79pvbmeXbpI3YhuqZ16K6odn6OVt3Xun71svOTKN+/ruG3VVtY8Pp4/Zu6w8Qldt90ztTenpcn61mGTVpP/o1oMn1US8v27Hq0lmXfy4/13Vs2z6avm9bmzXbpX7dbPvZw8cyz0XzM+7gFEALUkpFRIqIVBiGlesmSaKISEkp82VBECghRGG9IAiU3hTjOFZm09SPx/vV11mtVoqIVBzHhXTy37yPIAhK6UuSxJmHMAwVERXSzOlbrVaFY/M6nF8zTfr+eB0zr5wmfZu68uH39XIWQhTqh8tDX2bmoyr/Jj2NnE89Dbbj6X83yUOTtmKuY2uXZjs0y5fTX9UO+Lj6vl11qedBqWJdcFps7Unf1pYmczuz/ernJpNSFtLF6+j75f3UtQP92K4yM9eztYu64+ntidextSchROF81rc1z039WLbtdFzX+jpmXXPequpDz7++TAhReT2xbcfrcP45HU3Okbbt3dZGzGOZdVh3DHN9fr/J+WSrB9s1k/cdBEGpfus+r5psY+bR1o5dbcD2GaC/X9dGzHp2tceqdt3mvDLXsaXJ9Zlr5qPJ57TZTvTysvUHzDZuy4eNmQdbX8J2PtrqQy9r81rQ5PqoX6/N676tDel5Mz8vq+qxqi+xbR+N92271pnpNPPb9rNHv167PuMODYETtKY3Xv1lNmDzpHR9IJvrNQ2cbB/s5gnGFw1Xp9YVGJjv2zrDfCxbgMTpMS9A5rZmXl2dOlte+Bh1nfWqfLrSWLedLXAy82/rRNsCJ1semraVtoET77fqQm1jfnDY0tgmcNLzZQvyze2q2q/5wWTmX9+W66rth80ugZPZnpsGTmZ5mHW/78DJ1LY+6vLvCuT1dJttS89Hk3Nkl/ZuCyQ4nXodNjmGLbhxXRvNMtb362p3etqEEKXyrNNkG1sntO5abfvbFjjVtRFbB7SuzZhc55XZls0gQU+PWcdVX8rUbaPnJUkSa9Bkrl+Vz7rrii1IUMpeH+Y11Cxzve7NoKkqjU2u17brk75dXf6r6tG8Hm7bR7Pt29ZX0Lfb9rPHFjjVBcj7hqF60Bo/BKqUoiRJ8uVCiMpb2ubDo3ybl28X24b/VXn79m3jdR8fH0kIUXpA/uPHj0RElcOGbNtdXV2VHjp/9+5d4e80TWk4HJb2NxwOS9sSPd+GllLS5eVl6b0gCOjx8bGwbDQaUZqmlCRJ7YP/Dw8PFARBafn5+TlJKTt5Ls3MfxOuPHTdVvT9CiEKQ7eaEkJsdUybs7Oz0rKq8nt8fKQgCKzt16y/9+/fO/fDD+ebQzP2adtJKT58+FD4m8vMHMa2D7ZzZTgc5s92tqmPqvzzdcfMq2sShTdv3hT2W3eObNveLy8vC8+r8nCaT58+ldbd5hhpmtLV1VVpuV7GzFYWVdf+4XBYGlJXZ5tt7u/v84fW9eFWREQ/fvxovB+iducIt39Xm3l6eqrc3tyO61Q/r8yhYbxPsy54X7Zz8unpiYQQzm30z9zb21uaTCYUBEHthE7fvn0jovI1lP/m913pcfUB9DTpy4j+tHHzM5jr22yzbZjH4uO5cP7MSThs18e2MzG2+dy19W2qPiO7/Oyp+ow7BAROsBN+rkkpRWEYUpqmlWNW9bGzaZqSlLIQfO3LZrPZejrXbbbjDkebE5wvSpPJpDQOOE3T0qxKaZqSECK/qFWRUu40q9q+VOVhX21ls9nkbbVurPup2Gw2hfTya5tAUilFQRDkz8A1HcN/aHqQcGh150qX9bGLJufINu2dO05fv34loueOrS1Q3OYYfG3kQEV/8bN0u7i5ucnLwPWsRRfb6M83TSYTiuN4LzOkmn7+/ElE258f22yXZVnrL474i0Czjvm5w1+/fuXr8udAXf+B6E9Quo/PM05Tky9lOc1EdNCf/uD8m+XKaeH2sa199tFeymdPHQRO0ErVg9U8m5XrxF2v17RYLChJkjzYOlRn3vf9yulc236Y1H2jyPlyrVf1IaSXj/4y06/Pblh34RZCVHYCXPWw7292XHnYtq00/XDXZ2NLkoSklDtfwLe549ZGEATWdqG2mOb5/v4+3zaOY0rTtNWH/zGDGnbsYLfL+tA7kU21OUe2ae9hGNKXL18oyzJK09R6J3yXY3CgYXvtSv9CjwOxumtD220uLy8LbeBQP33B1xlXcN72mt0kyPc8rzKgdQUaQghnHet3TOI4ps1mQ0EQ1H4RyPlzfZ5VXYfrgnLOh+t81M8vIQRtNpt8NmE94DvE9dFVrru0w0P00Xb97DkFCJygFdsQNcYXMteFy/VtTt3Qgi64hqTxsasuDrb8uoa+6YIgsN7Cf3h4sHb6qoZa2AJWz/PI8zyK45gWi0XlcEPX8EAewthGl9PNu/LQZVup+wZuPB5TGIZ7+52ULn4nw1V/Xfy47XQ6pSAIOqnXLtuGOfyH/7YNc2TbBCA2rvOWh6d0VR+uc77JD8Vue440be8XFxckpcx/w6vN7/NUHcM17IloPz/0yj+VQdS8fTbZxnYX/xA/8OsaksbHrvsCxzyvXEPfdK4h7bytLVBwfebaZljkNPOXr1UdadfwQP7bFcS58qCfL67zke+e6UEpt9PxeNwo4OP97MqVD9dMfm0cuo/W5WfPISFwglb42wxb50AIQUII5wcsn4x3d3f5suVySYvFYk+p/YPTrY/L5WM3uQ2tBy1RFJGUsvb3Yq6vr0lKWZrms2rbJElosViUpl2t2mY6nZIQovIb4X/++aeUj/l8Tmma0u3trXM7/pDS02Mb27wrMw/btpXhcEiLxSJvm+v1uvADlLYPlyzLaLFY7Jwv7njoPxbb1TAErnu9U8l5i+O48beCtk4L/0js+fl54/Rw51f/oWVuT12ZTCaFKdR5OBTn9fz8nNI0zfPC63Sh7rztqj6I/pzzepvk4UxVmpwju7T3fr9PQghaLBYUhqFzvW2OcXt7W/qmucn1qAnbFNvX19fW51t22YbLRtek3nbleR6FYUiz2axwHg8GAwqCoDbA1c+rpm12PB7nz7Gxum35mq5/McfnaBiG1ruyTb4I7Pf7eaBiXh9c++U8BEFQyIPtM4WPr7fn4XBIQgjn3Rwz4Nvn9VHPh94Ha1r/VfbZR+vqs+ck7DKzBLxe+rSw/LLNSsTTVvKsKPr0n/Tf2WhcU4eTNnuK/n/X7DlVs+qZ6eFX3WxTPJuNmV9d1WxGthkIdbYZBPUpSdtuYytn2zTH/Goyw41ZZ+bsTG1mWHNNR16XB1dbqZo6lbcxZwSylW/dLD2249hmIDL3nSSJdVa9JjMImjMj8jJz/+Z+6mbNMsvVde7a8uo6T7kMq+qctZlVry6N5nlpm0WP2wOnq8msevxynYOsqj7q8q+3AVu70ffnmsWvyTmyTXtnrp8scE0v7jqGrc5t10Y9f1XXCDM9Ve1Sr/sqddvYfjbA3Ga1WpWuFeZ2TWZxq5s91Nxvkzp1nVe2647r/DDPCdv1xzbbres8rrr22crZNlNs02uYazsua515XpnlYZtRkcu16fWxzXXfvK7a8tFkdj7XLKN6HptcU5qm0WzH23z22GbVaztrZtd6Sh3gaUaAFyqKInp4eNjbMK75fE6z2ewgDxUDAMDrtF6vaTAY0Gq1av0MXhM8gUSSJDvd9QA4dRiqB3BEP3786HSaawAAgEPjSSba/EwIwEv0n2MnAOA14m//iOgg07EDAADsg+/7JKWkIAj2cjcL4JRgqB4AAAAAAEANDNUDAAAAAACogcAJAAAAAACgBgInAAAAAACAGgicoLVer9fJfrr4peum5vN5bbptP4JYZb1eF37g1PYDby9B23zv0zZtK8uy0g+Rtm1Xh2yLu4iiqJDXJkajUe0P8c7n88KPHL9kL/U8BACA04dZ9aCVLjtX/X7/pH6/qG1aPn/+XPh7PB6/yN+vOJU62LZt/fvvv4W/t2lXp9YWXfgX6rs2m80ojuO97PvQXup5CAAApw93nAAAAAAAAGogcILGoiii2WxGRM9DqubzOWVZlv9fZw6NG41G+TCjXq9Hvu83Gh7l+z5FUURRFFGv18tfWZYV1uN06K86o9GokHZzyJp5TH2IlO/7lKYppWmaDwuqGyLEaeT1+GUbRsVlYzs20XP5ctm4yqSqfPW8mvnmuqsqS7NsmpS3mW89zba2xbiebGUxGo1osViQlDLPq5lvzo9ZpvoxXGXlSq8LD4uraq9cDno5c5upq3fbUL0m7cnE6/6v//W/8rqbzWaFetz2nDLPcz3trvInan6um/nlcuT9medhVZ2Y+zLP3br6cJUtn59V9cjpMsvWPP9sw2jNdNnqXD++LW9V56MrLU3OAQCAv5oCaCGOY6U3GymlIiIVx3HlekEQKCJSSZLk261Wq8IyGyFEaf+8L8b7CcMwXxaGoSIiJaWsTA+/r5Qq7CMMQyWEKKUlCILCPvS/kyRRRKRWq5U1L1xWZp6JyLqfqjxzfji9ej50Zhpt6dT3Y5YT70MvC/NvW/pMfEw9nVxHZp50ZpnzMv34Zl2Z7Yr3q6/D6eF1zG24rvQ2xftx1a9eDnqazbbIx+Z1zOV62zDL1cwrp0nfxiwfsw2YZcHL9PbG5aEvM/NRlX+9HPXl/LetfJuc67Yy4nOKtzPbN+9D3y8fy1ZPVceqa+e29PDxzDarr8PlYitj1/XBrPOqOja3aXI+mn+70gcA8JogcIJWdg2cdE0DJ7OTx9vpHSNzHd7WFhDYgialigFEEASFTp3NtoGTuV9zO1uwwOnjcm7Sidf3bXaQ9PIyA0bbsc08mHVmO44ujmNrHZnr2AJiM4/mek0DJ3M/evswt7F1GpVytzX9fdt2ehnbOr6cHle9uwJ6W3sy60hvp7agiZebAYvrnKpqH23Oc7PNNDnX9Toz16kLnHTcJvT2ajtWXX3YmIGOrQxsAYjrWmpuW1UGq9XKmjc+Jpdvk/OxKi111x0AgL8VhurBwQghttqubnhMmqZ0dXVVWj4cDunh4aGwbDQaUZqmlCQJeZ7n3Of5+TktFou9DE35+PFj4W9+kP3bt2+UZRlJKeny8rK0XRAE9Pj4WFj25s2bymPxvr9+/ZovWywW1vLitOnDD02e55FSKt8vDzWaTCZERPT792/rfj98+FAYTtcET9jQ7/eJ6M/QIx7S17Ze6spK9/DwQEEQlJafn5+TlLLy2LbtwjAstcW3b9/m/+d6Pz8/t+7P3JaI8vq5uLgoLPc8j4QQ9PT0VFjOw8Fs+zKlaUrD4bC0fDgcUpqmldua5/m3b9+IiEoTNpydnRER0ffv3/NlVec6l5F5/nD7qGKrEyJyXgO2qQ+duV2/37fWiX58LocPHz6UtiUienp6qiwDPlceHx8pCIJS3j5+/Ji33Sbno1KKptMpEf0ZZjkYDIiI6NevX5X5BwD4WyFwgheNO7D8fIb+4mdfdGmakhAi7+i7TKdTWq1WRPTcEXQ9J7ANvcNs4sBjMpmU8pOmKW02m9bHC8OQvnz5QkSUd5I+ffpkXXc8HudlNhgM8mPrnSv9WZE0TUlKSUmSVKZBn7VOz1vdTHr6MyBSSlJKHWT2NyllZWBdZZvtuN7fvXvXeBvuvOr1pJeVHtxxuyei2qnnebv379+3yoPLjx8/iKj8vBin5+fPn50cp0vb1Idum+24HNoE+DabzSb/8kN/6V9uNDkf9eebFosFrVar/JoIAPBaIXCCnWzbuexaHMeknoeell46KWX+bXFdB5I7F/p+BoNB53egbPtLksSal20Cp4uLC5JS0nq9ptvbW+u30Tq+q8QvDjTX6zWt12taLBaF9LVpA/p+gyCg2Wzm/MZ7uVxSmqa0Wq2sdblPQojKem7b7uvaDHeWXUFE1Z0YvXz01/39fb6OEII2mw0lSUJpmlbe9eO8ccBj2vbOsev85LsaTR0i0NqlPlzML3FMHGy57tq2CWSDIHCWt36HznU+ZlmWT1Fv2w4A4LVC4AR74ep0dY2HJZlD2Iie71aYHRzP88jzPIrjmBaLRas7SPxtq6tj0xQPXWL6EB19WI7J9/1GM6aZeJjQ3d0dpWlqHQZYhQPNX79+5Xc5zLtmtvTW4Y69q3Pq+gbeVtddcw1Je3x8rA0cbMO4XEPfWFU7TtPUGqjxUDezPRGVZ0rk82A8HlMQBLV3XF3D0R4eHloHDTyszDVjXdOhm1xG5rVlHz90u0196MzzgdNoDrHTueqTt3337p1zGKY+Y6er7fIdJFcQr5+PrjtutrYGAPCaIHCCnfE3lWy5XNJisTjY8W9vbylN09KU2mma0u3trXWb6XRKQghnEGELUvgHb3f95nU2m+WdoSzLaDKZUBiG+X6TJKHFYlEYNhNFEUkpt/4B1Kurq7xOqn4c1BZs8g/Mnp2d5QHT3d1d/n6T+ubhfTrOn/lMB+NOm/58Ftfrvv3zzz9ERIU2UNemmJSy0BZ5H3V19/nzZ0rTtDQVu2tb/gLAvGtXdzxeXnXH9fr6upSPbdsgB2vm3drBYEBBELT6sdrPnz/TYrEo5Jefu+la2/rQ2dJYl1fP8ygMw8L1wbatrQyiKCIhBI3H4zxt+nm8Xq/zO0ie59Wej/xlhd7WeR8AAK9ap1NNwKtA/51u1zaVMP13RinbrHquGbPqZtVzzVClz+ykT/XNL31WKdtU17wffcYxV574Zdue89B0Vj1OC7/MmavMfduO7Zo5y8U1o58t3zwLmassOZ/8EkI4Z9vT8Uxi+sssK7NtmWUVBIFz6nAuS9esemZZVc2qZ6bHVg42PIOdXoZmu69qJ2a9m9vapsm31YctTTouE3OWRj2PtnOqTtWsg2b9m22x6blu5tecvt82q54r/3XHqqsPG9s5bubVNWujnjbXtk3TZV6/zLZddz66rkF6WdumrQcA+Jv1lDrggwMAr1iWZSSEoCRJWn3L/lL4vk8PDw8n89zbMfAdCf35oi5FUUQPDw9bPev2tzq186rX61Ecx62f3XopcJ4DwGuGoXoAsLP5fE7D4RCdqT3LsmyriQn+FuazW0TPQ0l5mBrs13K5JN/3cZ4DwKuFwAkAdvbhw4e9/e4VPHdYefr36+vrYyfnaJRSeTvjV5ZluAN3IGdnZ5W/8wYA8LfDUD0AAAAAAIAauOMEAAAAAABQA4ETAAAAAABADQROAAAAAAAANRA4AQAAAAAA1EDgBAAAAAAAUAOBEwAAAAAAQA0ETgAAAAAAADUQOAEAAAAAANRA4AQAAAAAAFADgRMAAAAAAEANBE4AAAAAAAA1EDgBAAAAAADUQOAEAAAAAABQA4ETAAAAAABADQROAAAAAAAANRA4AQAAAAAA1EDgBAAAAAAAUAOBEwAAAAAAQA0ETgAAAAAAADUQOAEAAAAAANRA4AQAAAAAAFADgRMAAAAAAECNkwmc1us19Xo9yrKM5vM59Xq9yvWzLKNer0fr9fpAKQRdFEXU6/UKr/l8XlrP933Ksqz1/s367/V6FEVR4+25fdjSdEqWy2WeN/3/p2I0Gh3kHBuNRjQajZzv8/VhuVzuPS1d8X2/Mk+nitvhNuctAADA3+w/x04AGwwGtFqtyPO8Rut7nker1YoGgwEppfacOtD5vk9EVCj3LMtICEGPj490f39PRM8dMCll6/3bgp22dex53otoF+PxmN6+fUuDwYAWiwUlSULj8figafB9n6SUpfJar9eUpildX18fND1wulxtBQAA4DU4iTtOURRREATU7/dbbdfv9ykIgpP6hv5vx8HQw8NDYbnneZQkCaVpim+qW+r3+6SUIqXUwYMmIqLNZoOOMDSCtgIAAK/Z0QOnLMtosVjQ5eVl6T0eMsIv2zCdy8tLWiwW6Kwf2O/fv0vLxuMxKaXI8zyaz+c0mUyIiEgIUQhubcP89PdmsxkRUWGonT6EjdsFD9/il34M11A93/cL22wzDI33q++L78LpzPSZbXg0GpXe19fj9036UFYe4maWaZZlpfPHzKuZPj0Py+WSBoMBET3fDdaHnJn7bTIczVYWdWXvWo+Pb14PuM6Xy2VhnbrhpFyetnZUlRdz302+wDHr3Gw3vu9TFEXW+rTl1XYOtWUeqyrPrnRHUUS+75fKcr1el7bV642PbdrXuQsAALATdWRxHCszGbxMX54kiSIilSRJaR9EpOI43ntaQSkpZV43YRhWrst1JqXMlwVBoIQQhfWCICjUta1N6Mfj/errrFarQjvgdOrtgohUEASl9NnaVBU+tr5vIUQhX7zv1WrV6nh6GjlP5vpCiPzYXHZmWsy8hmFoPZ/07cx64OPreeC60ZeZeTdV7YfbRhAEhfQSUWGfZlkIIQrr8z55G72N8DHMNqKXi95GzbJz5UfPE7c3/Zww02hLs1l2XHdN6kU/li0fTbj2re+rSVvh4+tp4nX0/Jn1brZLtq9zFwAAYBdHD5zMDpNS9s6ZUs8fsrYOmm0fsD968KS/zE6bGTjxdmZnx1yvaeBk7kdvB2bgZHbYmKvjVsXWsTY79q42WRXkm51RpZ470npn1AxCbNvY8mpuZ+vEm+mzBTy2gNkWpOq4vqro5WV2tvW0cPna2oheVq42ote3K92ugNV839zOLHe9jG1lacuHLQi11bntOmi2lTp1abLlQ6eXgS1ws315YF4DmgROXZ67AAAAuzj6UL3NZuOcEMJ85unjx48kpSwNW/E8jzabzd7SCEU88YJSipIkyZcLISqHbfF2/BwPvNJFwgAAIABJREFUD1viIX224X9V3r5923jdx8dHEkKU2trHjx+JiFoP+zk/Py/83e/3SQhBT09PRER0f39fmCRDHwb148eP0v6iKKI0TWm1WhWWX11d0WKxyP++u7sjIUTh3AiCwJpG13mVZRlJKa3DY4MgoMfHR+t2XEZcZvpxeGIQm7OzMyKyD78ycRmZz9CZPn36RESUD/tar9ckpaSLiwvrsRm/v16v6fv370RE9OHDh8I6XLZcly7mdpwm3q+5T6VUvm8edsbDUvVrmm3Ypy5NU7q6uiotHw6HteWm+/btW542nZ6vNm3Fdn4REb1586Zxmmy6PncBAAC2dfTAyTXrmhCik/3AfvFzTUopCsOQ0jStnDJaf54iTVOSUhaCr33ZbDa1HdI23r17V/m+/lzHZDKhOI6dD9Uvl8t8Rj2zE2sGCA8PD9ZOcxscoE4mk9JzMmmaOr+E+PXrFxG1C1iJ/gTMQgiazWbOZ4LSNM3P+7rnhTzPoyAI6Pb2loiegwAzoOT1XH7+/ElE23fs226nP9/EM9PFcdxqHxxg6eXIr8Vi0fl1cNu20qWuz10AAIBtHT1wahsg7Xs/UK3qt2lubm6I6E+H1LRer/MAgYOtptPP78r3/cpO3q7fihMVg/fLy0sKgiDP53Q6tW6TZRlNJhMKw9A6o54eIPBdFQ6mdqXXg/5ylRMHTBxA2dJahWdk4yB7sVgU7kAJIWiz2eSzM9b9ZtPl5WU+i+OXL18aBZR62jn4dd3pfP/+fe3+dFV3TJfLZX5HkctgFxyI215tNZlYp21baapJGR/i3AUAAGji6IGT6wdSbUPynp6erEM2sizDN5IHcnV1RWmaWt/j+nLdjXHdsagbEtWF8/NzZ5siqu/0m8w0m8PYpJSlfdqGFAkhKAiCPOi04QDh7u6OgiDYOdisGopWFRi7tuPhXG0CjZubGxJCFIYt8jk8Ho8pCIJ8CKcLB5r//vuvM6A0y5zT3u/382F8PGTN3KburqI5JI/3Yw4PJHLf3XINb3SpGhY5Go1aXQd5SJ4rH0Tbt5VdmOdo1+cuAADAto4eOJ2fnzs74sPhMP8/D2fioTm6NE1Lz5zAfvCdE9sUyUIIEkI4f4uIA6a7u7t8GdfrvnG6bW1qm6GCi8WicEdkMBhQEAR53oUQpXzx9N6MO538LJQL79M1bf82kiQp3fGJooiklJVBXBzHpbwPh0MSQjjvqvEU1Xp74d8DM5+XYpyGuiF7fOfKFVDqZW7Wt+d5FIYhzWazQoBl1qXLZDLJ87Rer2k2m1Ecx9Z0cBD29evXfNl8Pnde+6rc3t5SmqaFsuF92a6PLv1+n8IwtOZDt21baYKDN33f+jlK1P25CwAAsLW9Tz9RwzbTGs+ipE9LTpbZn5SyT3kN+8czWukv26xq5tTY+jTR9N/Z01xTh5M2g5v+f9tsXUpVz6pnpsfVpmyz1JlsbdM2m5lZPqvVKp8RTZ/22fYy0+2abrpqVkqdbQY1WxpMtimlzTpsMqOlWV7mOV+VjziOnTPduWa406fQrruGNKlL1zFd+VGqPBuduX4QBI2mWbfVnW1mS7NtbFs3tmtqXVuxzXhq24/tem+2J1eddnHuAgAA7KKn1PF/Bj6KIsqyrPabd5vRaESe5+38zScAq3umotfrURzHzjss+9D07tRrs1wuaTKZlIZGupZ3Yb1e02AwoNVqVZqM4pSs12u6u7vDtREAAKAj/zl2Aoieh+XwL8G36Yis12tK03TnB60B2Hq9Prnn5bIss05VDs/D1sIwxHMuFt++fWs9wQUAAAC4nUTgRES0Wq1oMBg0/oY4y7L8W1+Arnz+/Jmur6+PnQwiem7jPFtkHMcnfXfj0EajUT59Oe7C2c1mM3ypBAAA0KGTGKoHAAAAAABwyo4+qx4AAAAAAMCpQ+AEAAAAAABQA4ETAAAAAABADQROsJUoiqjX6xVe+o9YMt/3Sz+U20Sv1yv9XfdjqIeUZVk+E2TT9beZrW+9XudTkRM9T7Pd5rhdbeP7vrV+bfgHb+fzeeH/+9ZFG2lSVsvlsvVxuL0cohwAAABgPzA5BLTGAYD+W0c8A1wQBPksZ9v+ls58Pj/5GcF836fPnz/TeDxutH4URfTw8FD5+1A2p/T7Tb1er/FvF3HdE9HJ/95RW77v03A4xO8jAQAAvDK44wStLJdLklLSw8NDYbnneZQkCaVputUdppeE7xo0DZr+FnEc0+XlZaN1x+MxKaVIKfVXBU0AAADweiFwgq38/v27tIw7y57n0Xw+z+84CCEKQ5tsw/z092azGRFRYWiTPgxLH06l70M/hu/71qFxURQVljcZbmiazWZ0dXVVWMZD0mx5Go1GtFgsSEpJvV6PlstlIZ36NvqwPN/3KU1TStM0z685lIzzw8v5pR/DNvzMXN/1vr7s06dPJKUs7Ntk5sfcv5lHvYx4OdeDvi+uM7Pt6GxtxMyn3p5s7aZuqF6v1yMpJS0WC+r1evmXBDwUz9WWzKF6XG9muzGP62rHAAAAcAQKoAUppSIiRUQqDMPKdZMkUUSkpJT5siAIlBCisF4QBEpvinEcK7Np6sfj/errrFYrRUQqjuPCOqvVqrSfJEny//P6+j74/aZ5sqXXzGcYhqV828qQiFQQBIX96H+b+QrDsLQNp4fXMbfh9215cG3jSk8dbi+cT9uxeR0+Ftct/623Ob2+hBCFtNjaiF7mfGz9+Gadu/KtE0IU6s3Wbsz2yHngv7nebOmrOjYAAAAcD+44QSue55GUkogo/9adX3VD9LIsozRN6fPnz4XlPPyr7RC/JEny//f7fQqCgB4fH4nozzC6b9++5evwnZKzs7P8WB8+fCjsQylVOQTv6emJhBCFZ7Z+/PhBQRAU1ru/v698nonT8s8//xSWh2HY+jkoIio8bzOdTomomHfdly9fKAzDQh4+ffpERES/fv2qPM75+Tmlado4XcPhkIQQefr4ON+/f8/X+fr1KxFRYUhfEAT5357nURAEJITI80ZEdHV1VZsWva3xseM4zvPe7/dJCEFPT0+N82S6u7sjIUSh3fB+f/z4UbmtPuR1Op2SEKJ0fgAAAMBpQOAErXmelz+/ogcvQgjrMCxzO+5gjkYj6vV6+ZA+2/C/Km/fvq18PwxD+vLlS/737e0tBUFAnueR53kkhKDBYFCZZpNtdryPHz8WhtM1oQ9rJPozdIyH9LXVZvKNzWaTBzI8VEwIQUREP3/+rNz23bt3RNQsyB2NRqXn4TgIur29zZdxIKc7Pz8v7W+bIWtnZ2elZZyHrtzc3OTBrj58VEpZWU5mAE7ULBgEAACA40DgBDvRJwEIw5DSNK18BkZ/RiVNU5JSFoKvLl1cXJCUMg9m0jQtTG6w2WzyNJvP0rjY7gaNx+M82BkMBtbnjGz0Z3iEEHkZ7pv+3M9sNqMkSVoHa3VB7nw+pzRNabValYKDy8vLfBKRLMtISkkXFxet83Eq9OebBoMBhWFISqk8GHXBs0sAAAAvCwInaMX3fecdGr6L4bprsV6vabFYUJIkebDV5k5JWzxc6u7uLg9izGF4Nzc3hbtnUsrKO1Cuzq5+F447zZPJxHkHaj6fk5SSpJSklNpqeN62JpNJ3rmvG5ro8ubNG+d76/WaZrMZxXFsnVGPj/f161f6+vUrCSFe9Mx7URTlga9SaqdpyuuG9gEAAMDxIHCCVqqGEvGwJNdQKH5+xhxit8vzJXWurq7o4eGBbm9va+/mjMfj2meMPM9rFOTw8DTXM0PcQTYDR3Oa965xHb1//76wXH/mqAoHxa6AN8uy/K6L/jySKQxDenx8pC9fvpRmKHxpNptNKaDmO2lVbOfRw8ND6Xk5AAAAOA0InKAV7gzbJoMQQpQektdxwHR3d5cvWy6XtFgs9pTaP1Nop2laGA7Gz6Low+myLKPFYkHD4dC5v48fP5aeXRmNRqWO87///ktE9mdsiP4ELvrxoyja6vmmNjjg0Z/9yrIsf86szuPjY2XH3pwMwuXi4iIfqsmTNrxUPG283iaq2pBOv7vJ9Y8f1gUAADhNCJygNX4WRwhRmFUvjuPC3ZjxeJwHU6PRiPr9PiVJUpiN7/r6Og8WeBY4PTjTf2NnGzwZAVFx1rZ+v0+r1Yomk0nhOaMwDCs7rvowM3Z/f1/6/SKe5IEDlX/++Sf/Haf5fE7T6ZTCMCwcn+jPTIE8xO/6+jp/BqvumammeIignm8pJQkh8lkJbXhWRNeP4PKPI+v7dv22FA+jtE2QcOo+f/6ct+H1ek339/d5Xjivnz9/zp+fc+G8623GHL6K33ECAAA4HT2llDp2IgD2yfd9Gg6HnX2TP5/P6cuXLwd9LukUdJ1vDrarhvT9raIoooeHh1fXhgAAAF4y3HGCv9p6vSYpZen3knbBHf2u7gC9FLPZrDCN+C647F5j0AQAAAAv03+OnQCAfViv1zQYDIjoefhb18PBHh4eSAhBb9++fdEzwjXl+75zlrw2lstl/jzVarXqImkAAAAAB4GhegAAAAAAADUwVA8AAAAAAKAGAicAAAAAAIAaCJwAAAAAAABqIHACAAAAAACogcAJXpz1ep3/+Ogu5vM59Xo9yrKscp35fN5qv8vlsna/Tfi+X9jHNj8I3MWPCL80+o8R/8//+T/zHx1uitvXPqab932/VX1kWba3tBzaer2m0Wh07GQcXJM6jKIo/xHsKlEUHaQtRFF0sB9eHo1Ge20XfJ2Poqjwf6L9nutd2bbOR6NR4TPS9/3W5XyobXYxGo3yOtT//7dbLpdbfbab2zXpB5maXq/+WgrghVmtVoqI1Gq12vuxiEjFcdxqmyRJFBEpKeXWx+1iH6/RqZebEEKFYdh4fSmlIiKVJMkeU3UYQRCoIAiOnYyD66oOD9kWwjBUQoi9H0epw7QL/sw41OdGV7at80N+Rp6COI7z+n0t2n6W7Lod/IE7TgDw1/j58+exkwAAJ6bf75NSipRSr+J3916b6XSa1y/AviFwgr8C327WhwjwkDn9pQ9dqLpFzcNriIhms1nptrS537rb3Hxr2xwiYkvbfD7PfyRWCJFvY9ve3I85RMIcqsfp4FfT4ThmWvV9cllxedYNjTPTwNtx/qMoyofv8DpMX2amfzQa0Ww2y8ttNBoV0sZlays3Pb224TvmcZsMReFj15WJue+6YSbcrjnvrmETtnyb58RyuWyUzqr23qQt+r5PaZpSmqal87Cqben5bXq++b5vbdf68LPRaJT/bbYjfahn07pue17V1aF5Pvm+T0IIIiKaTCaF/ddd5zi/bfNk4nKpOi/Mtsv5MNero+eD86eXB+fPbHOucjfLh9nOdfN8MM8JTo9Z7rxOVVtukjbez3q93qrOl8tl/uPvg8Egr2t9CJ0+fFRv72b52bYxrw9cL7ZtmvJ9v1C/+vZdXB/q2glfC/Q0cJma25pt3PZZbq6zzedu1Ta9Xo+klLRYLEr5rSov23ZmP4iHk5vH149h+8wx6+GvHpZ93BteAO2ZwxD4Nr0+nIGX6UO2eJm5XdWwLjKG6vHQCX1oiblfc7hYGIaF923DKMy02IacEVF+i10fesLrcNr02/D637bhN0KIymEyvE9bGfB++W/9cuIqUy4Lft82hIbX4WPyura0CiEKeTLL0Uw/v69vw2XN7YfTxH/bhhKZ5WzifejlFgRBaTsz/eZ25lAdTqu+Xy4vky3fej54O31b3j/XRZP23rQtmuXYpG3ZzgNXfl150MtDr1P9b96/rV7N/Jvqzqtt6tBWnrZhW02uc9u0XzNPQohSmde1XT0feprN7cz0uc5PvTz15bZzjNnaoV7W5rlu/m3LFx/Xdt2xXduqhtmZ6Te32bbObZ8xtjZprmO2dds25tB1PrZtm6a4fenXna6uD+b1XalyO+FtzOuVq57NNqiXoXm8bT53m2xjDrlrUl627cw8cV1UnVdmGZvtj/dzqOG+h4bACV4c/UPBFjQpZR/Ha34IbRM4uTpt+oe/fjE3gyb9/SpNAyfzQ8y84OrbBEHQemyz+aFoy6/t4mzjGq9vXnTN4Eop95h9M31NAydzP3p7MTsvQojWz7m5ntuwfei78mR2lm0dRaXaBU76sVwdO327Ju29aVs0y6RJ24rjeKsPXzM95vlkdgRs67jyYUtvVdvfpg5twZrt/Glyndum/ep5tgVNTdquKx+2uuB1zI6qvr7tGu86x/T2a6s7Xsc8B1zr6+VsS48rqKh6noS3qXoOads6bxo4mfupCoL2HTiZ5d7V9aGqnehfKprnvq2Nm+VcdZ3nctrmc7fJNq4AyLavqoDLFjiZZWq2J9v1ytUm2157XgIM1YMX6/PnzzSbzSgMQxqPx4X3NpsN3dzcENGfoQQ87GGX52AeHh4oDMPS8vPzc0rTtLAsiiJaLBYUx3FhXP3Z2RkRFYdSbevdu3eN1z0/P7fe2q/CY8eJikNY0jSlzWZTWPf9+/eV+/r+/TsR/ck/+/Dhg3V9z/Py//MzClyOPLyEh+a1ncHwzZs3jdcdDofW4ZpV0jSl8/Pz0vIgCPL/Pz09ERGVnrng8uDyIiK6vb2lyWRCQRDQdDptnA6T7fmOt2/fOtdv097btEWiZm3rw4cPJKW0Dn+pEoYhffnyJf/79vaWgiAotCm+HrDxeExKqXwdTs9isSAppfNYTc+rtnWop9WlyXVum/bLfN8nKSWtVqvC8jZtt0k+iChP38PDg/V9vZ1mWUZSSrq8vCytFwQBPT4+5vsaDoeldZRS1jq4ubnJ254+BEtKWapb8zpG1O4c8DyPhBCF4XRNdPnZVnfNPiRz+FoX1wduJ65rsd7WhBDWtlr1WXF/f0/39/dEVByqRkT048cPItruc3ffn9V12syoyUNEP378WFjO7ZvPxb8JAifYmjlufZsP5l2kaUpCCFosFqUx/fpFbDabUZIklZ2fpvTxwfrL1oHn9M1ms8Jyz/NIKZW/12Y8/C6m02neARJClMbGu/B6QggKgoCUUoUA4FD09ialJKUUxXG89+Pe3NxQkiREVBw/vut081mWlTrvLtyW0jQ96FS7bdr7NuraFgfMRM/PedieObG5uLggKWXettM0tXayTfrzHkIIUkpZA0dd0/NqH3XY5Dq3bfuVUpKUkoQQpbJr03ab4LIhokbXwd+/fxNRsU3s0lFkeodzMBhQGIb5tXofNpsNhWGYP/vX5PmXfX22naJdrw/cTtp+qdOUHlxPJhOK47g0QcU2n7sv6bP6169fRFT9BdzfBoETbO3+/j6fyYZfh5QkCW02G+sH+2QyyT/0lFKlO1K70PdrvvRvrFarVf4BbusMbDabfLswDGmxWOx8B6qOPrsU19dgMHB2ojjdvD5/u7YL/jBrY7lcUpqmtFqtjtLW+G6EUirvpNR1pvgbRxfP8yo7PPoHURzHtNlsKAiCfOIQtu9vjZu297batC39mEEQ0Gw2qww++v0+CSHo7u4uX6/uGjCfz/NgQSnVqvPd5LyqqsNtNb3ObdN+iZ7L/fb2lqSUhWtTm7bbhBCCNpsNJUnSKrBMksTaLrcNnKIoygNmpVR+Z2efbm5u8uNxEFR1B2qfn21VdjnXt9HF9YHvFrnuxO36W2WXl5d5gOK6i0nU/nN3m2328VndBJ/rHECZDt1uDgGBE7xYfMKaH+x8YTE7lPrwkW2Zt/eZbZYZvmg36Qzc3NyQEKK2s901/lbLFcy4vlk2h2k1wUNbzAvst2/farflDz5z2MQxhgF4npd/g+/6EHO1E73ceGiD+S0il4eeV/7GlDtydd/K73oniLVp721t27a4Q1A3LOnq6v9n7/x124adB34Gfk9RFEVh+hk6BHaHDJYfoIOdKVMAafhOhb1kzCIj03ewgEyeIuOHPkDkIUNsdOgzmEJRFH0N/ob8Tj1RpETJshOn9wGMNrZI8c/xyKOOpytYr9ewXC4rnxoB/DV09Yne5jpWhmlc1e3DKprqORf5BfhrWPX7ffB9P/fkvI7suoAL2PF47GRYoosgugzqeaHhMRwOjf1nexH1brcrLKbR3esYjMdj8H3favgdcm5ryqHmrDb0Q5m7WJIkey/qpZSFPKqeCgFUz7tN0rQ5V9fBNhZx3Lwmd9C2YMOJOXn0iR0VGT3jkKZpK7u8i8WisCO4Wq0giqJsMaKjLwZMYdBXqxVIKQt+wm1iChN7c3MDAOazLwB/d5bpZNA0zGi32wXf92EymWR13263mdtXGbjo/PbtW/bdfD4/+KQAUAzpDgBwfX1t9YkH+CsnNJ3ebuPxODvjgGB7hGFozLvb7UIYhjn3VDxXQp8ImM51NKGJvLviIlsmAw3raTsbh3z58gWklJAkCVxcXFSWByd4usERBEHlornuuDL1YRNc9VwT+dXRjb0msuuKq2EZx3HhKT32F+bx9evXwjjEJ4tfv34t5Ilh86lubmss6dhCoUdRZL3nIec2F/BpDoK64BC0pR9ubm4gSZKcnGA++z5RxKMCFDomAJrNuy89V9cF9RmV5eFwCEKIvc7kvlpqBJJgmFeBLcIawN/QyjTcKn6klLkIOy5R9UxhZum98GOKmkevx/JgtBqaL35MUaOARKUCQ1Q9PU1ZVD2aJ/1UgRHI8BOGoTHym2v0HBoGG+tA29AWyU1vM8/zCu3gGlVP7/OyqHrYjvTjGumNpvF93xgtSW9fU7Qum2zoYXGpPJrqTSkbR3pflsm7qyzSsOV6WHCbbGE+ZfcvwxQ9D7839aF+L9/3rRHkKGXjyqUPXaJU6eWjeZfpOcyvjvyaosthO5hCNtt0mKkeZVH1EJSBMAxL25/KVJk+M7URTa9HrdPrRPunTL+7RHetKr9+fdM+18NptxUhj7aP53mVaVzCUtsi37WlH/R21stTJu9V/Wy6t65fmsy7VWmozqevHqhqLz2dKaqe3hdVUfX0fFE23iodpY58WIBhGIawWq1gMpkY3R4YZh96vR4Mh8OjnFVhGKZImqYQBMHRztwwzKFhVz2GYY6CyTUF4NltyPd9NpqYVtlut1aXLIZhjsOPHz9YtzNvCn7ixDDM0dhutwUf8DAM36YfNPMiUBmL4/hoUccYhinS6/VgvV6z8cS8GdhwYhiGYRiGYRiGqYBd9RiGYRiGYRiGYSpgw4lhGIZhGIZhGKYCNpwYhmEYhmEYhmEqYMOJYY6M6eV2p06aptDpdHIvGaxLEATQ6/UOeo9jY3pB42vH9ILmKmwRE/Vr6so99nlZvi4EQZDLYzQalcqaiSZpTh2UX3yJrullulU0SePCaDSqLU+9Xu8gZXkJTk2vtEVVH7rqr9VqdRRZwPLsi65/DjWumGr+56ULwDD/Grvd7qWLwDCt0u/3oSrOEL75/tikaQpRFMHnz5+z75q8U+Zfew8NthuNTNjkfVgcf6p9Tmnz6NhMp1OnKK3X19cwHA6PUKLDwOPq5eAnTgzDMAzD5Pjz589LF4FhGObVwYYTc3JQ951er5e5kuhuNCaXOHQp2m63APDX3YO6pOBj/tVqlfsO0+h52e6P6fFRPeahl0u/T5WbAV6vpzPtQur1MrkMmPIx5afn08RNQM+jaucU+1d31UIZMJUBXTmo+1hVufVrXFyAsPxlMmiiqk9QJqncmOQPy7Bvn7hSJqNVrnq9Xg+SJIEkSQp1oe1nqycF+0p3WzHJ1Xa7BSEEAABMJpMsjcntZT6fw2g0Ku0XmqbuuKX5lOmNXq+X6/syWawauzYdBAAF+aLln8/n2buwJpNJ1hZUxqguLRs7ulya7uuCi5zreVeNB9QjWHebmxd1D6vSK1SeTX2n978+ZqpkMQgCmM1muWtteeuyRetruz8FdZXeHlh3bDNsH12OXOYfnbrjqqoPcX7HfsF/pZQQRVHuWlP76HNUU/mlYD/RvOvKrumaMl1K102m8Uplx7aWqavr3iyKYU4MKaUCAAUAarPZZN8DgPI8L/tbCJH7WymlNptNLp3neQoAVBiGuXR6Xr7vKzpc4jgupMO89GswHylloVx4Df5mupcOpqHpsF56eYQQubS2MsZxnH2HeWNe2N40b/zO933rNTr671hmvLfv+7nyYj/o98Q8TO2EeUops//T/tbLrZRSYRgWZEkIUWg7U31MskPT6WV06RP8m5YR88H+dumTpmB76Pei40FvM70vTXieVxiPAJBrD10e8d74t2ncVcmVngeWhd4X+5Jeo/clTdNk3GKeehvo90G5pzJrwmXs2nSQqay6jJn6lMoXHV+6rFAZpH+j3FBMY4JiyhPLatLRtL1Mc4Kus0xyrbc5TUfrjVCdrOsa09yCmPS2iyya2rFKtkzjAMtNdR/Fptc9zyv0KW1XvKZK1+m4jKu6fYj3pPpAz0cps7zr/dNEfvU0WB5THcvWMyadpY8zF11qGuNl47yprnvL/Ls1Z04W2wJRV1B1DCdTPlRR6OlMeSuVX8SZFjZ62jAMKxfoOrZ8qTIzTZI0rW3yoHUtmyyUyi+Eqwwn/N02QWP5sS30BYbpHnqf6HmYFiW0PtgGJllyNQRt8kWNwbp9YpJJPa1LnzRFbx/bJEnv1cRwsi1SaR/SepuMJhe5cjWc9HYz9QumaTJuTfKKeel6yyVvl7Fr0xUm2dbL52o46fnoGyA0je/7teVTz4/Wv0r/6HXANjMtuJWqZzjp9zLpESrzNiNF738XWdTTuMgW3VSqgz5ubbqI3ttV1+m4jKu6fWgz1vTxUyZn+8gv7QOT0VQlu3StYhtXdXSpLqOmtQxN10TXvXXYVY85WT5+/NhKPp7nGb/vdrvG79M0BSklXF5eGvN6fHzMfff+/Xvrvc/OzkBKWekyYeLTp0+5vy8uLgDg2ZWk2+2CUio71I2P4SeTCQA8n1/AetBD8wDPB/0p0+k0O4hKXRmSJHEOdNHtdkEIAYPBoNINrtfrgZQSNptN6XX9fh+EEHB/f599F0URXF2pwNYZAAAgAElEQVRd5a47OzvL/f3lyxcAAPjx40fmyqC3AZZX70ud8/NzY5menp4K17r0CYLuZTba6BNX1us1+L5f+P78/BySJGmc7+PjI3ieVxhnnz9/BillzhVkuVzCZDIBz/NyB7/ryFUVtvFuosm4xQAaOL7QrQbdrmh9q1w+XccuousgpVTWjuhOha55v3//dqoP8uHDB+drP3/+bHTXLGO9XhsP8dPvfvz4AQDFsY7tQcdjmqbZ+Non4Id+L4DyOenp6QmEEIU+wnxoe9SRRQA32cLfhBC1XHovLy8hSZJMPr99+wYAkOkx5N27d7nyu+o6iuu4qtuHVfoU4DnwCepO6n5KdVET+UVGoxEkSQJxHOf6F2UX5yUE++v79++VedfRpbrOACiXt33WKG8VNpwYpiao9NH3n37qLlxpNDKan0vUpKrJlfqXJ0kCUkqI49i5bBTMRwgBnueBUspqcNrY7Xbg+3428Zh8qaWUIKUEIYTRMNW5urqCKIoA4O/CQ5+A6ISug4vEMuO2jDqLRoDX1ycu0LMA9GNa8Ndht9vlZAE/psVVkiQghIAkSQqTt4tctU3TcUvPEUgpQSkFYRgetKwm6HmKKIpgs9lUblS0wXg8BiklAAAMBgOnczYu/Pr1CwDKxzqCsgQARw3njMauLu9NDVYdF9lCHUHHc9WGAxo/aDA9Pj4aN1J0mug613F1iD6kG1CDwQB83welVM7o2kd+scyo3xCUXSGE8ezUz58/K/Ouo0vrss8a5a3ChhPzZjn04imOY1DP7q65T5Mdf5re8zyYzWa1FxN04t1ut1koYczXZmih4raBExPms88u7WKxyPKJ4xiklIWJWykFy+USpJSVyhmNpNVqBff398ZdNx06iaDBZFu01N35BYBsYtWp0ydVtNUnru8YwUWE6dO0DgCQGXymD92ZD8MQdrsdeJ5XWHgAuMnVIagzblerFSRJApvNJkuzL1Vj10SapjCbzSAMQ2NbHxp8GoEfXEyW7eBXGee4gWFbINInQZ7nwW63gzAMIYqi3H3rboTURQhhlXf9CU4d6sjWw8NDdk0YhpAkSaXx4fs+3N3dQZqmkCRJ5t1gY19dVzWuyvqwKUEQ5PrHFnq/ifwCPM8L6/U6u5fpd5NcuL4CwFWXNqWNNcpbgQ0n5p9i3109ALP7B9LGy21xEVy1KNIVNZan3+9bn6TQMqObk76jpedL3SIo+7hpATzv3vm+nzM08T79fh9834fZbFa6aOp2u+B5Hjw9PUEURcanVOgKgaDrw6dPn6x9ibvDVe6gejqb6x+A/emWSY6qaKtPcKFoamNc6Hiel034lH1f7jscDo3lNUU2w3LiIqJsoWeSq2NQNW5tT0Wq3EFNuI5dE2hc6EaCi0vQIUDZsulmm5xQmUS3Zb0O2B60rijX0+nU+cm2bTOkDufn5wW3KYC/Ecv2Wfw3la3pdAqe51UaphcXFyClhNvbW6O7oU6bus40rpr0YRW73c4YhbCq76vkF+l2u9DtdgvGHrpq6vNUnRe+19GlbeC6RnmrsOHEvFnwDAYqqDRNjbvVTYjjGKIoyim1IAhASlnrJZGmxSfmafKhp6CLB8Dz5Is7fAB/Jyx6/gevodzc3EAURbmdI5ovwLPCl1LmJva6xqEpXDW+YNP2EkKXRTLAsw8+1su0azuZTLKJY7vdZrvtOPniREbLNhwOQQhR+SJFU9t5nmcsh2ufuNBGnwD8ba/b29vsu9lslnPFWSwWhSc4urw1AfuXLlZM/UPRFx5N5KoNmoxbXLyjyxOmaboB4TJ2TeDierlcZt9hux8aPaQ7wF/Z089sIignVP5Q1yLdbjfbaKFjomw8AkDhyTaWgY6Htp5c4iKfbnjgnOT7/l5PBVxky2SgbbdbSJKkcFZTB89ums6Qmmiq65qMK1fvhCrwlQnUyNB1SBP51dGNPdwk1J9auc5BAM10qSv7rFHeLA4BJBjmVWGLQmOKNIYRwfBjilRji8pDMUUtoqE88UOxRVHSo9joZTSlMeWL5bSloSFy4f9DlZraTr+uLNQ6fsIwzEXycYlCZ2qvqqhGWBYaRcl0DyiJcKe3kynym94GLpGTTHnrEYtsYezL+sQU3tYWGc7WJ/o1ZdAwtWV1L5NRl6h6ttC3GEHR9JstOhem0cPOV/UDtkVVaF+lyqPq6Xm6jFulVEFePM8zRn5zjdxVNXZtOsimu2g7uEbVM0X3LGtbXW5pG5dB5QTDYdt0t00OTJEIsR+xHnrbxHFsjKqnt6lJN5nmF9O41fOpkkW8jl7rIlu6vFTpbIopeh79Xu9D1/lHp2pcVfWhKaqeKSqcKYS8SReZXilRR37L1hOmKKM2Peyis5rqUlN77qvr3jIdpVpwtGYY5misViuYTCYgpdxrJ8kGuoHFcbyX3/2xsJV3u93CYDCAzWZzkDMcnU4HwjB02hE8FqvVCn79+gVfvnw5iGwwr5tTG7vM6RAEAazX66O7wDLMa4Nd9RjmH8b09nH0Yz+Vhde3b99OqryH5Pr6Gs7Oztho+gd4C2OXOR2iKIKbm5uXLgbDvDhsODHMP4xSqhBqOk3Tk9hVxIOvs9nMGLzgX2Q4HLbyTiPm9XPKY5c5HVC2fN9ng5xhAIBd9RiGYRiGYRiGYSrgJ04MwzAMwzAMwzAVsOHEMAzDMAzDMAxTARtODMMwDPPKSdM0O7sWBMFeL0xlGKY5PBb/bdhwYt4s+kvbXEjTtPASOf0Fm1U0SfPS0DeU13lj+WtjNBplE5peDwwmcQzaemP7drutFegB61wme6YXGuqYXpbZFqvVqvKlxvo4dAXrNp/Pc/9HqHwcitFoVFm/JgRBANfX15CmKazX6+xFtsfQNaeqD0y8Jh3f6/UOIiuIi7z3er1srNP/t42uU0wvk92H+Xzean5lvORYZF4BL/kSKYY5FKaXzrlgegkrczqYXjh5ytStj+0lh68J0wsXdfYZh/TFlvqLKQ8tH2EYHix/bI/NZpN7gSj2uctLZJsCNV6U+tp5TTreZSyUYXoxqf6yYRd5xHwO2S62lzG3Ab5Q9li85FhkXh5+4sQwDMO8GcbjMSilQCl11PdZpWkKs9kMrq+vD3aP0WgEv3//htlslu1sd7td8H3/oE8umNfJYrHIZB0/i8WicT6nGsr+8vISwjA86j15LP7DvKDRxjCNobvKoO0u67twdEfI87zcb3SHTf8tjuNsJwt38PFJFn5vuoeehn6n549gvnq94jjOdrFM9zLVt8muIc0X76ffRwiRu0/ZzqFtd9GUt56vvkMqhMjaR/+dpvN9P7fDqt/L9BTSJEe0zE37BdNV7TyW1d3W3mX9bXrihGXH6zA9bUPavr7vG/uvqq1oGr1fTP1lax/TOHRpL6XM44yW0bQDT6+zya3Lzv1LPsnAelft5rvIOz4FoX2EMkLb31TXKj3XtFzYtlRObfXdV8fjvUxjXq8nTaPrFqWqn9RhW+vlotj6RAhhlX9slyp5x/z1tjfVoayMSqmCPrTpWlo22je6rqBpyvSoyzXHxDQWTbqKOV34iRNzcqxWK5hMJiClzHbZfN8HIQQAPO+e4e6TUgqm0ykAQOb/rMjuHP3+4eEhy0cpVfqyv8vLyyyPOI5zu06m8g4GA9hsNrk0k8mkkGa5XObqNJlMsvLQe6GfeBAEsF6vC3Vq+xwHnomh5RgMBtY6j8djEELA/f197vtv374BAMCXL1+yfIfDYa78SZIUyj+bzbL2WywW2Vke3/dz9U6SxLlO8/m8IEdhGMJgMCj4+NftFxeq6r7b7cDzPPA8D5RS0O/3a/c3jpUwDEt3k2ezWdYOX79+3autBoNBds1ms4EoirLzMUopEEJk/WZ6ImQbh1Xttd1uC+MMy2g7a9bpdLL79Pt9a/u4EEURXF1d7ZVHU/r9vnG8UVz7UEoJAM99JaXM+mg2m8HV1ZVRdwLU03NNy3V3d1d6TVs6XkqZG/NhGMJkMjnI2Z8oiqDb7Wb38jyvcAbR1id10eV9Pp/DbDbLtZfneYWzQrPZLDfnCSEK58TouEY92cY5zyqWyyV4nnfUp8tlmMaiUgoeHh5esFRMm7DhxJwcv379AiFETlGiq4GN7XYLUsqCG83V1VU2KdVhuVxm/0cj4enpyXqt53m5hRlO2L9+/cpdS8t3cXEBAABxHBfSff/+HQCe3YOGw2Euj91u16qSxkXver3OlcP3/VK3pKurK4iiKPfd4+NjNsnhYkpfqPu+X1jkCyGy9ut2u3B7ewtCiJxbymKxyIxnF+7u7sD3/ZwcoUH3+/fv3LV1+6WKOnWn1OlvajTh5oENuvAwLUDqtBVtl36/D57nwePjY+n9q3BpLywHHWfT6dRqoOEisg33JFxQn52d7Z1XU4bDYW6M6tTpQ5Rxeq3neTk5Wq/XIKXM+qaOnmtaLlq/6XQKQgi4ubkBgPZ1PNUtWG/X8V0HXY/hWNaDcZj6pA4mef/58yd4npe77uHhoTAmPM/LGZk3NzcgpcyMopubG6s+vr29bVReV5IkgfPz84Peoy5VY5E5bdhwYk6Os7MzkFLWimDT7/dzu8oYPWg2mwEA1N4Vwyg6Ljw8PGSTIUYWwh3Fnz9/Fsqp8/79e2ve5+fnEEXRQXf2qLFD+fz5c27y1MHFD/ZRmqaQJAlcXl4CwN+zKJgvtksURYWFjr4Dul6vCwYEABi/s7Hb7bKJHqPgoeGlL/Tq9ksVdepOce3v5XIJk8mksNi1UbUYq9NW+7SLDZf2+vTpU/ZbVQQ4HH9tLW5wgV9HL7TNx48fS2WnTh+a6qEvTrvdbm7DqI6ea1IufbMM4NkowqfMbev4Yz3BMOks02bDPrJlk/fPnz9DkiSVkfSq2iJJEuPT1kMbENinHz58ONg9mlA1FpnThg0n5uTACRIAYDKZZBN01WJpNBpl16JbyDEOlGLo2k6nkz0BKHs6VofpdAqbzQYAnhcWeJ82XUp2u102udLPZDIBAIA/f/4Y03W7XfA8L3s6h256dOcSFzfUhcT3/dbKXgZd3M1mM4jj+KiTXZO6u/Z3kiQghIAkSVoJj/vSbQVQ3V7o7iSEgNlsll2rH9TGtgGA1g5xlz1ROTY2A2HfPqxanDbVc67lcgk1/VI6fh8+fvx40PzL5H08HmdtPRgMsrarozNQ3uiYc90I2hfb3PNaOLSbIvMysOHEnCy6X3bVOaMkSXL+98fi8vIyO6dCz1y1BRqStF5l5zqaQMuvf8rOhlxeXkKSJJCmaeaSg8znc5BSZgucui5T+9ZvMpnkfPLLzrS1zT51d+lvPNPkeV5m4O7DS7YVQL322u12uXMW9IwVAGTuSnEcFwzLpk/LXtOOt+3pwKH7sKme26dc9EnWS+r4Qxs/JlzfWVQm7wCQO1+FGw9NznOhoWz6uJazLi/5hNeF13LuimkXNpyYNwG6iNh2fvF7XdHue/bCBdNh3kO+aRyfSLS1GzccDo1BF1xe8oqLoNvbW5BSZn76AH8XPXrbuLh22Mrk6haCZdYXPD9+/HBKvy/71F3H1N+4kEcXqH2erLx0WwE0by88Z0EX2LjgHI/HzoZllWGLBtdL7oD//PnTuvhsow/1M5xpmoKUEj5//gwAzfRcnXLZxjue0XlJHW/CdWPHVL6m53b0M2EA9eUdx5QpLxPosmmqx74vua16kovy9pqe+AKUj0Xm9GHDiTk5giAoRB3CHWXb4WxcSKK7GKapE4WtKUKIQpCEwWDQSt69Xq8QUQ0PS+8bJQzBxbceRWk2m0EYhpW7arjrTwM8APxdLNEd0CAInFw7sEy07q5pAf5OuHd3d9l3aZq28nTGhaZ1r9vf3W4XwjCEKIoaG+sv3VYAbu1lMuRXq1Vuca+jG5bYhtimpvuYwHSHCB7giu3cH0A7fRhFUa79h8NhLmhAEz1Xt1ym8Y59+JI6Hucd+mTT9bxlkiS5dKPRCIQQlU/szs/PIUmSbFy79Kcu7ybDBoM54JlBF5bLJSRJktugwbangZTKGA6HEEVRNn5xjqmijeAzbVM2FpnThw0n5uRYLBZZqFPqG7/ZbLIFDE46eMZhPB5DGIY5P+zHx8dstx53OL9+/ZoFnqg6M+UK7lbT8m42G/A8b++Ds7vdDna7XS7vJEly7hHo978PmB/eYzAYQBzHTu44+JRJPzw8nU6z0N70IDlGZata6KPLFqZN07TW+Sh0/aLnZqSU1t3TNnGt+/X1dXa+bLVaOfW36V5CiL3cN9tsq5ubmyzAha2P9XHo0l7T6RTCMMyd/ZpMJhDHsdX9ixqWON6llLkzfR8/fixEHjPh+37OAMAzP6vVqnIM4jmfpufRMKIcfaKrs28fYkhuTN/r9XLRHJvqOddyYXAIen6GBgx5SR3f7/ezVxLgvV0NBpQbTIdjvAocE3g2SQiR1dWGLu8PDw+5s4P0XFIdN7N+vw9Symxc45wspXTewFssFuB5XjZ+Ly8vcxE6bVB3cAQ3mPYdV00wjcVOp9P6K0KYl6OjjukIzDDMi9Dr9Uon406n4xS2+pSh7yxhmLZJ0zRbvOJicT6fw4cPH2A8HsNoNDrYu1yCIIA0Td/su2Lw/WVthI5n3h69Xg+urq6y+StNUwiCAB4eHmA+n8PZ2VlrHhhVmMbidruF+/v7XLh25nThJ04M88bZbrelfuavNaRr27DfOXNIcDefuvnd3d3B+/fvD3qmMU1TiKKIF2XMP8tyucy59X379i3nBnqsIBK2sfj9+/cXCSDCHIb/eekCMAxzWG5ubqwvqh2NRlm42mNHSjsW2+02O2vh4vrBME2ZTqfw+PgIQRDA58+fYTgcQr/fh9FoVPqy6H0QQkAcxxzBi/ln6ff7EIZh5lmBngWr1QqGw6FxbODcV0Udt0XbWGRPh7cFu+oxDMMwDMMwDMNUwK56DMMwDMMwDMMwFbDhxDAMwzAMwzAMUwEbTgzDMAzDMAzzD4DBolarVWsh+f8l2HBiTg58P8q+kapML8w0XVNXseC7I5q+Mwfp9Xq5PPCdVHVokubUoe8l+e9//1v7fS30/TuHKFud/kjT9OjvITkU2+32n3yXiUsfml7qbbvuNchC3TGCbXDKi7Sm8rtarQovhq07PzRJc8qgDseIsG3M98cCx0advsLxb5sb8Hc0dMreC4W/28bafD7P3ql4fX2dvby51+ud9Pg8KophTozNZqMAQG02m4PfCwBUGIa10sRxrABASSkb37eNPP5FXnu7CSGU7/vO10spFQCoOI4PWKrj4Hme8jzvpYtxdNrqw7ckC6dIU/mtO+aZZ3zfVwCghBAvXZRaNF2bYH31tDin0XEfhqFRF+DaqGzN4vt+dg9dno+1rjp1+IkTwzBvhl+/fr10ERiGYZg9WSwWoJQ6qZceB0EAnuc1etnuYrEAIUT26gyA5ye1k8kEfN/PvS5kOp2C53kwmUxyT7YGgwF4nlf5IvvBYABpmkKSJLmnXGEYwuXlZe2y/3O8tOXGMHUxPXHCHRi6g4I7NfRjSmN6OoG7u/RD0X+jeZieeuBuEu48Yh1MZcNy4QfTmNLr+Zh2kOhuJ5YDP667eXpZaZ7YVrTcVTteNC9Mh/X3fT/b3dXbnn6nl1//zfO8XNlo2+rtRsuLv9HdPFPeVegyFIahcfdZz5ve1/SUAeUL647tqWOqtz4m4jg2ltOUl03eXWRRCGEdh2WyRetru7+OEMIo177vZ997npf9rcuRXlaXvi4bV036UB9Peplo/lV6DuvrWifMT8+DjqW6Y0Qfh7SeVXpUrx/mUSYzTfRcWZqm8muqnz7voK7T9X7VXKVfr/+O8m3KVx+r+pMLvb51n5iVzQmmuVWXC1PddHS50GUa21XvVyllIa3tKU/ZNbY67/NEGPsF62LTZfR+VKeZ2qkOpjq0ke9bg1uDOTl0w8n02LpsotHTlS3CdKWOioUqaT1f3XDSH8GXGX6YxmR80QmMTnx4DZZNn7jxb7pwRIQQpYso04JHvw+dCOk1JrAt8HdaD2o46ROtraz6xKK3o81wMi08UX70RaHJRadqMWFymcAJiKbTy6+n0ycyLCvNt47hROtBFxR6W2BfuMi7qyzq7egiW2WbEDZsC3+9T+nfmL+pX02LMkrVuGrSh6b2NC1qXPRcE/k1Gfj0XnXHiN7XdfSoaXybdAiWpYmec0nTRH5NbWkynPQ0up7U05jGgJ5G36yj9yrTmXp5bUZvGbY5wWRw6zoPy0PxPM9YZjrGdV2KdaXlRoPQpAdt7WG7n46p3E3Qjcay9UmVAdiEf9Wlug5sODEnBzU8bL6+polfX3g0MZxsizaqbOhiz+S3jL+X4Wo46ZOZvgCgaXD3rQ62yYDW17RYMGHbkTM9cdLrbjvXppfP1XDS86Hyok/uuGtbB9vkYzIKbHXSF8umBbdS9Qwnei/TIkZP5yLvrrKot4mLbOFTurro5dHHk2kX1XY+zrSo1stbJvtN+tBkrJnGj4ueayK/tsWr3ueu99DHYR09anoCq9+LtkMTPeeSpon86mWj6cpksWquMrWBriNNetSkc/R7mXRCXWxzgm0s0TZCj4MyTHnrsmFqV9Ocr7eby5gy0abBgQaeSz+YDMR9aMsAfMvwGSfmZLm5uYHZbFbw/wUA2O12sFgsAOBvlBkhBADsdw5mvV6D7/uF78/PzyFJktx3QRBAFEUQhmHO5/nTp08AAK1Emfrw4YPztefn5xBFUa2IP9PpFJRSAPA3Mlan04EkSQq+5x8/fizN68ePHwDwt/4IRvXR6Xa72f/7/T4opbJ2xEhLs9ksK1sd3r1753ztcDiE2WzmFPUMSZIEzs/PC997npf9/+npCQCg4A+P7YHtBQCwXC5hMpk4+a+XYfK9f//+vfX6OvJeRxYB3GTr7OwMpJS1Iwv6vg93d3fZ38vlEjzPy8kU6gNkPB6DUiq7BssTRRFIKa33ch1XdfuQltWGi55rIr9fvnwBAMjaHM9D2M4/1L1HHbnS9QVAuaw10XOH1o1V6LJYhVIqkyGMuIZnY37//p3L1yRHZfoPz85gyOp90OeExWKRtQ1Gn+t0OiClzNr98+fPkCSJNZIefvf58+fc991uF4QQ8Pj4mKuLibKx1XTtsNvtnMZsFWmaZvrm+vq68nocLzgX7guOrX8lgmMT2HBiGjMajTLFh59jkiQJCCEgiqKCgsWQ4Li4juO4dPHjipQym2Dpx7SAx/LNZrPc991uF5RS2W+Yx6HDhk+nU9hsNgDwPKHifavCvOJ1QgjwPA+UUtYJ6ZBQeZNSglIKwjA8+H0XiwXEcQwAkOvzfSeWNE2dF0woS0mSHDUcdR15b0KVbKHBDAAwmUyy66s2HC4uLkBKmcl22aKfQkPZCyFAKWVc4FNcx9Uh+tBFzzWR3263C57nwXK5BACAb9++AQAUNqia3uOQctVEz52absQFPRr2m80mK/++PDw8QBiG2YZFm3M7NTAHgwH4vp/Nhch4PM5keDAYZNfjmEHDsGzDZx+arh3aWF8APG9CAEB23zJdhyHJcey1uYb48+dPa3m9NdhwYhrz8PAA6tndM/sckziOYbfbgRCisCjCSDRYLtuE3wSar/6hO06bzSbbXTMptN1ul6XzfR+iKDr4exRwIUr7CyPsmMBy4/UPDw97l6GJQl6tVpAkCWw2mxeRNXwaoZTKJsgqo+fnz5+lv3e73dLJli4MwjCE3W6X7QZTqp707YurvNeljmzRe3qeB7PZrNT46Pf7IISA+/v77LoqHTCfz0FKmRnldZ4auIyrsj5siqueayK/l5eXkCQJpGkKd3d3lQZk3XscSq4A6uu5JmkOoRtdSNMUZrMZhGGY3btJFLcy8GmaUiozyNp4AhUEQbYhoZTKnuzo4OYifoQQMJlMYLvdZnqRPlnT0+5D07VD3aeGJoIgACklbDYbGI/Hma4zGfDz+RySJIE4jmE8HmdriLY2Zep4ZfxrsOHEnCyoQJfLZW5nBic6fUFJXZ+a4nkerNfrwvemF1ii4onjuHKXGUORVi222wYnRZsxY3sqorvTuIAuN/qE9/3798q06CKhK3PqlnEsut1utsNnW1TZ5IS2G7qa6JMitgetK7pP4EKjamexLTeLOvJel6ayhQvUKpfbq6srWK/XsFwuKxf9AH8NXX3hZap/FaZxVbcPq2iq51zkF+CvoXl7ewtSSri4uHAuW9U9DilXJqr0XJM0berGOmB5dHdFFz3ahH6/nz2B2pfdblcwwKhrmg2Uld+/f2dGIro66/nss5G0z9pBf2F9XVarVcG1H3UdDVEO8Dxn6McUcA2hhyivC+rVNtwO3ypsODEnT7/fB9/3M5c4HPD0jAO+D2FfFosFSClzb+1GhYcLBR3cOcL7m94Cv1qtQEpZ8Ntuk16vV3jb+M3NDQCYz74A/H0qQhf3tjeWV9HtdsH3/ZxixwmgClwkoMsQwN8dt0NjcqO8vr62nh8A+CsnNJ3ebuPxuPDeDmyPMAyNeXe7XQjDMOeeimei6NNKdPfYlyby7oqLbJkW0lhP29k45MuXLyClhCRJnBb9uFiiGxy4A1xG3XFl6sMmuOq5JvKL4C62EKL0qUbdexxSrprouZfWjXXADRV0owRw16NVoCud7vkwm81acUHs9XrZU0xE11Wj0ahgXN3e3gLA3803HD90rA6HQxBC7HUGdJ+1g+l8nit4D9P5RzTg6fgaDAYghCg8sUMDc59NmcfHxxdxxT8pagaTYJgXxxZhDUj4U9O7IqSUuRCzLlH1TOFv6b3wY4qaR6/X37lgek+F7V0aWF4wRNXT05RF1aN50k8V+vtZwjA0Rn5zjeqjv1dDj/Rki7ilt5nneYV2cI2qp/d5WVQ9bEf6afL+K4wWte97nLC8tB6msLSmelPKxlHV+3ZcovPpskjDluthwW2yhfmU3b8M2ztI9PDGtMx6n9miH1LKxpVLH5qi6sW824wAACAASURBVJmivOkh5F30HObXRH5tERPrjhGbjmiqR6uiqDbRc1VpmsovHZs0EiyNqqf3R1VUPdN7ALE9y14/4dKmJpkyhZqv+xoLWzvHcVyQf71dTTrb9T1OFBc96DqmbHXW34EkhLCOI3r/MhnF9qHtYlu3mF494YqtDi7j51+io9SRDwswDMMQVqsVTCYTkFKyewDTKr1eD4bDofUsBcMw9dlut3B/f8/jSiMIAkjTNHferdfrwW63cz5r+ZLM53O4u7srnO/EOjDPsKsewzBHAcPP6me9rq+vwfd9NpqYVtlutyClhK9fv750URjmTfH9+/eDB6U5RRaLBSRJkrlvrlarzO1wuVweLBJgW8xms5wLKMCzHm0jMMhbgp84MQxzNLbbbeGgaxiGe/mlMwyFyhhGnGIYpj06nc7RI5ueCqh/pJQwHA5hvV7Dnz9/4Obm5miRF5vQ6/Xg6uqqMBePRiO4vr5uPXLjKcOGE8MwDMMwDMMwTAXsqscwDMMwDMMwDFMBG04MwzAMwzAMwzAVsOHEMAzDMAzDMAxTARtOzMmB0dn2eXkkgPlFtKZr9JcBVrFarSrzdUF/E7npJZNVNElz6vR6Peh0OtDpdOC///2v8YWOZdii/7VVtjr9gS+kPERZjs12uz3KC0JfGy59aHrRr+261yALLjrO9FLZU2e1Wh1Nn7Y1j7wEqENdyt7m+Hgt2F4kfCxGo9E/N+8fEzacmH+W6XQKSqnSMNhtvI29CavVCqSUue+UUrXfm9EkzSmD7SalBKUU/Oc//wGlVK2off1+H5RSHI2tZW5ubl66CK+WxWJRGaUsTVOIouhIJWJMXF9fv3QRToLBYACbzYZfMfFCPDw8wHq9fhWbLG8RNpwYhnkz/Pr166WLwDAM888SBAF4nsfhq1+Ym5sbmEwmL12MNwkbTsybAN3uqGsIujrQD3XvK3PVw0ftAM9PnXQ3AT3fKpcEdDXAx+foymAq23w+zxSeECJLY0qv56O7xuiuelgO/Li+2E4vK82TuiXg72UuCnoZMB3WPwgCGI1GMBqNsmsQ+p1e/tFolD0hFELAaDQquEzQe+llQEyuevp9XVyQ8N5VbaLnXbVLiHKNdbe5sZjqrY+J1WrlVM4yeXeRxV6vB0mSQJIkhXFYJlu0vq7jrdfrGeU6CILse3RlQbdOej119XTt67rjqqoP9fHU6/VACAEAAJPJJJd/lZ7D+tatU900uo6juPQJ1pm2vymNLq+uLlx6v9JyYhua2g3r3el0QEoJURRBp/PXDVhPY3LTKtNbWDba37a2pm2MeepgPrT8unymaVqQG70e+nh2mSvwqejl5aWxTK59po8PUxvoOoC6NpbVW0eXi6ojAGW6tAyT3FIZoS6LVWNAv7dJXtBj4qXcBd80imFOjM1mowBAbTYbpZRSYRgqAFBxHGfX4HdSysJ3ejp6jQ4AqDAMs7+llAoAlOd51nzjOM7l6/t+7ne9/Kay6HlgWXzfz+VBr8Gy4TV6Gt/3lRAiVz8hRK4uOpinqQ0wX/ybqhNbm2Jb4O+0HtgeeA3eE681lVUIkauT3o56+fF3mgbbGuUHy4R/e55XuK/ezjqYB203z/MK6fTy6+mw/FgWLCvNF9tLx1RvWg9MR9Ni/tgXLvLuKot6O7rIlmkc2OprqwNtD9qn9G/M39Svev11qsZVkz40taeej1Jueq6J/FalqdJxehu49AnWmbZL1fig9y7T40KIXH112bOVT28HPR/9b6WKfeKit4QQhXHnOo9QecC8sF4o53qb2nQBoutEmlcZWPeq7zzPy+pfd3yY9AbmiX2BZTXVUZ9T6TWmetvqWNZeehlNfWXT9bocVulfpYryROts+p7ZDzacmJODGh4mo0kp84SmK+gmhpNt0UYnWDrhmRYU+HsZroaTPnnoipKmoROLK6ZJT6+vaZFswrTwo/fQDSdad5OxaSqfq+Gk50PlRZ/k6ELEFdPCUynz4tNWJ32xbFpQKFXPcKL3si28aDoXeXeVRb1NXGQrDMNGE79eHn08mRaBpjFnqoepvGWy36QPTcaaafy46Lkm8luVpkrHYR60DlV9YqqzaRPD1BdVG0BVi+GmhpPNKNDHRpXeMi18XduYlke/n0nOTfOens7Wnk0Mbt/3nTbn6owP2yaMvjFSVn7b/F+1MWObQ0zGINWjNrnVNyBthripDnr99Xaz6TRmP9hVjzlZbm5uYDabge/7hYP8u90uC4qAj9bR1WWfczDr9Rp83y98f35+DkmS5L4LggCiKIIwDHP+3p8+fQIAKDyqb8KHDx+crz0/P8/cTFwjNWEADYC8q0GSJLDb7XLXfvz4sTSvHz9+AMDf+iNnZ2fG6+nBYgzYgO2Irgzomlc38tS7d++crx0Oh0Z3zTKSJIHz8/PC957nZf9/enoCACicBcD2wPYCAFgulzCZTMDzvFqBLnRM5w7ev39vvb6OvNeRRQA32To7OwMppZMrDMX3fbi7u8v+Xi6X4HleTqZQHyDj8TgXLAbLE0VRIVALxXVc1e1Dl4P1Lnquify6prHpOBMufaKPmX6/D0KIbKwkSQLD4dBYXl0eKZ7nFVwc2+DLly8AAJlspmkKSZJkrmp19JatbGVtfHV1lQsYcn9/D0KI3HVU51Bs8pWmKUgprfprvV4b0wE8y6Oe7+fPn40uujp1xsfl5SUkSZK137dv3wAAcusAU71938/K//j4CEIIY3kBoNJlT++Ly8tLkFIadcBisch0GnWBNF1fNo9imbCMSLfbBSEEPD4+5r5H3f7nz5/SujD1YMOJaYzut11nYm6DJElACAFRFBWUHPUBns1mEMdx6eLHFerjTj+miRDLN5vNct93u11QSmW/2c52tM10OoXNZgMAz4tGV59uvE4IAZ7ngVLKOhkfEipvGDUvDMOD33exWEAcxwCQP4+zb5jgNE0Li3cbKEtJkhw1UlIdeW9ClWzhwhPg+WyP6WyAiYuLC5BSZrJNF7Nl0LMFQghQShkNR4rruDpEH7rouSby65rGpuNMuPRJmfGN+Vdt0Jh4eHiAMAwzI7yt+arb7YLnebBcLgHAvIDfV2+VtbFuuK3Xa7i6utqrTrjIrrsRAgDGOXY8HmffDwYD65mgOuMD2xfb+/HxsTBOqzYedrtdY0PaVW8jdGNoMBiA7/vZGqAOv3//BoDyza6ydEw7sOHENObh4QHUs7tn9jkmcRzDbrcDIURhAp5MJplyUi2Hlqb56h+qrDebTbbLZDKKdrtdls73fYii6OAHOXEhSvtrMBhYFz1Ybrz+4eFh7zI02f1arVaQJAlsNpsXkTV8GqGUyhYBVZPez58/S3/vdrulxjydHMMwhN1ul+2cU5osJOvgKu91qSNb9J6e58FsNitdXOGTivv7++y6Kh0wn89zoez1J6pluIyrsj5siqueayK/LmmqdBylSZ8A/F2Mo6zZxlVVffAJp1IqM3Rx4Vx3IUqhTz/u7u5yC/g29FZZG1PDbbvdgpQyM6aagk/jbZ4ZZcaGrQ9wsxA/QgiYTCa5zYW64wOfYOJTvouLi8o0+hO+sjFexysBoNyTJQiCbCNG7fGKEJRTmyFk08f7yDdThA0n5mRBZbBcLkFKmRkdtp1J6vrUFJurgimyGSreOI4rd9EWiwUIISoX222DCwibMWN7KlLmFmMDXfR0pf/9+/fKtDgp6ZOZ7ppwDLrdbrYbbzM4bXJC283mEoLtQeuKu7844VYtUtt6aWYdea9LU9lCA6vK5fbq6grW6zUsl8vKp0YAfxfk+uKjzDXJhmlc1e3DKprqORf5dU1TR8cBVPcJuuQhumuSTR7X63Wtpwf9fj97AlWGi/GMxt/t7S1IKXML+Db0VlUbo+F2f39fcH1sgs3tC+B5bJblr7+03Qb2IZ0L6o4PfIJ5e3tbcE+k99DLj66e5+fnRlc5lMGyeprS2Vz/AMxPt9Alsg5YR32cYF66LsD2rWsEMuWw4cScPP1+H3zfz1wZUHFRf/o0TVvZ5V0sFiClLIQ9j6IoW1jojMfj3C6aKQw6vrhV911uk16vVwhbii8ltZ1PwKcidHHvEsrYlpfv+zCZTLK6b7dbp5cM46SKrhkAz+3YxICri8mN8vr62jpJAvyVE5pOb7fxeAxCCBgMBtl32B5hGBrz7na7EIZhzj0Vz0TRp5WmcyBNaCLvrrjIlslAw3razsYhX758ASml8240LjrowjQIgsrFTd1xZerDJrjquSbyWzeNruNsVPVJFEW59h8MBuB5XmacXF9fF8YV9pFtF98UHhzg+TUT6BaK/URf0uzS9wh6DOgL+Db1lq2NsW1MYcCbcnNzA0mSFEKqA0Dp0xLT2cfRaFQwGm5vbwGgeN4VwH184BPMKIqM7ok2/Yvlx3NUVFfW0W00HfYpumzq4OsY6JzfVEdj29BxMhwOQQhROBv29PRUOs6ZhuwbXYJhjo0tUhGQEKE0tCd+pJS5aEEuUfVo6FE9wh39mKLm0euxPBhZh+aLH1NkQCCRpsAQVU9PUxZVj+ZJP1VghCL8hGFojPzmGrmLhsHGOtA2tEU10tvM87xCO7hG1dP7vCyqHrYj/bhGeqNpMLqUHhFJb196X1skQuxHPXw9lUdTvSll40jvyzJ5d5VFGrZcj35lky3Mp+z+Zdiia9mis+n38n3fGnGNUjauXPrQFFXPFL1MDyHvoucwv7ryW5bGRcfZIrOVRTzTx7ipDUx1rsKUxha1kMqiHr2NjjPTGDDpQBe9ZWorlzZGbCHZTVHuXHUBHa+uMmOTdX2cm3R0nfGh18UWDZHe11Z+fexW6Ra8p96vpn4yhYGnOtAlzLqpv3R9b4taaJNJZj86Sh35sADDMAxhtVrBZDIBKSXvjDGt0uv1YDgcNj5TwLSPrU86nQ6EYbhX1Mh/FXya0sYZ1H0JggDSND1KWYIggPV6XXCpPGR7zOdzmM1mRz9nWxecV197OU8RdtVjGOYoYBhW3Uf/+voafN9no4lpFTws//Xr15cuCvP/cJ+0DwZHuL6+fumiAMCzK1ySJHu5oboSRVHOvZL5y/X19d7u1IwZNpwYhjkK/X4fNptNLqx0p9OBq6srfiLAtAYa6IPBAOI4ZoP8FcB90j54dksI4fQerWOy2WxKo7XuC84dpnc4Ms9P3IbDIbfNgWBXPYZhGIZhGIZhmAr4iRPDMAzDMAzDMEwFbDgxDMMwDMMwDMNUwIYTwzDMEZjP51lgjDov62QYhmEY5nXAhhPzZsAXy+4LHrrVo7/9a/R6Peh0OrDdbnP/PwXwMHqTw8koR/gxyQHmj5+qt9ynaQp3d3cwHo9hPp9nLz+cz+dsRDEMwzDMicCGE8MwRna7Hfi+D4PBAAAAlFKvKnJTGYPBADabTe3oXfiODiklKKWyKIDUeNput1l0MKUUKKUgiqJS4+nPnz+ZsfTz588sHPN0OoXhcFhpeDEMwzAM8/Kw4cQwjJXFYgFKqcILBl8zQRCA53mNjLzZbAZhGGYGV7/fhzAMc+9Iubm5Ac/zcqFeN5sNRFFU+oQriiJYrVaQpikIIbLvv379ClEUnczTPIZhGIb5V2HDiTlZRqNR5iplc3fS3a50960gCGA0GuXyotB0+DZyymq1KuRPF8BBEECv1yuUY7vdFty9dJcwdI9zdQcz0el0cvfGPNAdkX7m83ll21XVX28jbNsgCAp9oKfVDYeqtjWRpilEUQSXl5e12wrzPjs7y31/dnYGUsrs9yRJ4Pz8PHcNGmnfvn0z5t3v90EpBePxGB4eHnJvc+92u+B5Xu5Fjtj2bEwxDMMwzCtCMcwJIoRQQojs7ziOFQAoKtK+7ytdxPE7KWXu7zAMlVJKSSmVlDLLK47jLC0AKM/zsr/DMMzlRb/bbDa5/H3fz67xPE8BQK78el5CiFwaLBOW0xWsB+YrpVSbzaZQN/wO88fyUDzPM5YZ64rlptdgXWm5hRCFttT7yqVtTZjK7QrKEL2nUn/bPo7j3P919D5r494MwzAMw7we+IkTc3KsViuQUsJ6vc6+G4/H4Pt+7rooiiAMw9x3FxcXAPB85oTy5csXAIDcmRj9reSbzQaSJMmeAtzd3YHv+7k0mM/v379z+eOZFgDInoYsl8tCuh8/fgAAgJQSPn/+nP3e7XZBKQXT6VRvjko8z8vK2O124f7+HoQQubr1+30QQsDPnz8B4Pkcjud5uXweHh5yLnuz2Qx838+5xK3Xa5BSFp5e0XJfXV0BwLMbIIL90qRtKY+Pj4Vyu/Lr16/Ka3S5aYtPnz4BwN/+ZxiGYRjm9cGGE3NyPD09gRCicPCfGhoAkDM00FUMAx3oi29TEAE9PzQQvn//DgDPwRNw8Y+uVXh2hS7CTWUFAHj37p21jp7nwWQyaSXimn7vxWKRGUDUXVBKmbkxfv78GZIksbqL4Xd6G3W7XRBCwOPjY64uLuWiuLatKV3dgBCvASyzi/HGMAzDMMzLwIYT82ahZ3SiKILNZgObzcY5/fv370t/p2dwZrMZxHEMUsp9iw0Az093wjAEKWXpGaMm0PNNg8EAfN8HpVQuYMF4PM7qMhgMCuew0PCsaqOmNG3bfdr/w4cPldeUGbttgE/8GIZhGIZ5fbDhxJwkVQvkNE2zCGnq/0NGtx1KezKZZEaH+v+D/20ynU6zvNHga+MJVBAEIITI8qYucxR0D8SPEAImkwlst9vMYLK5ze371Kdp21Ljry5YJ90dD/9+//596ZMhKSV8/Pix8f0BYO/0DMMwDMMcDjacmJMD3cN0F7Knp6fs/7jY1Z8ioJudC/q1NOoaurTpC91DnVHBsNhtPNHa7XYFAyxN08q88UzZ79+/MyOUtjnNZx8DYJ+27fV6jV56C1B0xUTwb/zd87ycKyKAPSKfK1hml6deDMMwDMO8DGw4MSfHeDwGz/Oy80oAz65dURRlf6NLFQ3AsN1uYTabOd9nNpvljDN0a+v3+9mTh7u7u+z3NE1hMpnUr5AGutLpARZms1njwAeUXq8HSZLkDAx8OSsyGo0KxtXt7S0A/A1kEIZh9m4imo8QolEQC2Sftj0/P4ckSRrfOwzDXL+jzMRxnF1zfX0NSZLk+ofKRhPQKMS2ZRiGYRjmFXL8QH4M0w4YwhpI6HAq0hhim36UUrnw4KaQ5TT0N02rh5qmYcvxI6VUQogs1Lbv+7nw3EqZQ0/rYa5NedPw3UoVQ3+bMJUb0+ptp7cFhhLX62eqi62MnucVvjOFDMe+wlDjLm1rwhQunIagt7WHqXy0bXR02WoahhzR28kl9DrDMAzDMMeloxR5EyPDMCdDmqYQBAE8PDy8dFFeFUEQQJqmuXbp9Xqw2+1gu93C9+/f93oi1jZpmoIQAjabTe6J1Wg0gsVicZJRAhmGYRjmLcKuegxzovz48YMX1QYWi0XufVvU3fL+/v7VnSO6vb01uvklScL9yzAMwzCvCH7ixDAnSq/Xg/V6zYtrA9vtFgaDAUgpIQgCuL6+hnfv3sFwOMy9xPelmc/ncHd3VygTnp96TU/GGIZhGOZfhw0nhmEYhmEYhmGYCthVj2EYhmEYhmEYpgI2nBiGYRiGYRiGYSpgw4lhGIZhGIZhGKYCNpwYhmEYhmEYhmEqYMOJOTm22y10Op1cmOkmzOdz6HQ6kKZp6TUY4cyV1WpVma8LvV4vl0en04EgCGrl0STNqdPr9aDT6UCn04H//ve/0Ol0avUhytdqtTpI2er0R5qmByvLsdlutzAajV66GEfHpQ+DIIBOp1OZVxAER5EFF93YhLZ0ow62cV1djelQ1+L/kdFolPv70Jyijh+NRrm5uNfr1R7nVX3nOj72TbMPOGaCIMj9n3l7/M9LF4BhXorpdFoZ7nk2m0EYhkcq0V9WqxVIKXPfNQmA+a8FzcR2k1JmYdr/85//1Mqj3+//c+12DG5ubl66CK+WxWIBi8Wi9Jo0TSGKIvj8+fORSnU6dLvdRmMW03U6HRBCgO/7uX449svFT03Hb7dbSJIErq+vs+9ey+seXMZUm0ynUzg7O4PBYAAAUHihOfN2YMOJYZg3w69fv166CAzDnBi8UcK0AW+6/Ruwqx7zJsBH49RFAN1C6Ie6FJS5o6DbBsDzUyf9kb+eb5XrCboN4KN7dAczlW0+n8NkMgEAACFElsaUXs9Hd5HQ3QWwHPhxdUPRy0rzpG4y+LuL2wW9ltY/CAIYjUYwGo2yaxD6ncmtZjabZe02Go0KLjz0XnoZEJOrnn5fF1cUvHdVm+h5V7lioVxj3W0uKaZ662NitVo5lbNM3l1ksdfrQZIkkCRJYRyWyRatr+t46/V6RrkOgiD7fjQaZX/rckRdPV37uu64qupDfTz1ej0QQgAAwGQyyeVfpeewvnXrpEPLY+oHFzk0oetG072qXJ70cY5tostk2T1M11FXPepySWXE1Nf6ffVr5vN55rZL27INHQ9QLsO0HqZrqKyUyfFqtcqergwGgyw9ddVzrUNZ+5kwuQPqLvxN3fuazD0ARX1v0+VlYwj7RO8blOuqMdG2LmUsKIY5MTabjQIAtdlslFJKhWGoAEDFcZxdg99JKQvf6enoNToAoMIwzP6WUioAUJ7nWfON4ziXr+/7ud/18pvKoueBZfF9P5cHvQbLhtfoaXzfV0KIXP2EELm66GCepjbAfPFvqk5sbYptgb/TemB74DV4T7zWVFYhRK5Oejvq5cffaRpsa5QfLBP+7Xle4b56O+tgHrTdPM8rpNPLr6fD8mNZsKw0X2wvHVO9aT0wHU2L+WNfuMi7qyzq7egiW6ZxYKuvrQ60PWif0r8xf1O/6vXXqRpXTfrQ1J56Pkq56bkm8qvna2pzfSy7yGGVbjTli3nU0VN4H1oe05jUQbmgf2PfUj1Hy6uXzdS/er7YvlSHYl776HjT33oZaT1MepjKl6ueo+1BZb9OHbC9MA39XZct01ygl6VKT5hoOveYxqZNl9J62dYOpjnN1F9Ufx1ClzJmuMWYk4MqSJPRpNSzUtMVvq7cmhhONkVDFydUQZkWBvh7Ga6Gk74I0BdxNI3neaWToAlso7L6miYEE6bJhd5Dn/Bo3U0TtKl8roaTng+VF31SEkKULrZMmBarSinjRGark75YNi3IlKpnONF76fU0pXORd1dZ1NvERbbCMCwYJS7o5dHHk76QNV1jq4epvGWy36QPTYaCafy46Lkm8quPI1OZXReqNsPJpBtNC0B6L11Wben0zRDENi5pnWl5TIaT3t66HNs2o1z00L463kWGbfUwlbtK9l0NJ5c6hGFoNJrw+mMaTnXnHrymbC1RpkuxLUxyaxsTdOwfUpcyRdhVjzlZbm5uYDabge/7MB6Pc7/tdrvsYCi6ZKCryz7nYNbrNfi+X/j+/PwckiTJfRcEAURRBGEY5g6Jfvr0CQCqXVhc+PDhg/O15+fnEEVRrcfz0+k089mmrghJkhQOAX/8+LE0rx8/fgDA3/ojZ2dnxusxuAPAX99xbEd0RUHXvLruBu/evXO+djgcGt01y0iSBM7Pzwvfe56X/f/p6QkAoHCAGNsD2wsAYLlcwmQyAc/zKgOalGE6rPz+/Xvr9XXkvY4sArjJ1tnZGUgprW4vNnzfh7u7u+zv5XIJnuflZAr1ATIej0EplV2D5YmiqBCoheI6rur2IS2rDRc910R+dZRSWZnRBQrdtH7//l07P5tuRJnXdQJeg2PGlTLZpqxWqywQUNWB/jI9l6YpSCnh8vKy8JvnefD4+Jj7zkUP1RlXdWTYFGTEReaa4FKHx8dHGAwGIIQ4alAHE3XnHvyNutbrrNfrnP5Hzs/PQUqZ0x36HAlQ3oaH1KVMETacmMboPr/7TMxNSJIEhBAQRVHBp5/68s5mM4jjuHTx44qUMlsk0Y9pAY/lm81mue8xkhP+5urHvy/T6RQ2mw0APCt423kIHbxOCAGe54FSyjgBHBoqb1JKUEodJeLhYrGAOI4BIO9Dvq9veJqmhcW7DZSlJEmOOunVkfcmVMkWPWw9mUwKPv82Li4uQEqZyXaSJMbFrA49GyKEAKWU0XCkuI6rQ/Shi55rQ37peaAoimCz2WR1boJNN6KxV2djY1/SNIXJZAK+7++1KQEA8OfPHwDIy2rZZtMhaCLDrwGUCSnl3huKbeMy96DuovqSnsOikV4PwaF0KVOEDSemMQ8PD6Ce3T2zzzGJ4xh2ux0IIQqLIpwIsVz6E6l9oPnqH6oYN5tNNlGajKLdbpel830foig6uBJD5Un7azAYWBdRWG68vo3wvLi4qMNqtYIkSWCz2byIrOFOrlIqW5hWGT0/f/4s/b3b7ZYa83S3PAxD2O124HleFjgEqXrSty+u8l6XOrJF7+l5Hsxms1Ljo9/vgxAC7u/vs+uqdMB8Ps9C2Sulai1yXcZVWR82xVXPNZFfJE3T7GkM5mF6KlNHDm26EXfVbTriELI+HA5bf8oRx7FxvBzacNpHhl8a3/dht9uB7/sFg1rnmO/WqjP30DVRGIaQJEkm30KI0jq9Vl3KFGHDiTlZcGG5XC5zu1SonPRJlro+NcXzPFiv14XvTRF8cNc0juPKXebFYgFCiMrFdtvgrrFtoWJ7KqK7abmA7ge6a8/3798r09p2onXXl2PQ7XazHXzbRGiTE9pu6CqjP5nA9qB1xQUlLu5cooy1QR15r0tT2cJFQZXL7dXVFazXa1gul0477jj29AWMqf5VmMZV3T6soqmec5FfCtZBdxVyGbe2/G26EXWEnjeOkbruoFWMRiOQUrZmYJS5FDZ5MWxd2pThY4Ny3HR8NHEZdaHp3DOdTsHzvGwMDIdDo257fHx03sSwcWhdyuRhw4k5efr9fm6XCicNesYB3TH2ZbFYgJSyEPY8iqJsMaIzHo9zu8ymMOj44tZDvtzSNHHjS0ltfv34VIQu7ptO/t1uF3zfh8lkktV9u91mbl9lvpD8OwAAIABJREFU4ILp27dv2Xfz+byRAVcXkxvl9fU1CCGsu4QoJzSd3m7j8RiEENlZEYC/7RGGoTHvbrcLYRjm3FPxPAh9WjkcDmvW0kwTeXfFRbZMBhrW03Y2Dvny5QtIKSFJEri4uKgsDy7c6AZHEASVLr51x5WpD5vgqueayC8FF4zL5TL7zjRum8ihrhtRR8xms1zbDAYD8DyvVc8B1B/7uByaiOO44D2AcnTosztNZfi1UbXZiGcsUUbamt9NuMw9NPw9gi8HxrOuX79+BYC8jsN86NhqwqF1KZOHDSfmTYATEu66oLsC9fuVUoIQotZTijAMs3NIaJQppbL30XQ6HZhMJrDZbEondSxfr9eD6XQKYRjmzkNMJhOI4zjLAxfV+D6iNtjtdrDb7Qp+92WuB4vFAjzPg8FgkKU5Pz+HMAwLB1pdWCwW4Pt+VvfBYOC0AB+Px7m+6HQ68Pj4mC162niaaEMpVTjnAwClu9QoJzRdt9stnA1D1y28Btuj7KzFdDrNDC48mBzHca5t9p2I9XrUlXcT19fXWT6r1cpJtlBe9PNVm82m8hA/be+qawGe2xUNe9rPKJ82I6fJuNL70AW68YBlc9FzTeRXv+9ms8nJwGAwyOpHg5w0kUOqG/HvMAxzcuH7fituwhQ0/Oh9TGdT6jIej2Gz2eTaIYqivV1bXWgqw03p9/vZGG7TfY4a1KYyYz2x74QQlQaw/r7AOmWpmnvG4zHEcZyTpcFgAGEYZrrcpEtnsxlIKZ30UxmH1qVMno469mEBhmEYwmq1gslkcvDDs8y/R6/Xg+Fw+OJRuhiGeXlGoxEsFgueZ5i9YMOJYZijsN1usycq9GkFL26ZQ4DyxgY5wzAAz26rvORl9oUNJ4ZhjgYuZinUnYFh9oXKmG6kMwzzb4LneXiuYfaFDSeGYRiGYRiGYZgKODgEwzAMwzAMwzBMBWw4MQzDMAzDMAzDVMCGE8MwDMMwDMMwTAVsODEnR5qm0Ol0ci8YrJOu1+vl/o8c483uFNOLKQ+RxsRoNMq9z6JJ3av6wPSi39fIaDTK3u9B//8aSNO01fej2Nhut5X1Ho1GRylLW2CdbC/RZPbjNbZvlY5nGIbZl/956QIwTF3wRXJN0+EL83zfz4XAdn0hZFs0qUMbsVzwjebX19fZd8eu+2vi4eEBgiDIIrEdO14OvsfKFF3w9vb2qGVhGFf6/f6rC+1cpeMZhmH2hQ0n5p/jtU32zMuzWCxebIE1Ho85ZDbDtAjreIZhDgW76jEnh+6qt1qtMjejTqeTfahLG7qNmT54HXVXw3usVivo9XrZtSa3D7w/fnSXtyAIYDQaZW5gnU4HAPJudy510NMgtHxV7lar1Sp7sjIYDLKyNq07hZa97P5lbeUC5qHnZXIbDIKg0N8I1tP2wd9NrpG9Xg+CIMi5K9lkqqyuVCZ0t6fRaARRFIGU0vibLZ0NvS2q+hPHTFm5bWloG+llNVFHhrEuvV6vMK6r0pn6nMoNdVmsklP93k1caDEP/X6mMul9jG1A62UbX7QPTP1eVZfRaJTdD/MwlUvva5fxrdddzxN/p2U0yXuVjqdtbbr/drstlSu9nLQMOLZ0THqpydhlGOYVoRjmxJBSKgBQYRgqpZSK41gBgKLivNlscteY8Dwvl0YIoTzPy90DANRms8muAYDsGqWUCsNQAYCK4ziXjxAi+9v3/VxZpJRZXr7v16oDTWMqD+ZDy6OD+dJ6Nak7LRvmScuGbYP1xb/1+9K2coG2FeZtaivP8wp5631uyxvbD/uOgveSUmb/p9fQ8mFddZnFulf1t+/7hTrobeYi67Z8sD91mTDJNW1PvF6XMyFEVg6sH5UJU/s3kWHsF1onXb70MprKrLcd7U+ULew7Wg+8f9n4cAHLTOuh19/W1rRP6ZjVx4SetkldsN8wHyr7+J3neYX66/fSwbrSe9vqT+vqii5vpvL4vp+VG9vCJLMmWcOymPQE3k8f83XHLsMwrws2nJiTw2Y46QsL00SO2BbxuvGgT7KYDjFdg2n1xbc+4ZsMp6o60DT65I3YJnHE1XByqXsYhkajyVS+sraqs3CwtRWtt94HelrT4stUb1Nb0QWrbeFjqivtS9OCUaliG+sGT1U626LS87zSBSytp8lowjxoWYQQpW1lMor1/m4qw7YxZTIG6Tg0Gem0Hrb+NBkp+jUmWanCpIdsZXIxnPQ+pu2xT11MBq9eLmo0u2LT0SZjtm7eprY1yQDN2yRXpjFn0/Fl9Wg6dhmGeV2wqx7zZnj//r3TdavVCmazGYRhCP1+v/Tajx8/Wn9Dl4+Li4vc991uF4QQ8PT0VPi+Ctc6AAA8Pj6CEKKQ7+fPn3Pla0pZ3WkZBoMBCCFKzwhhWbBsCLbV4+Nj7fJ9+vQp9zf2w3a7zQ6J49khdI+ZTCYAAPDnz59CfkKIQj36/T4IIeD+/j77LooiuLq6yqU9Ozsr5FfWfk9PTyCEKMgf5mPrO5QpW7ofP34Y052fn0MURZkLoo2bmxuYzWbg+37luaurqyuIoij7+/7+vlCn4XCYS9PtdsHzvKy/95FhU7qrqytIksR4/WKxyIKgULcrKWWhTT58+GC9L7bxly9fct9jvb9//25Na+Pdu3e105jQxxdAud6pUxchROm9h8MhzGazUlddnYeHB3h4eACAvBsvAMDPnz9z15b1iY5Nx19cXICUMpMrdJOj9TfJFcD+fdR07DIM87pgw4n5p0jTFCaTCfi+X4hgVpffv38DwPNZId2n3rQYa5vdbvfioXaTJAEhBEgpS0OTY1vVMQyrqDJE6ZmeJElASglxHBuvxbMYpuiC1EDABZe+0KxLmqbZ2SX6wfNn2F6mdFULWBPT6RQ2mw0APC8MbWeCsD+jKKo0vLENcPG5Xq8LBmWV8b2PDNdNR883DQYD8H0flFK12/PXr18AkG/HsgX/a6bNuiwWi2x86WcFbVADFiNLqj0DO5TpeH0j5OnpCTzPc9rU2pemY5dhmNcFG07MP8VwOKx8OlKXzWYD6tntNffBndRD0ev1SsOIt7WLXYbv+7Db7cD3fZjNZtZFEhpMNoOgjYULzXu73UIURRDHcdYftnvM53NIkiQzLHSogXB/f9/aQksIYZQb+qRMp9vtgpTSmmeZYYrho/ED8Gz00z6L4xh2ux0IIeDy8rK0/Pj0aLlcwna7BSmlk0FJZbZtGS5b6AdBkGvzfXWAlNLYd21HZzzGOG6rLuPxOEuLclpmLFxeXoLneVmafTezAKp1PN0IiaKoUs5dcHk6v8/YZRjm9cCGE/PPMBqNQErZ2juL0FXM5JrTNMpWHc7Pz41PttAl5Bi7qLhgwEWKrc7onqK7L+KTF5eFh47+RIS6wtiecOn3R5eeOI6tbptoIDw9PbW20LL1HY2uaMLmwoYyWGeRjYYidVvE9loul5VPEQGeF75JklgNSt0FE/v7/PwcAPaTYZNL3nq9Bs/zjNebnm5heepgc61q+mLuprTxRPuQdel2u9kTKFtZpZSFPt7HxdhFx6Nxj7rqUK8C0Ovc5thlGOblYMOJ+SeoeqrQhG63C2EYwmw2K4TkBYCDvxcId2fpOZLVapU9aTk2cRxDkiTW8LphGEIURbnfcXe4yU4zurUBFOuNBgA9m4TXINSlp2rxdHl5maVtY6E1nU6zM1Wm8tiMuPF4DEKIXN232212nsNmaNBw88jNzQ0AFM9c4HdVTxGxPAD2nfskSXKLb72/95VhWqcgCEBKaR13vV4PkiTJ1Uc/g+UCts1kMsktgveR5TLwHCB9YTXqs31psy6mzaLr62vrmSEAyNxCKVS26+Cq43EjJIoi8H2/0b100ADVZZ3SdOwyDPO6YMOJ+SeYzWYAYD6P1ORdQsh0OoU4jmEymWT57Xa7o72AEe9DzwlsNpvSxX2/3wfP82AwGLR6Rmo8HoPneYVFGGJqK91Vq+zdSTphGFrr3e/3IY7jLCBCp9OB6+vr7OnC9+/f4fb2FgAgd43tbAbma3ua0YTdbgee52X3E0JAGIa5hf/Xr1+zs1C4KNPTDQYDiOO4dJG72+1gt9vl6pckSamcYjmqzmXg4lMP1oG/3d3dWfsboJkMY7m63W6WLoqiUpfMh4eHzFjFNDc3N+D7fm0jZLFYQBiGOX2i142+b2xfdrtd7kzcz58/W1v0u9TFBaVUYSxh2W3gbzTNZrMBz/NgvV7Xun8dHY9GvimYRhNQ32BwjE6nA8vlsnCdy9jFs5mHPiPLMEwzOupYKzyGYRgHVqsV/Pr1y2oIrFYrmEwmRjefQ4EHu+M4Pphrz6mCi1L9TF+v14PhcHiQJ69BEMB6vW7N7fZQBEEAFxcXldE7meMyn89hNpsdbYOLYZi3Az9xYhjmVfH09FQr9PAx+PbtGwgh2GjSSNMUkiTJuZExf1mv13x25RVyd3cHYRi+dDEYhjlB2HBiGObVkKYprNfrV2OgzOdz6HQ6MJvNarsOvWXQpRLdC/mJSpHVagXD4ZDPrrwier1e5orY9lk0hmH+DdhVj2EYhmEYhmEYpgJ+4sQwDMMwDMMwDFMBG04MwzAMwzAMwzAVsOHEMAzDMAzDMAxTARtODMMwDMMwDMMwFbDhxDAMwzAMwzAMUwEbTgzDMAzDMAzDMBWw4cQwDMMwDMMwDFMBG04MwzAMwzAMwzAVsOHEMAzDMAzDMAxTARtODMMwDMMwDMMwFbDhxDAMwzAMwzAMUwEbTgzDMAzDMAzDMBWw4cQwDMMwDMMwDFMBG04MwzAMwzAMwzAVsOHEMAzDMAzDMAxTARtODMMwDMMwDMMwFbDhxDAMwzAMwzAMUwEbTgzDMAzDMAzDMBWw4cQwDMMwDMMwDFMBG04MwzAMwzAMwzAVsOHEMAzDMAzDMAxTARtODMMwDMMwDMMwFbwaw2m73UKn04E0TSuvTdMUOp0ObLfbI5SMMREEAXQ6ndxnPp8Xruv1ek59qtPpdAp/B0HgnB5lxFSm18R8Pi/UtY00q9WqVnvty3w+f/Vt/ZoZjUYwGo1qpen1epV9HAQBrFarfYr2qsGxEARB7v9tg/pk37ZcrVavYu7C+basHKPRCHq93t73OgXdgLLTZK6ipGnaSpu9Blz0C8P8i7waw2kwGMBms4Fut1t5bbfbhc1mA4PB4AglY3R6vR6s12tQSmUfKSXMZrPc4m+1WoGUsnb+pklWKQWLxcI5j263C0opmE6nte9/TKbTKSilWs/3+vq69TzLmM1mR73fW+Ph4QEeHh5azTNNU4iiqNU8XxvT6RQ2mw1EUQSz2Qw2m00tPXFsxuMxKKWg3++/dFEqeXh4gN1ut3c+p6AbUA+7rD/KuL29balErxc0/l+7Mcwwh+JVGE5BEIDnebUmk36/D57n8Y7IkUFjaL1e577vdrsQxzEkSbL3rh3DMIwr/X4/28A5BYOEYU4ZNP5f+6YkwxyKFzeccFf08vKy8Fuv18u5gukL8svLS4iiiBfqL8CfP38K36FC7Xa7MJ/PYTKZAACAECJn4Jrc/OhvuENJd7WoCw51d6F50HvYXPV0mapymQmCAHq9XubKYUqH5aDXoEsPlsNUVwCz251eLxfXj9FolCuDlBKiKCqMG70sdVxjTXXA3wCed5bpb3o9dFcnLCv2p+kaRJcZ191Ovb91dzi932wbMei2gu1s60u8Tm9fXX70+5hc9arS6NB++t///V8QQgAAwGQyyclQE/myUda+1L2trA+wXWnb0nYpK6tJNk3y00Tuq8B6lbWtXh4XVz29vfTymlzoTK6EettVuYKivOF19D5Un+pj0HafMt1QpRexDfS2oPNB2bjQ864aO66uenpd9faOogiklIXf2hgnh+p3mk+Vfi2rf1U9aFpaD9tcbZobq9qIYY6CemHCMFSmYgCA8jyvcJ2UsnBdGIYHLyfzjJRSAYACAOX7fum1cRwX+szzPCWEyF3neV5OBkwyQe+H+dJrNptNThawnFQ2dJnCfOI4ttbB930FALkyY/k2m03u3ngN1lcvE80Pr9HrimWiaaraB3+n7SyEyPUPtgf9Tq+HCawDTafXQaniOMR60Lz19sb7m+pP+0Svv6kuJkzX6DKA98e66PoFEUIU8rP1C16Dednai5bD87zc35iGtp+ehvYxtgn9Hb+jbenSvq5UtS/VFfR+ejmxrnTsYv3odfgdHWe2+mG7NZV7Hf1epnHqIvOmaygmnYntg5h0qF4+XZ6UyvcXjmssB7aJLhd6W+vjsOo++DdtJxe9iO1g0rv0OswLy23S+y76wra+oKAOqKqH3jdtjZM2+t2EqR6oE2i6qvrTeuj9Y6qbrrv0dZw+z5nGLdUHDHMsXtxwMg10mzGlLwZt6ZnDQhUk/eiTjr4IMC10TNe5Gk56PlQWdGVsmxj1RYmOadGrVH5RZ5p4sDwmpU7T6nU1LRax/npd8B628pmMHR1bGV3qULY4so1LUz30RSS9p74wQposQJUqLmz0xYkN0wRtkzFaJtuiQK9XmezqaTB/7AOT0UTzoW1XJl9VhijFpX1tC1a970xjTK8rQmUfrylb7DaVex3aliajCfOskvkquQ3DsLJcLgtoIUTphiJtX5PRpN/H1pdV91HKrBuq9KJJx9vGBdVFtrVD1TqhynCy9Zt+P12/tDlO2uh3E2Vyq8+5ZfUvkxE9f1P9qwwnU962tAxzSF7cVW+32xUOZD4+PoLnecZr9YO/3W63lQOsjDsYeEEpBXEcZ98LIUofnWO68XgMAH8f3f8fe2ev27by/P0R8L+KIAgCrq4hRSClcCHqAlJYp3JlgKoPpMalGwqpTSCVq1B4cC7AVOHCElLkGkQhCILcBp8iv2GWw13ukpIs2/l+ACGxxH2bfeHO7uwsm/SZzP+aeP36tfez9/f3pJSqtbUPHz4QETWazpjCXV5eUpZlle/evHlT+TvLMhqNRrX4RqNRLSzRb5OFPM+NZqthGNL9/X3lu/F4TFmWUZqmzkPNq9XK2KfOzs4oz3OriUqWZXR5eWksgzznpqM7O9DNK4iIvn//XnlWnku5uLgo8/T161ciInr37l3lGf6bf5foZqNEf0x32JRGx/dAuKzLIAiM9fLq1avy/9++fSMiovfv31ee4TI/PDzU0uEwHz9+NIbRy7zb7UqTPJdzCW5fZ2dntd/CMGysT0kb+XIf08PKchBV64HPLXGZ2dSJzXh3u135mzQF1una7m3c3t7SZDKhMAxrZzzatHkb79+/N5p6tWU0GtXM40xcX1/TfD6nKIrKemni7du3ndLRaTMuyn5PVB9ndXRnO7r5WZZle80THh4eSClVG6u4X9veH8foJ010rQ/bmMC0Kb8sB5H/GGuD45dxB0FASqnaGAzAMTm54tTF69ox4gDd4BdDURQURRFlWdb4wtfPf2RZRnmeV5SvY7Hdbjuf5egSjidkcqLRBCuOk8mkZqNvevFnWUZKqVLxbCLP89YvLy4Dv4j1j+nFr6Of9ZhMJhTHsdF7IE/6bfCEs8uLVz9XoJQq22hX2tQl8+PHDyKqKlO+YZRSxnMg+iSc2wAROc9xcPtqmni2wVe+bRY4dPQzEXmeU1EUFMdx5ZmiKCgMw/I8nzz30KXdN8HyNo1zvm2+CVYYiarjQFsPZjc3N+W42nS2i8uTJEknF+m+6TBdxsW26G0yDMOyjewDLzrI/siefX/+/GkNe+x+otO2PnzZp/yHgOM/hIwA2JeTK06uidNjxQH86Pf71l0l3g3kiZ9ks9lQkiSUpmmpbB1yUtNEv99vXHFsM7Elcq8gc7lszzW1WV0++kfmX/du6Jo0K6UaX55N9cATQNPHxsXFRTlpKVp6YNLbD0+wbHm3KQGLxYLyPC8n3MfalXbFy/mz7aY2TSA57/Kj77qHYUjb7ZbiOHZOfrmN2/pnmwWCfeTrM4lbLpeUZRmt12tnW7u7uyufieOYsiwr+8M+7d5EHMe03W4pDMPagsU+bV6i13cYhjSfz0tFzTfP+qIWL3LIcSdNU9put6SUMu50HyodZp9x0Qeud87PIV38s9Jj+th26w7ZTw5Z7xKfHdEu5ffBp1ysMNkUtMeaRwBA9AQUJ9MFqWdnZ0ZTJpPnqZd04dxzwGSixnA92iaztlUjk7nSobGZ5nDaTQOvqbw2EyAdm/nTarUyttkm8y2TwhoEAQVB4DVptpkHsgmjiSYzCNflmKaVflP+THWim1WyKQibrzH8t20F0rZT1cYcTSLl0GT6xthMClkWpr5iK7PJ+xSXbzabOSe/TfWZZVmryUcb+cqy28wXdWw7dS6TnNlsRmEYlm2qS7tvguuLlVd9wcK3zbeFJ/82hZfIbebM10UQVSfk3H9ub28pz/O97+axpaPTdlxsg266qmN7Z/lie3+4vCQeu590rXcdW33oMuta/n3QlTnbu5HH4GPuYAJQY4/zUQfB16ue7XAi4WDgo0MWZxAkvCDJg7EmD226hzzp4UnG7Tqo6jpgb8ufj1c9kxcwm2cnxscjnY9XPVeYoqg7L7B51TN5qmzrVc8UTuZZemDiZ/S4OJ4mj4VFUXeA0cZLll4nLEc9X654ZHlkGU15tzkgafKQ5+NVz1XHNi9XJq9zTV4bffCRr+5EpsnLncmBgymf0quaaRywyaBtu5eYZCnj8WnzLucQJlnIdEzjFqfD35natd5+TM435Dhjcg4h37WudPgZk1e9pnHR5FTB5lxI7wemfsPtu8npRhevera2bBoTDtFPDlHvJkxp+XjVk+F86scmJzkGmTznmmQJr3rgFJxccbJ1tqL401HloMLYPNaA46MP/vwxKbBch9JbEn+UUlYlRx+UD6E46fmxtSlTOXng18Pp2BQnPR+2sCYlSHfh2jaMSc5ywq5/fPqOqQwynMlVsAyzXq8rkzEOo4e15UnK32exRIaJoqjWdkwTDRPcBvT2Y/MGasq/LKOPd1AZxuSa2zQh0duiSVmU7cvmqcslF5d89T7YVHc2z3em8su+JscTW9twtV/fyaVpUtimzbsUJ5NcTc9L2ZjGIBmHXj6b10K9rfgoTq50ZF7l4odtjOuqOHG+ZXtwKUY+ipMtbh29XPzbofqJlGWXem9C5jEMQ+M4ZcvjPooTP6f3ddN7TvZ3myfRNh5CAWhLryhanl49AtPplHa7XWt75PF4TEEQ1DztAXAoptMprVaro52RWSwWNJ/PWx8ifwk8p7L3+30ajUZHG2vYDPOQZzL2Yblc0o8fP/Y6p8NmU2ma7nUG4jHY7XY0nU6fjPzB47JYLOjNmzcnaafPqZ8AAIj+79QZIPptL852stLdpY3NZkNZlj2LSRcANr5//w7nJoC2263RRfOpeHh4MLoVfql8+/YNB8z/Yp7LAg4A4PSc3DkEs16vaTgcenlc2u12NBwOab1eP0LOADg87Lo4SRK6vr4+dXbAiVgsFqW77X///ffU2SGi3+PrarX6q1a/r66unoz8weMThiH1ej2nd1IAAHgSpnoAAAAAAAAA8JR5MjtOAAAAAAAAAPBUgeIEAAAAAAAAAA6gOAEAAAAAAACAAyhOYC+OeXP4U2C321Gv16Ner1f5P/BjOp2WMmv67Ha70lFC0zM+cJtkxuPxwdsnO/dYLpd7x8UyasN4PKZ+v7932seC+0ob+fiG6ff73m3Bl8Vi0Ume3NZcn+VyWRk/fNq36/nFYuGdT12uy+XyKE4Q+v1+6VZ/H7r0rWO+h9rK2sZ4PD6IfE4Bj82HDrPZbI4ik36/v3ed9fv9Wp+T7cv1ftM51PsNnB4oTgA0EAQBFUVBSilSSlEURXBb24Kbmxsqfl+0TUVRUBRFRESU53nle90VtPyNwymlnBOj3W5Hk8mE8jwnoj/XFjxlWEZtuLu7O9rdYoeA+82hPfMtl8uybg/JbDaj0WjUWqE4Pz+vtNM0TYmIKE3Tyve6HOI4rrXvOI5JKWVUFkzPr9drms/nXvkdj8cUx3GZh6urq1ZlfGwGg0HrtsP14HudCWjHbDY7ynvvWB5lt9stzefzToo0L1iMRqNa3x4Oh0aFTPbPoihKT41SIdrn/QaeBlCcAPBgu91SURS4bPlEsKvoL1++ND43nU4piiLcyQNa8++//1KSJCeZvMxmM4qiiCaTidfK82AwoDAMKUmSxueWyyVlWbbXRcYAPEfiOKaLi4vW4T59+kRKqdq7/vz8nKIoos+fP3vFwwsU//33n/NZ3/cbeBpAcQJHQW5D6yujuimG6Rl9i9y0jT8ej2tmME1wOvpWOU+OTKY2cuIk0zPlSW7Zy1Up/k4vG5sGybCuuH3MH5rky2UymSaxjHa7ndFUwSajY8OKUNOkkneX/vnnHyL6XbfD4ZCIiIbDYaXeWEayLiQuuf/48aOxbXC9yzakI031fMLI+pPlcdWRbhbXlP/xeEzT6bRsC3qaTf3QZnbXte+y6c1kMiEiIqVUpT379BGXqVsQBBSG4cnuVePJk89Ei8ivT1xdXZW7vES/ZZDnOSVJUlsN9zEdknI21Z+sYz0ebkuy3enxSFM9nzAmUz05fvnszsl+ZGufTe83bvv6+0Zva1KGJjnLvLvGW06rSUZN+TKZhZri13GFMcFtg9+FWZZRlmW1MjbJl8j83pZy/PjxI+V53smc2rarfXNz473T/+rVKyL6fcm9C5++DJ4QBQB7kKZpQUTFer0uiqIo8jwviKiI47h8hr+LoqgoiqJYr9cFERV68+N4XHEppSrhOC79GVsewzAs4y2KoojjuCCi8m/9O85DGIZlOEYvCz+j50mWl8OYymYqn55eGIaFUqqSvkxPostXpifrgH+3pa9jKldboiiqyZwx1UebtKMoqsnKVE5uD7rcfeqQ867Hq+e3qd7TNC2/U0pV8qnH6xtGbxemMjbJUs+rTEfvJ7pc+BmOT+ZH9kOOX5ahqe/KMKZ64u/0cvn0ERkPp63nzxZ/GzhkF2SYAAAgAElEQVS8jFcvX9NYJceppud9xwFTH9fbKKej17scB03pSRly/Tb1K27rTWnJeH3CyPeQrYw+7wlTm5VttOn9pvct/RmWhV4O03gon2lqU1Iepneq3ndN+TK9Q2W+OH6Gw5jGR1sYLr/su3pZfeRr6qNyDLXF74M+F2mSeVO6RVEf3/Z9v4GnAxQnsBfyhSUHS0YfwGzKjmng0MPJtBhbmjKPchCUL9eiqE/elFKNL1vXBIzzKl+GXDY54dPLYpp86nHbJnc2+cqB2za5sL0s5GS5C10VJ9NL15Q/WZ+myaNNOdRlZlLC9GdsMpbhTPUu68+kOLnC6G2Hf2uD7UUt261pcu7qh3meW5Wgpr6rhzEpTSY5+PQRfkam3SQX14TJxr6Kk942m563yUfHNi7KfuIz6bQpYXp7N40PMpyt/+tlsSlOTWFM423bOmx6H8jJr0SXla1v2RRdPV3bGNg0QdfDyfrRx4mmfJnGOr0tmpQgWxhZFr3sslxSsfGRbxzH3u8h19zAhq488ceUZlO9yIWifd9v4OkAUz1wUPRDpPpWfpZltS3u9+/f18K/ffvWGvfDwwMppWoHgDkelznD69evK39vt9vSjplNEZRSRPTbBIuIaDQa0Xw+t5ohfP36lYiI3r17V/me/+bfiYjOzs5q4Zs8eckD9mzmwOZKv379soYlqsv348ePRET07ds3IiK6vLysnJFgEyHToezxeEx5ntNqtWpM8xAopWpmGFmW1ZxISPI8b2w/RL/bZJ7nRtv3MAzp/v6eiIhWqxWNRqPaM0VRVM6LvHnzxlmeLuet2oThtmYyP3Px4cOHyt9c93q75T7BPDw8EBFZ+yG3LxnGt+/e3t7SZDKhMAydZ3N8+kgQBKSUqplr2uIj+tP/nwI8/uifyWRCaZo2yuf79++1ujOxWq0q5nzM2dlZ6ViF24OsP2m65OuZ8Nh9IgxDmkwm3vnhcUH2B247TJv3m2ksCsOw9t1oNCrH1fv7e1JK1crK+XK942T9XFxcUJ7nFRMwma8sy4xj3Wg0sjrWybKMLi8vG8vCjMdjyrKM0jR11qGPfN+/f095nnuZ+vL43NYETnf6ojs0so2xsn/yfIHLotP1/QaeDlCcwMHhwUApRWEYlh5m9oVfbnLQ4XMsP3/+bBWfbic9n88pTdOabfPNzU3pKctkT832y8ca8HR7+CzLKM/zMj8u2MbaBitS/PL5/PmzcQK1WCwoyzJar9ePMrCbvA6ZXkA6vi9GVjYnk4nx5fWUPdXZ0D0/6pNsnzMdcjHBh91u5zUhl2F8+26WZaSUoizLvM4n+PSR7XZLURSV5yl6Pfu5NiK/cwnHwHS2wuRVT1cWbfj2Cf3Mk/6Zz+et4nlK3N3dURzHtTZ3CPZ5v7nGz+122/magbZ9kuhP3boWnExhTAp9kiS1Nsz9mRczXLjky14XiarjeNOikWuRsQndMyyPsbJPmPqn7V3S5f0GnhZQnIA3rGg0vUh5ssaDwd3d3UHzoJQyDjo+EwnJZDIp3Ys3hddXn/ilwC8pfuHYZOKzI2Fjs9lQkiQV18b7KC7y5cGH4W9vb2mz2VCe56VjBT0P8/mc4jh+0q5+28pFuot2veyeA+z5kVdJkyRpvQPlM0kOgqDRJbhNGfPtu3Ec03a7LXcNmmjTR/QJEC+S2Hag2kwkDwXvJph2prvQpk/o46D8PNdVcN69KP7nvp3IvSPm2mk89vut3+83jkGuxTCJqzxct7aFgiZlzKbQSyVAt1RwLea0ka+eXhiGNJ/PrQstvnLTHWiYuL29JaL9FDHw/IHiBLzhCZFp0OCBybYafYi7dM7OzmpmB0TdLj+0rbSZzIx0giAoV7N3u53VPIn/7rKiz/AqvIyDTaVcyDyZzAovLi4oyzL68uVLzZRqt9vRcDikKIqehTtjpZRzp4DLZ5KhfoGnyeSEnznG5aGH5ubmxkseukke0Z82YzKjZWxmQxyXaZLSpu/yYgOb0TbJu2sfYdfCcpLK+dtnwaMr7Ir4UH3t7du3XndehWFobOu6t0ebOXSXi1FPwWAwKHegTLBJHpvqMrxTqv+9z/vNJGfdLNjWT7g9u0yVZTib6Z+Orf5Xq5VR0bTJisjsrTUIAgqCgOI4drr77ypfVrCkosh/+yr/vJhoKhvRn/GmrQILXhZQnIA3g8GAlFIVd71XV1cUhmE5MPFqtD44Hupm8NlsVl5Ey/CFp1EUtdoR4fzqdzJwXDomk6erq6vyZcT3qej3r3TNk4Qng/rdDsvl0nl3C6PnSd850l8ivNKfJEnNZn00Ghnvs3iq2JQdSZqmtd2Y6XRKeZ6XZf33338pz/NK3S8WC8rzvHQb/VTQXcgzfFGsPLMh0S+J9G235+fn5Zkhxta+mC5912ey5dNHpHtrTjtJktrZDlYc5ZnFYzOdTsuds0Phe/bz5uamtvvGMuT88Din1/lutyvr/Clh2zWYz+eNJnW3t7eUZVklnGwf+77f5Jgixx1WmvV0ZV00oYdjE2veJbFxdXXlzJeEZSXHx6b0eAxoulvJR77y+gZOm6i+4HN/f9/6mMDV1RVlWVZTADebTTlePdddWHAgfL1IAMCQw9MMe4jhTxzHFY8yNg9N/KyMy+SNTsbfhM2jl+6elT95nte8rslnmrzr2PLkWzbpBUh691FKOb1z6R7f9LA2L1Mmr1Umr0KmuFwukX3SkmXv6lnI1q44jyb32frHhKl96OGlTE1e9Wye65q86rnCSK9Wsq6b6rsoqt7CmtqtzXsW/2ZLz+adrqnv2sKwdyrdGyTRH8+DPn3EVN8m1782L18+Hvn0vDR51bN9bM+7xrcmTJ7iTFc/FEW9rZvK3DTOmbxV2rzqSUx1Jb3qNYWxXYuhf3zcUstw7MHN5GLd9n6z1Ru3LRneBLfxprrQ4fRlf9bH0qb2ZJKXKX5XGD09UxiuW+mt0fROscm3KOrt0CQj25UIvh75ZB2Y0nB5O9TZ9/0Gng5QnAB4YdgUiL+BMAxxF4YH+7rdPnX8x8DmtjwMw2c72eniqh48P7q63X4q8R8Dk9tyvk8LgH2AqR4A4MVwc3NDSZI8S09gLwk+B7nPGb/H5tOnT0azwSzLnq1pzvn5OYVh2NpJCAA6vq7tnxLz+bxmNvjt27dn25fB0+H/Tp0BAAA4FOy8gz24gcen3+9TnucUhuGT9sSos1gsaLVa1ZxFLBaLJ3eGpy13d3fU6/XozZs3rT2Pgr+bzWZTnms75Pm7Y9Pv942eYK+urh7lLkLwsukVmF0AAAAAAAAAQCMw1QMAAAAAAAAAB1CcAAAAAAAAAMABFCcAAAAAAAAAcADFCXSCLxl0Xa74N9Pv9yve3UyX6brYbDYHu0D4lHB70S8hdcEXl7ramLwM8RBMp9POcucLaW0feVFt07NNeWD5dOmHL7n/LhYLeJGj3xeHvpT65bbe7/cr/z804/HYa4w2XTr9XOGxgMvD/2dMF0i76BIGgOcCFCfQidFoRGmaPhuvWY/NcrmkPM8r3xVFYb2J3cb19fUhs3UygiCgoigO7tXrWBNkrqd94s/znIrfd+WVnyiKSClVm9Cu1+vas+v1mrIss07kvnz5QkopUkrRly9fWuXtJfff+Xx+6iycnM1mQ1mWnTobB2MwGFBRFJTnOQ2HQ4rjuOYB8RDc3d3RarVyTvhnsxkVRfEiXFvz2MxjSRRFFY+kLPs2Y3eXMAA8F6A4gdbwZBKDInjJXF1d0Xw+P+iq8r///ktE5KXoDAYDiqLIei9VkiR0eXlJl5eXlCSJdx7Qf8FzhRcVZrPZ0dK4vr6myWRytPifKtvtttPiHgB/G1CcQGvm8zldXl5WvjOZHOmTvX6/XzM7kqZY0+mU+v1+zdTJZG7S7/etJk26WViT2RObZXBcuulHU/x6GvqHVykXi0X54lVKlTsGuqmeXnZbOv1+n7IsoyzLanKQactdCVd9SHTTiqZ4Zf3o+R2Px0Z5yDqR8bnqWofT5rrj3YVer1fZHZJ5kWY9TfXHDAYDUkrRp0+fGvPUBl6h9lXG3r59S0R/LpRlOK/v37+njx8/Vr5zIfsv17mse9Nu23Q6rclNp9/vl2aOtmc4Hb0dcb2bzBylrGSb4TbKdcpl1NM11beLpvGhqa0T/WmPel45vJShRMpA9sHxeEzj8dg6Ti6Xy/LuneFwWOmjrjHRxiHqneWhx8V1u0+9Nz1je+c0jTm8oNC02yxN9Zraig7XnZSnaTxoGuP18dTUxkx5bUpP1psuN5PZnak/6fKCqR540RQAtCBN04KIijzPG7+LoqjQm5dSqgjDsBLXer0uiKhYr9eVMEqp8pk4jivPFEVREFERRVElLiIq48/zvCCigoiKNE2NzxRFUYRhWHmG8+8bvx43y4DzaZKJHi+XXX+G49XTDsOwkmd+Jo7j2ncczqc+JHp+uAym/Cilas/w93q9cXycT5PMZF1zvvkZ2T64Lehx8Hc6pram58+n/prid8FhdPkztrqS6TJcbzIu2S6k/G009V/9e1l/nKZMg/uQng9TG9af4fT0/qSXtan8SqlK3Kb+IP82lcUmV1PZ5PjAZWyK39aX5HOyrZryZRu3dDnIcLLvFIV5LPVpN4eqd06fnzlGvTeN200yke0giqJGuchwtrYi4eea6txnjNfbk3w3muKWZZN5l+Ol6V0lx2V9/JR9wPQMAC8FKE6gFaYXShzHzpdvG8VJvnT0sKaJn8yXacKvh+X05IvdN37Od9Oky1dx0l+OMh3Ooy4320Ref86nPiS2/MgJgmmi5VI68jyvKSs+Exa9fZiUJpM8TJMj+ZxP/bnia6JJceI2x781KU78m2zHpkmJaVJswtR/pcKqP8syMymbetim9iEngrb0TO1Pyt9nMuaj8HFe5Zik0zQ+uBRsOYG15UMPZ5owF0W9vk35kvVjaremtmRL0xavlEObere10UPUu8+4zc/4YIuPsSlOLmzP6XXjM8bb3nGmduiSrVLKWv/68yx/m1KpK7dQnMBLBqZ6oBW73a5mDvD+/XvK8/wgW/NKqdqB28vLy/Kg8/n5eeVQLpsJJElSc8bw4cOHyt9sgvH169dKevIZV/x8oF43w+vKmzdvWj3Ph5KJquYSWZaVh6X3qY/3799X/mYzsG/fvpXfyfp/eHggIqo5GuC49LDM/f09hWFYq+sPHz5QnucVU5Lr62uaz+cURZHzXA4fSua8sBkLm/TtdrtW9ffq1SsiIvr582fjcyaUUjVzlizLjIfKh8Nh7dnJZEJxHNfOHPD5KF0WXE+us1Om/su8e/eu8vc///xDRL/NbqRzDzbtYZNU3ZRwNBpV4gmCgMIwpPv7+8r3r1+/rvxdaGdX2JSJTc5Y/mEY0mQyaeVRLcuyWp44ny4HCnJ8eHh4IKWUta3rZl9nZ2e1+Jryzf1E9kFOi/uZKV8uOF9yTAyCgJRStbrRfz90vXOfYg5R7z7jNrdvmxmqDrdNaSLbhG+dhGFY+y6KIlqtVkTkN8YzbMprw0e2o9GoZtraxM3NTZkP3fRRjtsAvFSgOIFWmDwZ8WSViGgymTSekXDhMyHSbbqVUqW3MomcmLXJgyv+oigoDENKkqT1eYF90fMWhmGZF2af+pCTGh92u13ridx2uy3Pbkllgag6YcmyjJRSlCSJl3tl3V6fPdvFcVx5pm39/fjxo1X5iMxe9bheJLpXvfV6TUS/J1imQ/DsCEKXG8vf5SSiyROZy0OYfi4jyzLK85zSNK0955rM2dDPYiRJQuv1upQFc3d3R3EclwsDrvNKPJHrmidTfDJt02S0C9zGuvRBF5yvLmPic6l317ite49jRcF2VorZpz5t+Hjic43xvvjI9ubmpqxP17kroqoyNxwOSy98bd8BADxXoDiBVjQpNvrkMAxDms/n5Y7HPndufP/+vfz/YrGgPM/LSWkbl7Q+q2Ft4r+7uyvLG8dxo+voQ8Hxc7p3d3fWZ5vqwxefFdcgCGq7fTq2yRpPCEwffUU/TVPabreklKKLi4vGvCyXS8qyrKKI2GhTf213BvdhMBiUrsilMsf1Z3Nfrj9jok0/1CeNm82GkiShNE3L9Nq4Ynb1091uR/P5nOI4NrYBHV6R18tsKxfnUR9DdLpM9nhSbvrs46mQ25itz+2j/HEftCkCtrp8LvXeZtxm73GsWCVJYl1U6rr41hb93dRmjHfF6Stb3rEr/ufyncjeN6bTaaUPwAsf+NuA4gRaEQSBl7LCg33TSr3pJW4ynVmtVuVqG0+A5MubzRx0dJM8IrspjE6b+HVmsxmFYXh0UwXb7o7L5MinPojqZnUsQ2nGpcPmP3I3iMOaVtBtZlKmiyV58nJ7e0t5njfunNlW7W2mSIyt/ngS+1gTKGYwGJTKnF7e29tbo6kYh1FK0dXVlTXepv4r6083wbTtWOjmY4yUNe/SmEzXGJazVFBlH5awnJoU9zAMjf13tVq1XtA5OzszmiSxt7p9LpzlPibLzHHuo7ybzP2I/tSNTSl7LvXeddy+ubkhpVRNseZyH2P3z5Qn3Zy06xgv6SrbIAjKHSjT+2y73Rq9lDb1QQBeElCcQCtMZ1DYlEOHJ3uspJydnVGWZeUkYLfbWe/K0FfZp9Mp5XlermrxC15fVednJPP5vJZeFEWNl376xG+aJPGFk02ThEPAuzt62nJXwqc+bEwmk7JuN5tNuWLZtMp8fn5OSqnSXMknLNen/gJ2heF7jZruVuJJwn///Vd+t1gsKpOONvXHk4xTXBQ7m81Ks6LNZlPmUV4FoHN5eVlrHzqm/svo9bdcLsudBqI/E2f9DBU/I5HK3mg0IqVU4907PEG9vb0tv+P2wLCJkFSc5/N5oxnT1dUV5Xle2U2U44ovXCf6xNZ3bHERBEHZvvX6Gw6HFIbh3vduxXFMSZJUxjZX3TyXevcZt02LMnxRuTz7xWfZjnHBrWyLPH5zW/QZ433wkS0RGc0Vr66urOXnazJ0OZrOEALwYmnjSQKAojB76mEPXPpHek+Sz5i86rFnHv05ifw9iqKKtyvdm5P+nMyzzduWK/6iqLpwtsXPLnrZExLHVRR2r0PSY5HuJlx61dLTlV6efOpDR/eqp4eR+WvyRCbzpYe1eediGZnC2DzayXah11NRFLUyhGFYk7dP/XH+mtw+m2jyqidxuSPX3Q5Lj3xNzzd5i5Nl5TxIuck8SZkppWqe01heer3KvNjKrLd1vY71utXlYYtfL4d08dw0rkhs4wP/1tR2bOONLa+2/Otlb8qXqX9xHk0u/22yM3Goerf1i0PVu8+4LWVrGpM47SZPcyavej6eTLkN6O3HFM41xtu8Idq8jDbJlv+WdSzj0OVkGrd1L5wyjM0LIADPEShOoDVd3F374Lo7wxfbJB3Y6eJ2uw3PsU5sbsuP0fYfE9l/Xa6X2yAVTfB38JLqvY3b8raYlGcAwPMCpnqgNWx6gVvBgS+nOiu0D9fX1zWzwZfgbhf9FwA7V1dXRq+BAABARPR/p84AeJ6sVitSStHr169Pcv4DPB/6/T7leU5hGD6btsI2//J8xqdPn+j6+voUWTooev8FAPxmPB7TaDTa+zwZAODl0iuKBn+9AAAAAAAAAADgVQ8AAAAAAAAAXEB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wZNRnDabDfV6PdrtdtZnxuMxjcdjIiLa7XbU6/Vos9k8VhaBxnQ6pV6vV/ksFovac/1+v7FObfR6vdrf0+nUOzy3D1OenhKLxaJW1kOEWS6XreTVli6y1etwuVw+Sv/dJ53xeHzS8aWtjGWbfywZ2+j3+63b4HPosz7sdjvq9/tHi19/FwIAAHg8noziNBwOab1eUxAEXs8HQUDr9ZqGw+GRcwYk/X6fVqsVFUVRfvI8p/l8XnmZL5dLyvO8dfymiVNRFHRzc+MdRxAEVBQFzWaz1uk/JrPZjIqiOHi8V1dXB4/zkJyfn1NRFDQYDJ5kOpvNhrIsO1KuHofHkjGo8+nTp5OkywuQx1w0AQCAv5knoThNp1MKw7D1C34wGFAYhnhJPCKsDK1Wq8r3QRBQmqaUZVmnHSYAAAD7MRgMWi8yAQAA8OfkitNut6MkSeji4qL2m24GZlOOLi4uKEkSTNYfmV+/ftW+4xXuIAhosVjQZDIhIiKlVKX+TGZ++m/z+ZyIqmY7NjMvWxuxmer1+/1KGJcZ03Q6pX6/X5rHmcJxPvRnlstlJR+mshKZze5kuXxMfsbjcSUPeZ5TkiQ181eZF59+I/PDZZNI2TaZEpnMyFyyIqq3HZdsZDrT6bQ0c7KlsVwuy53s4XBY20V1lVHKwWdhx1fGUj5NcZtk7NO22sqYqF53NnM7Xe5N5TTlV8+bRE+T+4Csq+Vy6ZXPpjGCwy+Xy8pzuozG4zElSUJ5ntfK2Lb8evlcdS7rTZaNvzPlW4aV4WSaLFt9/PDpvwAA8Nw5ueL033//EdHvSTfDA3AURaUpGBEZTWc4HMcDjsu7d++I6PeEsmnSNpvNKE1TIiLK87xcAR2PxzUzvzAMy5fszc0NxXFMROQ0tRsOh2Uc6/WakiRpPB/BEwUOk6YpDYdD5+Qlz3P6/PlzGS6OYxoOhzWli5/J85zOz89ps9mQUoriOC7DRlHUqLDwpF0PwxMdG+PxmLIsozzPS9M/pVTZf4IgMPapOI5JKdWoPHJ+0jQtw5nMAHu9Ho1Go0q9ZlnmfQ6DZaXnT8pqOp3W2g6Xvw1ZltHZ2VlZV5Lz83Nar9dERLRer+nu7o6IqFwMWK/XZfrb7bYyae73+xU5sALb1C59ZMz1p7cLjtt3x92nbXWRsamd39/f12Tb7/dpu91W+uxkMrHKZrPZ0HA4LNtEW25vbyttaTKZkFKq0v/n83ml/bMsXGPEZDKpxJ/neSmju7s7iqKoTIvfUW3LT+T/LtSVNd10WraN+Xxe5jvP81K5e/v2bRm/Uqp1n+oy1gEAwLOkODFhGBZhGFa+i6KoUErVnlVK1Z61xQGOR57nBRHVPnmeV55L07TyPYdL07TxuTiOC9k0iaiIoqjyvIxHbwecVhzHlThlHqMoqqVl+l2G09vier2upKXnx9WOZVltbdxUFk7Dlj+WV1M5bXm0xVMUddnK+tPT1OM21eF6vW7Mh55+GIa1vLiQ6djqU8J1yuFk/hkpC1O7dOEjY1OfKIrmNi/L7tO2usjYNv421Tcj+yXnheUv82JrxyZZ6WlxfLJufMcIbpssY5kvWT+y7fuWX+LzLrSVTfZLIqrVk6nfybKYyivj9hnrAADgJXDyHaftdltzCLFarWg0GtWeNX1H9Pt8zXa7PUr+QB12vFD8b0WWca1UcjhegWWzFTbpM5n/NfH69WvvZ+/v70kpVWtrHz58ICJq3HUxhbu8vKyt+r5586byd5Zl1nZs2j3d7XaU57nRbDUMQ7q/v698xztNaZo6naqsVisKw7D2/dnZGeV5blwV5vywjJggCEgpVf6tm2gS/TEr4hVwH7Iso8vLy9r3o9GoPE93dnZmND/sgq8TGobbh00WXDdhGNJkMvH2qOYrY92JiG4SlWWZ19jn27a6yJh38EzxMg8PD0REtXOs79+/JyKib9++ld/d39/TcDgkpdReZ3VMZ2abxoz7+3sKw9A4Rsg+8vbt21Z5aVN+HZ934devX4moarVB9Mc6QI/bVE+H8P7XdqwDAIDnyskVpy5e144ZD2gHT5qL/5lmZFnWaPqm29KzeZmufB0LaVLVhi7heJLVZoLFiuNkMqmdFTBNkLMsI6VUqXg2ked5a2WhDfq5CTZRiqLIKyzLaj6f18qtK1+z2aw0oVNKGc+gHIufP38SkVtZv7u7oziOSxOoQ5710OUbhmFp5uqDb9s6lox3u11FEWyC23We54/qmny73VKWZTX5dF3Y0WlT/rZ8//6diOrn3zi9Hz9+HCVdpstYBwAAz5WTK062l0nbFeVjvZRAlX6/b91V4tVh24t6s9lQkiSVsxzHnMzr8PkCG69evWoVH09WbHC5bM81tVddPvpH5l/3bug656KUauxTTfXgmngtFovyvIQpn77o5yPkh2GvYfr3w+Hw6OcoWGFiBUqiy493h4r/nWMhcivfLhlz/XK8fO6qLT5tq4uMffpD0+KWrpBGUUTb7ZaiKKL5fL7XTk9bWCE1ffZx696m/BLftm3L975XMrjerfuMdQAA8Nw4ueJkuiDVtr0vXWAzx75sEPzBZKLGcD1KkzXGtmrPZizHxGaSxmk3KQ62tuha7Q/D0NhmV6uVsb3yxMwkD5PCGgQBBUFAcRxTkiSNuwK2PsUmjCakGRrDZl8MT5hMJrc+2NIh+m2O2NS3WTHZZzfAB1vdsCxsE/rBYFDuQJnwlbFtx8LXDKpt29JxydjWzvW82Uxi2cxMX7hgWfJCjGtR4FBKs62PsJe+fdJpU36fPOnytsXNHgl9Pfe1QSr6bcc6AAB4rpxccTo7O6u9GHQPbMx0OrVOPmw29uDw8OqlaSKhlCKlVM3WnmGF6cuXL+V3y+WSkiQ5Um7/wPnW7fA5bR9TQVNbdJ2/uLq6ojzPa67Ym8KmaVrzwuYKM5vNSCllPL/C/Pvvv7VyLBYLyrKMbm9vreFub28py7JKfuRZBp7o6hO0pv7alI4uK5k/0wT/+vqaiMznWduz3lUAACAASURBVA4NK6h6OUejESmlaDabWV3gz+fzRiXbR8a8Y6FPjtt6PvNpW11kfHNzU2vnMo7z83NSSlUuLN9sNjSfzymOY+vCBd8NxzLnM0FNsuqKLoM2efSha/l93oXn5+cUhmFtV3A4HFIYhtbx2JfRaFS58oPzrdNlrAMAgGfJob1NtMXmaa0ofnvkof95bGNvT9JDj82jFzgu7N1K/0ivckXxpw653ri++KOUqnkDK4qi/J29Oen/t3moavIwJvPDHxmHqZzs9UwPp2PzaqXnwxbW5C2N4+sSxiRn6RlO//j0G1mGOI4LpVRFtlI+URTV6slVhyZZmbwFNslGYvOq5wN7LDR5R9PHpSZZmZ4x4SNjzo/+jO6VzeVVryjcbaso2suYkfVv8tAny9Dk5U6G4XLIOpBeLZv6h+zvPmOEnkfbuCLT1OuzqQ59PTD6vAtNfdBVVpNHRJP89HwrpYzvXddYx3mAlz0AwHOmVxQdLsg4MNPplHa7XSe7/fF4TEEQYFULHAW+1+ZYXhsXiwXN5/NO99QAAAAAAIDH4/9OnQGi3+YI7LmpjcnNZrOhLMsw6QTPlu/fv+PwNAAAAADAM+BJKE5Evw8gD4dDb7fJu92OhsNheXAZgOfEZrMpzzs8hjt2AAAAAACwH0/CVA8AAAAAAAAAnjIn96oHAAAAAAAAAE8dKE4AAAAAAAAA4ACKEwAAAAAAAAA4gOIE9mK5XJYeEV8ifKkpX/jL/wftGY/Hpfz4o18mS/TbPbvpcmWiP23N9rstDVtaj8VjlFuit1XTpw1tZdelf+x2u9rFs23T7RLGxHg8bn258DGZTqcHabvcJvaJS8r4mLLidu/b5onq/Wg8Hlfa1bEwXXx9aHgc2Ww2lf8TdXsPdwkj5dvv9/cud7/fr41PTXmaTqfU6/U61yunp1/WrNP0Dnnq7xEdrqtDzVf0d4ot3Sa5te3LT5pTXiIFnj+2y2hfGnwBpbxUEvhBhosv+VJSXab6ha463M5cl2eGYVi5sFaGN13SfEweq9wS20WtRfHnMlOfy4/DMGwlM9PlqT7wRdNPAdOlsKei6YL4U8b1GHS53N7Wj47NIcYWrp+mtqdfcvxU6Pr+5/LKd6prrGYZdUlXvyjeJkPbO6Qo/sj/sec7vu8RHaVUWc5D9HnuW03joys/T6nd7gN2nADwYLvdUlEUuGi5A7wiKS+4HgwGFMcxJUnSGH65XNJkMqEwDDtdkk1EdH5+TmEY0v39fafwXXgK5TbBbfjbt2/O9LMso9lsdrC0AQBmgiCgoiga+/rNzQ0VRfGk7q6M45guLi5ah/v06RMppWrv1PPzc4qiiD5//lwLwzsdNzc3pJSiL1++tErzy5cvlTTb7h5xuOvr61bh9qHLe2Sz2VCe53R1dUVhGNLt7e3e+fj8+TNFUUQXFxeUZVnr3SPOw7F3Zh8DKE7gKMgtWn1bXDf3MD2jb92bzEDklrVr8ON09K1raeLQZCYg0zPlic0H+CMHB/5OLxubGsiwrrhdW+8u+XKZTKYOuimGyYTCx5TChmmgnc1mjZOAQysPPnfEyXLL+pZtyWbywTyFcpt4/fp14+9XV1cURVHlO25bprYwnU5pPp8TUd10SfYhve2Nx2NKkoTyPC/brTQJY3nL9PU0bKZ6hzAXMbV71zjE+ZPP2eKWZdpsNuXl2JPJpJTZeDym6XRattN+v28tOz9ng8cI/Rlp5tlkQilN9fr9fq2/cBjXmOEaB/X8+o5FpnFO77u2/murExem8V1Pt9/vV8rJbbEpTz5mt9LsjutFxqvLymSq55KvyaT448ePlOd5JxO2PM+N39/c3NB2u619f3t7S0opCoKALi8vnYtPkiRJaDQaURAEnRUKpZQxb5JTvkdYoRwMBp0VHR1WxD58+EDn5+dERPTff/+1iuPVq1dERPT9+/fO+XgynHC3C7wApKmeyURIbsnzFrPe/DgeV1xyu5fjajKTkOZObMZhMuvg7zgPpm1pEtvRctvfZIJgK5upfHp6JrOBJjMDXSam9GQdSJMDmb6OzbTChZ4flzmLXiddzNRcpnouTOWTeeCycLuxmQU9ZrklLlM9Vx2a2ofpO9mHTKZ6pjallKrUkzTV47TYxITj1Z9hOfEzMoypvcr+bUL2eZmuKf+mcYjrXjeTkeFkGFsZ9Dik+U2e57VwjC5XGZfJJMpUDr1PyXSkrEx1bRtrdOSYpvedNuO1fEaOByZTK1P/bqoTE7axXE+b88btkfPokyeJbPvyPczy1Ns+p8PpyjBd5Mt0MW/V3/k+pmSy/fq8+03pyfYk22WTqV5RuOuGnznFe0SPm5/t+t7WkeOzbQ7SlE7b+nrKQHECe2EbfCX6wGrrQKZOp4eznadynauQLxlGKVVLTw7OSqnGjm57qcq8mgZb0wCtl8V2JsFl+2+Tr3zpyfK7zkDIiUAb9MFf/0g4j/xv2wGfB3Tbp+nsg02u8qXRRql5rHJLdMXc9HHl39SnfJRPGc42aZbP+SpOJkVfLgZwGJ4oSlwTI33MMSlNrnGI249Jznob4zpqUiiaFCedtoqT7RyJaQKshzuG4uRqI7bxyiSfJsXJtpigp+9TJyZMdW3Lmx63T54kpomwTXFqyo8M00W+TNezjbryxB/X+SKdNu8k2TZtCkXT+OBztuqU75GiMNeRa7G1CVMbtc2pmt5bTXl+bsBUDxwUfetYNzHIsqy2vf3+/fta+Ldv31rjfnh4IKUUDQYDYzwuUxBpmrTdbkubZd4yZ9OYHz9+EBHRaDSi+XxuNR35+vUrERG9e/eu8j3/zb8TEZ2dndXCN5nRsM07b42zyc9kMiEiol+/flnDEtXl+/HjRyL6c7ZFmjrw1junpzMejynPc1qtVo1p2hgMBqVtfhzH5fc2E4X5fE5RFFEURZQkSSszEKVUmRZ/2CRkNBpZw52fn1NRFKU5H7ddNiPT8TH5I3rccpuI47gmiziOKcuyRvOj79+/l32B4TbdxnSJy899ls1X2KSvrfkIm3v4sFqtKAzD2vdnZ2eU57kzbe7zss0/PDwQEVnHIf3sWFM7CYKAlFI0HA5be6aTddOG29vb0gxUnl/Lsqw2Tslx6NDwGGmTJ+MzXjfB9cLjIMPpfv36da86MclNKVW2F0Zvwz55kiiljGeDTM+1YR/5vnnzhoja92cec4uiKM2C2WRXjjFJktRMhy8vLynPc+e7n03N9LNYbK5nMvfjPMhPlmWU53mtrZrKdKr3yOfPnykMw0rcXO4u7xOeF+htlMcCk6ljkiRG2fF7+SUAxQkcHL2jhGFIRVEYJzBt2e12xgFtOBwSEdHPnz9bxafbc8/nc0rTtDaw3dzcUJqmlXLpNt5sr+s7ALZFt4fnQZvz48I1yeSBkAdTPvwpWSwWlGUZrdfrg5STlWtuF0mS1F58URTRzc1NeQh4MpnsZaMdBAHFcex8yep26TzQm2TShVOU25YPpZTx8DVjSpMn0EqpcjHBxzZfP+OT53nt5X8s8jzv3F6zLCsnjbJ8u91uL8VFZ7vdUhRFlGWZ9WzMoeGyZVl2MtfKXfAZr5vgyb9SynhOiMfyrnXCykMbfPPEsDLnc8amLfvKl8i9mNeE7viCxxgeh7idykk5L8C4nETw75PJpKYI6fEzcvGN3wFpmrY+J/uY7xFWEPW2qy+2djnTxe8J2UaJyHh2Koqiiux4rOy66PoUgeIEvPG5V4MnGdxpDn2w3bSbwJ+2K6KTyaTSyW3h9VUxfpHwYMA7ZDaZdHmZMpvNhpIkoTRNy/T3UVzkS00/IMsD7j///FPLw3w+pziOG1fZmmiaXPMKp1R6//333/L/POA27RYdgsViQXmel5P7fScnz6XcJpraGXuY5MlAkiTWHSj2zLderx/dG5hSqnGsaiojHwBP07SmYARB0DihdDndkOgTRp6stt3taLMTF8cxbbdbCsOwnFAdin2UPtcCge947YL7t/zoOziHqJND50lfwDoGh5CvbztkaxTbuMETfH5nsVMIk4x4DGqCd6tM4ZVSToXi5uaGoiiiyWTiXGw45XuEFURTOdnSoM1CHM8L9DmInAu5nERst9tyl/Sl3OMExQl4wxMC06oSD5i21Vhe2dkHm4lNl4v8OA5pGuhy0RwEQbnjs9vtjOY5+t9tJ1E6PBjKOKTphw2ZJ5NZIXvcYTetunK02+1oOBxSFEV7uaSOosi62sRtqUlOLPM8z527G03w6q1NAbTtHnZdKXsq5TaR53mjQvb27Vuv1WbeGbN5SuIVdTmhegy38KPRyDju3N/fO3eMWAFgN/a6gvHhwwciqpsGc/9qo8RI2BXzoXYUTBMVXszhSZfetmwu+9uYZ0pclgC2MVQ3U+s6Xvuk45rE+9aJHJfZQoLbyz55Wi6X5S5Q1wWsJvaVL/dz34U9XrSzjQPcZl69ekW73Y6yLKPLy0vjs7zY17R4oz8nuby8pCzLnPMHXyuAU75HTOaMDFuYfPr0yTttVsRMSjTXIe/6NXHKRcCj4DgDBUAFecBS/m3yEMQHE6VnJnnAkjwOK0uvej4eY2yHuUkcRDV5ujPFLQ+kygtFbV71fA5i64dsTRfcmbwPSkweqZo82sgy28rZFV2upu91GTRdYMltq8kDk+1gr+uyQD1tPX7ThZOueGT5HqPctrRN9e1ziaOPB72iqB8SlofETU4IdAcYumcxH+cQUj5NziGa5NzGq56pP/t49zS1E/3guMmhg0zL5hzC1MZtXtxsXvVM8jCVQz+U73IOIePT+0CTzKXHN9MY5jNed/Gqp8vNp05McD6kB0WfPu7KU5d3nKmNuJxDdJEv08WrHsta5lOO1bJtmGh6V7neY1K+Tc4hbHnWOdV7xHds8532t2l3XNam56VXyecMFCfQGu7EtgFEejaL47gy4O6jONnib8KmOJk8j+V5XnvhyWdMZdYHRlOeuihOet71tJsmxUVRnfzoYW0Tb9OLyeTtyBRXm4HY5PFO5qlJgSiKqpJn8uzT5FXPxw2qrMcoiowTjH09/e1Tbh9cXvWaJiGMycuWbFOmsuiyM4UJw9Cq5HAZD6E4yfz4lr2pX0o33S45NClOep5lm9ORk66miZ2Mp8kdOcNKoFz40T+MS3GS+eV+45rQFUW9nUhZ+YzXLsXJlI7NC2BTnZjk7oq3qY83hZXyNMngEIpTF/ma4i2K9t7uZLptXLPr+dI9RupeIF3jpr746fK6yWk15ekU7xEfmdu8aZrwUcSKoqpwu8rEZXjuLsl7RfFC3FwAAIjotwnRcDik9Xp9FLMO8HfAl/DiFQFs8LmfprOsm82Gvnz54vQCB54ni8WCPn/+XDFl3O12NJ1Oj3Z5NwCnBGecAAAA1ODzPV3PtoCXz3a7dZ5rub6+tp4vAc+f+Xxec67w7du3o3maBeDUQHECAIBngul+DPk5pDvru7s7ms/nz8ptNTg+fM9PnucVT5Amzs7OaDgcHt3NOnh8+v2+0ePq1dWVs12A0/HY75GXBkz1AAAAAAAAAMABdpwAAAAAAAAAwAEUJwAAAAAAAABwAMUJAAAAAAAAABxAcQKd4JvNXbdt6893OWwow202G+r1eq0Oqy+Xy1Z5PQXT6ZR6vV7jM6ay9/v9xlvMTfT7fZpOp878PFeHAL1er5UnOG7LHIYPvreV6zGQdc555fzx/xlu60157/f7pRvpl4Ksw8eG66nf71f+r3OMPsVp+bTVl1TvPF4uFovK/+XvXeIEAIBGTnqLFHi2KKWsF6qa0C9ibEPXcM8NvjCvDfKCSF9MF5vq2C7KNF1+2va2+MeAWl6w57pQ+CnCl0a6LlgFjwv3C9mWbH3qEKRp+leMkRL9km60dwDAY4EdJ9AaXtk7Pz8/cU7AYzKbzagoisoHFxyehu12S0VR4FLRJwb3i9ls9mhp8jj8t923dX5+XsobdwYBAB4LKE6gNfP5nC4vLyvfsYmQ/mHzkfF4TEmSUJ7nRlMzPYxuSmIKJ02XptMp9fv9Wvp6GiZTPd3MSZo7NWEqpx7vYrEoTeGkHGRYk7kcm4mZyqGXfbFY0GQyISIipVQlLhmHyyxPl8X/+3//j5RSREQ0mUxKc6PxeFwzPeJwnMc2ZTeZDMm24Mq3LhOTvHRknTXFbTLVk+mYzE7H47GzjBJTO9QnwCbzzLbpcH1wmXWTLb0OdfmbyifblZTReDym8XhcqX9+Rta/NJt19StXuU2mejIfLlPhpvbrKjvL1dTGNpuNsU/xbzJe2YZ9ynF5eUnz+byxfHq9c7p6uUx9R28frjbnMzbyd7b2bpOlTM8kNz0tk9mdqw5hqgcA8OJke13gWWIyBTJ9J03PTCZ3ZDA1ImH+JcOt1+uKyQuno4dhk7L1el3JH//NcejmNBxPk8kHx6s/I9Piv7lc/Kx8Tpbfpxyy7E1yl+no8eqmemxCpP9uMisKw7BWf/K5NmVXSlXik+aDPuZzXH49n2zCxuFM8fB3Ugb8jKxnTkePIwzDSvsOw7Bmtmhq3zqyPvXvOC35jCsd2SZM7UEpVcbBZXe1GZMpqewzLBNdTlwfTXH59CtXuWUdmsYbvdwmbO3Xp+yu9mvqU3Jc0r/TxzefcviYAurhuF1x3LZxT28fety2scpnbNTLY+rDrvcC512Xm0zf9P5x1WEXc2kAwN8HRgnQCtOLPI5jp429DGc7iyGf81WcZDz6pEVOUExKQFG4J1ams0E25UF/qcv8mGTgUw6X4mRTNuREg8thUppMZbLJrE3ZbXLjvLomfSaa6kMqQRJ9Iu5SnGztQg+jlGp9Rsp2fk8vl6xzVzqmNiXrw6Q4STlKufm0K6lM6vHo7drWHnVk23KVW9ZhGIaNSquJNn1XlsHVfm19ytWu2pTDdXbRpDi52qytfcgxdZ+xUQ/r817gZ5qQSpBPHUJxAgD4AFM90AqTd7z3798bzfCaYPt0tk1n0wk2zWtLGxv3LMtoNBrVvh+NRpRlmTXcdrstz5Sw2Qeb4Pz48aPy7KtXr8r/swnJ+/fvK89IGbQth+Tbt29ERPTx48fK94PBgIiIvn79Wn632+3KvB/6nJKp7B8+fKg8EwQBKaXo/v6eiIjCMKyZMTWx2+0oz3NrvAyfy+Iw3M6yLKPtduudzsXFRe23MAzL/I9GI5rP561MfW5ubso86KZHeZ5bvaT5pjOdTilJEorjuKz/Jt6+fdv4e6Gd22GTpuFwSEREP3/+LJ8Lw9AYvqld+/SrtvI9OzujJEmMJnUu9PZL5Ff2tu2X6He/476nm7kREX3//r11Obp42Hzz5o3Xc7Kf8bkqHlO6jo0Sn/fCu3fvyt98z3X5tl8AAHABxQm0wjTZHAwG5eR0Mpk02q7r6HbsSikqioKiKDpKvhmeWLgmiib0yc18Pqc0TTspeceCJyhKqZotP9GfyRjRb+WRJzY+Z4m6wpOS169fNz53d3dHcRyXCrie733R21gYhlQUhXWCL/n16xcRVdu1Sfm6ubmhNE0r6bkmu7oiNxwOKYoiKoqiovhJfNPh+p3P5wdxq66fD0mShNbrNa3X673jJfLrV23lO5vNyvzp/aHLlQQ+Ze/SfnVleTKZUBzH5TjatRw+iwFdcPXfQ46NrvdCEARlP2FlWj9TZuKY7RcA8HcBxQm0omlFtdC8rYVhSPP53LoDtVgsKM9zyvOciqI42gtfwiuZuhKh0zRpnUwm5eS2KIon61WQZSo/uge2MAxpu91SHMeUJIlzQtl1J4wnXLZVXT1e3WsfT2pcK/hyNVvCkymOt+vuWpqmRpnq7Vb38sWTxqb2NJ1Oy4mhrJ8mfNJZr9dl3vZVjHe7Hc3n83JiXxSF1y6WL779qq18eUGHP0REw+GwlSLZpuxt2+/FxUWpyOs7IvuUo8tdeV2QaR9qbGzzXmDPkqxYJUliXKw7dvsFAPxdQHECrQiCwEvJ4QmqbWLLiouckK9Wqz1z6CYMQ2M6q9XKOvGw7VSxeVwTJlM5oj8rzoe6mJdNAWWeTB7HWO6z2YyUUkZTNBe8G9MEl/3h4aGWpzzPrTt/g8GgXME3IU39ZLz636bJdZNJpk/+iZovFA2CoNwhsU3Ut9ut0VNhm5V6WzpsDpWmKWVZttfFq1zP0qxLtucudO1XPvKVsDLj026ZrmV3tV+i3wsccvzzGQts5dhut0dzyy3Ly/Xz/v37vcZGSdf3ws3NDSmljAtix2y/AIC/DyhOoBUfPnyoncGwuX4lqp/rYfglq0/optPpo5i+XV1dUZ7nlZV4Ttu26s8v8s+fP5ff7Xa70iW4iziOaT6fVyZGvOJ8qNXPwWBAURTRZDKppDMajUgpZV3Rvr29pTzPG00rud71+uIzAi54V0sPq+fJpNgR/XZ732RSd3t7S1mWVcLJs2tBEFCe5xV5+LgJ10nTtLaaLduLyVTo6uqKlFLWyWy/36csyyp9yXT2TqdtOufn5+X5m66wEnZ7e1t+t9lsnO6vffDtV23LbVJqr6+viYha9Tefsndtv0opSpKk8p3sU77lsJ35OxT62MX1E0URDQaDvcdGHZ/3gum6gOVyaS3/MdsvAOAvZG/3EuCvgwweitgjkf7RvSfpbm11l8H681EU1bw1yXA2r3pNeTS5/dXj5Y8LU5g8zyveqkxexBj9pnvycPcsy2FyX21y98x5MKXDYaQHLE5fylXPk4xX5qdr2W2ybfJwaAvHHh5NrsP1Z/S8urzq6bJvai/yd5enyaL4U3/8SdO00hZMdd6UjskrGZePnzN51ZP9WXrVs5Wf+y3LWdaZyauh9Gbm069c5TaVQ8rW1cdt7den7D7t19SnTGOm9GDpUw6b90gdk1c9lydLXa6yD5me6zI2yvHI570g8yPLIsdTnzq0ucmXXgABAH83vaIQp1EBcLBYLOjz58+Pdi4JAACAnX6/T5eXl9Zd5a6wqWuapk/2TCcAADwmMNUDreGX8z7nJgAAAOwPj8OHVpoAAADU+b9TZwA8T1arFSml6PXr1/BQBAAAJ2Cz2dBkMnlS1yIAAMBLBqZ6AAAAAAAAAOAApnoAAAAAAAAA4ACKEwAAAAAAAAA4gOIEAAAAAAAAAA6gOAEAAAAAAACAAyhOAAAAAAAAAOAAihMAAAAAAAAAOIDiBAAAAAAAAAAOoDgBAAAAAAAAgAMoTgAAAAAAAADgAIoTAAAAAAAAADiA4gQAAAAAAAAADqA4AQAAAAAAAIADKE4AAAAAAAAA4ACKEwAAAAAAAAA4gOIEAAAAAAAAAA6gOAEAAAAAAACAAyhOAAAAAAAAAOAAihMAAAAAAAAAOIDiBAAAAAAAAAAOoDgBAAAAAAAAgAMoTgAAAAAAAADgAIoTAAAAAAAAADh4MorTZrOhXq9Hu93O6/ndbke9Xo82m82RcwZ0FosF9Xo942c8Hu8V50tgOp3Scrk8dTZOynQ6PVp9LpfLVuMEAAAAAMCheDKK03A4pPV6TUEQeD0fBAGt12saDodHzhkwkec5FUVR+Wy32xejAHVht9tRkiSnzsbJubm5oaIoHj3dfr//V7c/AAAAAByXJ6E4TadTCsOQBoNBq3CDwYDCMKTpdHqknIE2bLdbIqLOO08A7MN2uz2JwgYAAACAv4OTK068Sn9xcVH7jVeQ+WMyy7u4uKAkSWC680SI45iyLKvUB5tV6h8X4/GYer0eLRaLMvxisag8I038+v0+TafTMqyeljQxlO2FTcBsZofT6ZT6/X7tOTbL22w2pJQiIqLJZEL9fr8My2ao/NF/s8FlYbM3U75tJnG6rDi/Mt/8u/6daQGiqQ/q9aLHa8qXS742ZPlNuOTLdSfbwGazqYXVzSx95OsjJwAAAAC8DE6uOP33339ERHR+fl75nicsbAaWpikNh8Pa+REOx/GA0/LmzRsiIvr27RsR/VEo4jgu6zKKosZzKuPxmLIsozzPaTabtUqflXBOi+h3W/r+/Xv5XRiGNBqNyjCLxYImkwmlaVoxO5QT8DzP6fb2tnwmjmOaTCa02WxoMBhQnudERJSmabn7tlwuaTgcVuL2NSlLkoTevn1byTcrZ225urqq5Hs+n1Ov1ytNLtfrNSVJUulfvn1wPp+Xz3z8+LGWNst3vV43ylcyHo8pSZIyzHq9pslkUnmG5au3L5N88zyvtYHhcFhpK1yfbRdhWFlzyQkAAAAAz5zixIRhWIRhWPkujuOCiIo8zyvfR1FUKKW84gDHwVY3zHq9LoioSNO0KIrfdWOqM6VUWWccJz8v48/zvCCiIo5jY170OGVaURQVspmnaVpJg4iKKIoqz3CaXA6OR5Zbz5cMI8spw8k0dUxlYdmu12tr2WSeuKx6nmzyVEqVefLpgxyPLIfMV5N8ZR5sZWVkvprky3Gb6o7losdvq/OmuJvk9ASGVwAAAAAckJPvOG2325pDiPv7ewrDsPb9hw8fKM/z2opwEATlCj94WmRZVtndYUajEWVZVvmOd5rSNPV2EmKKV9K0S8MmVf/880/l+yAISClFDw8Pte992e12lOc5nZ2d1X4Lw5BWq1VjeB+TPl/evXtX+453B0206YNv3761xsPy/fDhQ+V7lu/9/b0x3NevX4mIauce379/X/6f5Wsy8w3DsBK3UspYd69evbLm3Yf7+3tj3FxemOwBAAAAL4f/O3UG2LxJZ7vdUp7nVnOmX79+1SYqpnjA4/Pz58/y/zy5bppY62RZRkopmkwmNdPNY8H5tXln3Ofs3K9fv4ioWUF5qvj0QR+lg+X7+vXrg+aP80D0+0yZNOEjalaYD4WPySEAAAAAXgYn33GyTW7CMKy5u+aPyfveY0ySgBveoXn37l2p3H7//t34rKyzPM/LXRjdUUHX3ac26Odv9M/d3V3nOFmx+PHjh/H3fSfcvgppV9r2QROsMOkKtY6rbn0UV/38mP7ZdxfaR779fr8xnX13tAAAAADwdDi54tTv92uTgaLODwAAIABJREFUI5MZF9Efz2jy+d1uh1XfJ0KSJBRFUTkhtpmkrVarWp0FQUBBEFAcx5QkidPMyaaQtYFN2Ng0TMfmac6XJnO0LMuOohAeyrtk2z5ogxUsafLIZnY25YRN8tjJCKPXky1uot/jyjHc4styn52dGc2HOU+PofQDAAAA4HE4ueJ0dnZWm6Dd3NwQEdVcOs/nc4rjuDYZybLMeI4EPC5s1sX1R/Tbm1ue5xUFZDqdUp7nled0ZrMZKaUqZ1fCMKT5fF7+vVwuD3LZLCtq8/m84gWNJ922PPpyfX1NWZZV3FcfKm5WLvS4TWe8utC2DzbBirAu39FoREopq9fEwWBAURRVvNxx+jppmlKSJBUZuNqXLz7y5fzr33PbTNN0r/QBAAAA8LQ4ueLE7oul695CcyXd6/VKl85yosXhTG6QwfFQStXuZoqiqHYBKbvpTpKkfI5dTDdNvm9vbynP81LJuLu7q6R5e3tLcRwfpCyz2YzSNKXJZFLG3+Uy1SAIysk+K5Hn5+e0Xq9L999d4zYxGAwoTdNK3Le3t3vHy/j2QRcm+bpM3Ih+K29xHJf1zunrmOTr07588JWvlBO7XtfP6fGdULhvDgAAAHi+9IpDzOD2ZDqd0m6363SeZDweUxAEe68uAwAAAAAAAICNJ6E4Ef1erV2v196Hzol+m+4Mh8ODrN4DAAAAAAAAgI2Tm+ox6/WahsOhtynLbrej4XBI6/X6yDkDAAAAAAAA/O08mR0nAAAAAAAAAHiqPJkdJwAAAAAAAAB4qkBxAgAAAAAAAAAHUJwAAAAAAAAAwAEUJwAAAAAAAABwAMUJ7MVyuaRer0ebzebUWTkKu92uvNhU//9LhMsnL6Nuguv/JVzsulgsaLFYPEpast+Mx2Pq9/uPkvZzZbFYvJi21gS3Df642mS/39+r3fLlzPwxjeX9fr9Vnlz51eMyMR6PnXk6FZvNxtoO+Tf+TKdTZ3y+z0mWy6Uz3G63w7gCwIGB4gRAA0EQUFEUpJQipRRFUYR7w14o8/n80dI6Pz+noiic99axMjsejx8pZ0+X2WxGRVFQEASnzsrRWC6XNJlMaL1eU1EUlOc5zedzq6IyHo8pz/PO6U2nU0qShIqioKIoKE1TGg6HFUWl1+tRv98vn+E8dZns9/v9SlxRFNWUp/F4TNvttpanNgs6x4KvQTHB90qmaVrmPUkSp5yKoqCbm5vWebm6unI+8+nTp9bxAgCageIEgAf8Iu/yggOgK6y4393dnTor4BG4urqiKIpKhToIAkrTtKbUs0KdZVnntHa7HSVJQmmalt+dn59TFEV0fX1NRFQqK/q4FwQBxXFMSZK02v1bLpeU53klrpubG1JKlYrhZrOhLMvo9va2kqcwDCvfnYLFYkFKKevv19fXFIYhnZ+fl9+t1+vWcgIAPG2gOIGjoJsrSFMENmeQJin8jG7KYVppl2YcrpVITodNfXTTD5kHk1mITM+UJ2nuIleI+Tu9bGxCIcO64jY9I3/3MaWRZf/27ZvxORm3axLA+dXrU8qM24BuqjYej2tl3e12tXzK+pHmMdI0hetdPscy4kko0e9dJ12+unlmGzNNV558TFz19moz52lb7yxnGbeeD5tJXL/fL/PA+beZlbnyLc219PRZ5noe2YxSz5epbtruSrjKwXlt6vOyvG37i17uPM/pw4cPle/fvXtX5pVRSlEYhnvtNnF/5/iZDx8+UJZltNvtyp1Rucv35s2b1uk9PDyQUqoW12g0os+fPxMR0WAw8NqJfWyWyyXN53NK05TiODY+k2UZnZ2dVb7jcvz333/WuPU+wuOG3vZNbbrX61Ge55QkibWNjcdjSpKE8jzv1DcAABYKAPYgTdOCiIr1el0URVHkeV4QURHHcfkMfxdFUVEURbFerwsiKvTmx/G44lJKVcJxXPoztjyGYVjGWxRFEcdxQUTl3/p3nIcwDMtwjF4WfkbPkywvhzGVzVQ+Pb0wDAulVCV9mZ6Mg2WSpqlVJrKceh45nKkcMhzLlmUYRVEtXlkmPY+6nG11rYfl+BlOXw8n5cN51uXI4XQZ2eSof8fp621G4pMn2W9kPZvkKGXRpd45H3qdyjKZ+kVR/K4PDsf51/PM4fSwpjy56kLvG0ye55V88TN6vFKmPujjjswzy1a2cb0cuhx1fMYlWxhT/m1xmcZIX1iebfLByH7og2ksbcqH/L1NvR4TU/8wtUdG7zcmTO9G7h9N44wr3qL4XU/y/QEA2A8oTmAv5GTF9hLUX5q2SYVpIqKHs02MXC9e0yS5KMwvHvkCVEo1Tkpsk1WZVznp5bLJl5peFtvLWJ/I8TNtJxUm+cuy2CZHer71vJgm+0XRTnEyyUKfPMhwprhl+WwTL1n/JmXHNOmwpen63TQZNylOtsmwXvau9W6Ss2xnbRQnvW3a8q2Hs8WtT/BMCrsMy7Jomlj6YBsbZNu3Kak2+Zv6u29eHktxsvVvV9n4d9ekXWLrF7bxW1fE26Z1TJrGpUMpTj71CcUJgNMAUz1wUPgAN1HVlCbLMtput5Vn379/Xwv/9u1ba9xs6iHNODgel+el169fV/7ebrelvT2bRrAN+48fP4jotxmJNN/S+fr1KxHVzV34b/6diGpmHETU6PGIz7ewzTybDE4mEyIi+vXrFwVBQEopGg6H3g4EWE5S/lKuq9WKwjCshT87O6M8zyvmIXzIPI7jzmY2prSIyOoMgE2bLi4ujHHd399Xvnv16lWr/GRZRqPRqPb9aDSyni1pmycTbEL18ePHyvcs169fv3aqd6bpnEZbZLsnajbjur+/pzAMa3X64cOHWptqGgtYFkqpTk4KJLIc//zzDxH96StRFJXmZEREX758MY5FRH/69Es8l8bOEZRSRz/vye+SoihotVr9Vd7huphCAgAeByhO4OCwssR2+EVRWCfFbeBJqTxDwF6Ofv782So+/VwD26/LMwM3Nzfl4WnTuYXv378TkX1yvy/6mZ8syyjP88phbqLfCmAURZRlmfVMTRfyPPcuV5ZlpJSi+Xz+aAehf/36RUREk8mk1iZMinobuAxNk/dj5YmVdqWU8XwVt7lj1fsx2W63lfzyR18M8IXHFT7n0et19z7oauf//PMP5XleKlJJktDl5WXtuel0Snmedzp7JBd2jk3btr3ZbErvol361j5t8/b2lvI8f7LndNouygAAni9QnIA3Pnf28OovrxQeetVVKVXGLT+6NyMfJpNJ6V68KTwfkC7+54qX80H0Z/Jhk8k+K4ebzab0esXp2yZ4Nzc3Ffe9eZ47J5EuRVMp1VjXel7W63U5mZI7AMeezOvy0T/7KE5cNlZSJK5dm0PkKc9zYxzSK1nbendx7NVuXkwxfdruVt7d3ZVh4zimLMsOsgMl+8ZgMCClFH358qWcvMsdweVyWfbXLgspPPmWaXMfPHS9cHyyj3P6ujKwXC5pOBxSGIad+1UQBMaw379/P+gu6Cng+uZFD508z1srqQCApwsUJ+ANr4iaVoX5Jbvb7YwvwX3c5jImEzGibpfw2nYUbJ7lGHYPzHGwuZsMx3/vs4rMExgZx8PDQ2M4dilsm+Dw5FTGI+VnM0m7v7+v1THXf5qmlGWZc2W47e6gCVs5iOye0NoQhiGtVqva901mQ4fIk61N6d7mTLjqfV/28eDG2NrUIS63nc1mFIZhpzhk2+f60xW5y8tLWq1WdHt7WzM33Gw2NJlMKI7j1gs4DJtfyrZj8363LxyfbGfS+x3fLRWG4V4LYSZzTKLf/YlNYm2Lc7ax8ClhMsW1mUUDAJ4vUJyAN7zqynd8EP2+d0SfRARBUDFpIaKDXd45m81KUxFmt9uVO0dtVqs5v/q5BY5Lx+RO+erqqpxYDAYDCsOQJpNJxU1ylzxJeJLw5cuX8jte1WZ01+56OZIkMZ7PYdI0pSRJKuHkxY7//vsvEVXrb7FY1O5Z0eE7V3Q5np2dUZZlZZswybkrXA5dmWBzqX3PYFxdXVGe55X694l73zwNBgOKoogmk0mlH41GI1JK0Ww261zvPvCEWr8881B9mMuvK56bzYbm8znFcey9U2NaLOE7gExnCV3obV/fOdL5+PEj5XlOWZbVzrDxbsxsNmudts719XWlX3JfaSMbX4IgKNsZj11cdu7fnP6+ShPR77FBKVVpn7JfmJ5hpXTf8fTYXF1dUZZllX4/HA6ffL4BAC05gsMJ8MKh/3k6IuFWmGHPXfyJ49joEUt6bSKDNyGTC1tT/E3YvFXpbo/5k+d5zfuTfMZUZvZQZcuTb9mkhyndXTKnLT1p6e7d+ePjhUqGs3kYM8lI5s/kmtfkXps/Jq96Llnoedbr0lR+UzxNXuL05/RnTW3EB1eeXO7IZX7I4KWtS72b0jF5bzS1DZNXPR+XzCbvX+xqXo9fxiP7i6xH2TdkGJt3Ph3ddbxsnzb52dqX7aN7gPTxcCbL1TS+2WTlU3bG1Ddtv8kP15tt7DAh695E2zGe49Xl63udgKlvNWEbT/Q024zD+nM+Vwow8goPU52brr0wtWEAgD+9ovifCzQAAADgBbFcLunHjx/WnSA2Q2vjCOW54Cr7oZlOp/TPP/9gdwUA8KKBqR4AAIAXycPDw1/r2vmxy75areBdDgDw4oHiBAAA4MWx2+1otVp1dtbwnHnssi+XSxqNRi9u1w4AACQw1QMAAAAAAAAAB9h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ARQnAAAAAAAAAHBwcsWp1+tZP+PxuHV84/GYer0eLZfLVs/zZzqdtk7zGOx2u0bZ7JPPfr9PvV6PFovFAXP8NFgsFp3aTVN8vV6PNptN2VbA84brUe9Dm82m7BN6nRNV+yJ/5wPH2ev1aLfbHbwcAAAAAHhc/u/UGWgiyzLq9XqU5zkFQeB8frFYUJZl3vGbJsFJkhAR0c3NjX9GT0CSJJQkCRVFceqsPBnG4zFlWUZhGB4sztlsRvf39zQcDomIaL1eHyxu8HQYDAYUxzHN53MiIorjmAaDwYlzBQAAAICnxMl3nJg0TakoivKT53n5m8/uSr/fLyc9Pui7LXmeU1EUFMcxEf1WSp7SCvF6va7IRp+8P5UdspfM3d1dKXtMpl8us9msrOfZbFZ+HwRBp/ofDAZlOJ+FHwAAAAA8bZ6M4iQJgqBUELIsazSR4V2pNjsN379/JyKiMAzLSc3Hjx/L33/9+tUl24/CYDCgNE2JyKzkSbM+H7NFaR45nU6N5pLy++VyWTFH0tPlOmPTwP/f3r3rto10ARw/eo0gCAJTz5AiUFKkCP0AW9iptgpA10bcuNyGxtY2sJWrSEUewHJhYCNhi30GUwiCYF+DX+Hv0IejuenirOz9/wBh1xI5HM4MFR7ORaHhgW5+7fnY9N1th8Nht91wOOx6G7Wn0p635nuVYaCxoZI6nMvmweZFt3GHefnKwubNly93OKk9Lzd9d1u3bbif+/IfKofJZNLLv29fLRdfft26VHZI259//hnMu217dh/3ZfPlbue7FtwycbcPDdXzDae19cdQPQAAnpj2XyYirYi04/HY+3lRFK2ItHVdR9OYzWZZ6cWMx+Nu/6ZpVt5/m5qm6fKi5+Zyz3U2m3Xvua+yLLv93DLVv4ui6LapqmppP9/7tsx8L03bvjS/9hzdl55zKn3NR+w4vs9y6jl23FD92DpomiZ6jqHyqapqqa7cl9ZdKn17iZdlGcxDTG76sbqKXZ91XffqUvPpXvN231hb1/OJbWPLOVQueqxQXafSddsCAAB43Ha2x2kV7RaGUC0WCzk8PBQRkaqqHuXQml9//VVERIqi6IYIac/UdDr1Pm0fDofSNI0URSG3t7cbHb+u66WhhCLS5UV9/fpVRO6HGep+rRku+dtvvy2lX1VVt532Lmov0+3tbfdeWZbStq0cHBzI2dlZN+zTDnlUsaGOuq3Nl+Zjb29PqqoSEZHPnz93n+n/+9qQ5ssev2mabqio5v/6+lpEpMu73U/L1jcs1da7za/2kmhZ6bBYLZemabIXPXDbleZTROT09LSXvj3PHz9+dOUiInJ5edl99scff4jIffvV/+r7ItK13aIo5ODgoDcMzpadyH3bsW3Il29lh2LatqvH8tFztnWj50bvEgAAT9SDhmUZxPME2srpcVolPR/3qf0uWLXHyT7ddrfXJ+r6JDzWO6PW6XHSp+o27zZdNx9uHtxXKH33fTd9X++a7cUJ7R9it7Vp2zJXbh2EysKXL+150R6TWE+IHiOUvq/9uPWee42EtveVt3t+7r5umfnK0FeOoV6otr1vk+7nqXy7bSL0PZC6FrXe3DZCjxMAAE/Lk+hx2sRisZCiKLq/2yewSt2zZ896f2vPR+xJuPYWbGLbvXRufjdJ/+XLl72/nz9/HjyOmwftiRS5651Qo9GoazuTyaTrtSmKwtsDao+5DdqLk5u+9mSpw8PDjebguPVh5zfZxV0st8xsD53l9uZpb5mdh6hp6EqYZVn2FnVY1fv377v/T62eaOc3rbIoDQAAeLx2OnCaz+fdDdjr16+3nv5jDprssLtXr171PnMXttCbYl/gYYdr5fyu00MMQ3JXVNTXNgMxXQxE2aAjdhzbPnzBwMePH0XkbuiZ3uTre9tihyjaV2gYWYhdHa51hrf9/vvvyf2/f//e+9u2q8Vi0QUQNr8+OoTu8vKyC+Y+fPjQ20b/vri46Nq6XchF5O77QYPaoih6Qe2q9vf3u/odj8fJob92iGfrDNUDAABP004HTvrbOWVZPsgy0I81aPLNx7JP8nWOiMhdgKVP69++fdtLp65r2dvb6+Z9+J6cT6fT7gZ5Pp+v9DtZKXrjbnu7dIWzdX7E1hcAaRBzcXHRm8ej5RdbidGuzjabzbzpaw/IdDrtej7cXpF1vXv3TkT6KyfaXp1V2BXetByurq66888JiE9OTrxt4e3bt71g/fj4WEQkuJqjBnzT6bSbX+de37Y9a13Zdr1YLLrvBxHxzs/Tc7M9hvZ6UEdHR917dV1nBaR6PDuXTOsfAAA8TTsTONlhQ+6Nof0xWr2xXvX3i+wS0SKy1LviHjt3svzP8ObNm17ebMBny0af5DdN021rA6zQDeHBwUGXppar7QEoikIGg0HvRnUbNGCy+dUb2E2GDupy5GdnZ72hW7YcVaiXwvZ2uvvaZa339vZ6wdc2Fxaxedc6sD/QuorRaNTl056LlrcNSmLctqALKNjhobqNDVjc3irbOxPqobPvuws1fPnypbetb0l724bc68GyAc/JyUkvndD3jAbVdnu16SIrAABgN+1M4OSjK1Y9xAp3dsWux0iHQ1kHBwfenrPxeNwLsHx0lTPt3RiNRks353Vdb3U40mg08g5/a5pmrR7G0Dn6hlFp29oGG3S4Q8421bZtL1AWuavPdebyXF1deQOu2WyW1csyHo97QWJZll2QYH93zW6vx7u5uel9Zssp1ENn319n+ONoNFrKU13XK/3eW8jV1VWvXsqy7A17ZWU9AACenkH7mMaoATvo7OxMTk5OtrKk+y7S3pTxeLzyvKpNzOfzrmeraZpH+RMBAADg6djpHidgl+mwUR0+t+1FIf6rdB6XneNI0AQAAP5tBE7AmuzNfFVVGy2FjXsvXrzo/n/T1fIAAAC2haF6AAAAAJBAjxMAAAAAJBA4AQAAAEACgRMAAAAAJBA4AQAAAEACgRMAAAAAJBA4AQAAAEACgRMAAAAAJBA4AQAAAEACgRMAAAAAJBA4AQAAAEACgRMAAAAAJBA4AQAAAEACgRMAAAAAJOxk4LRYLGQwGCS3m8/nMhgMZD6fL302GAy619HRUTSdyWQi+/v73s9sOjl5so6OjpL7rpP+/v7+0n6+l8h9GcW2WedcQuU6mUxkMBjIZDLpvW/zcXZ25j2G1rvvlarDWDq+452dnSW32YajoyMZDocPknbsmDnns7+/7233btksFotkOm59+9JZpYwfqg5T14ObVuxayz2fULv2letwOPS2F5uPVYTyHvq+y0kndt2vc70CAPBotDtmPB63ItKWZRndrmmaVkRa9xT0/bquu/eKomirqvKmU1XV0vY2Hbufbts0TfI8yrJsi6Lo/q7rupfXTdO3iqIIlpce15dmURS9PMbS920nIkvv6zlYWqepY81ms1ZE2vF47H3fraPcNNx93XL21cW2VFWVVcbbUhRFKyLtbDaLbhdq9279ad2F2qReg+7nm5Txz6xDPb9QeYXS1P3ctpq7nV6X9n3fd1fb3tdp6liuUHqrlFXO96meiy3DnO9wAAAem50JnPQfaL1JSP2jrjds7j/OviBJb15874VuSnwBgB43dQPvBkl2Xz3OJulboZsj5QZwVuqmOLWN7wbXDeK0LHJu0lJBXk4avrKo67org1B5hepsUz8rcNL2pO05Vqd6ru7Nbqiui6JYKq+yLHvHszYt459Zh6HrsG3DgbzKaZOxbdxr0xfEhQLTHLGgsCzLrMAm5/vUd33nfLcAAPDY7MRQvclkIkVRSNM0cnl5KSIib9++DW4/HA6lLEspikL29vZ66TRNIx8+fPDup0Njjo6O5PT0VNq2lY8fP4qIyKtXr3rbHh8fS1VVa53PyclJcN/v379vnL71zz//iIjIixcvvJ9Pp1N5//791o5jjUYjadtWDg4OROSufJumkXfv3onI3fCik5MTqetazs/Pk8e4ublZqtNV6NCpX375Zemzpmm6/6/r2rtNSmz4oA7HssPH7FAud1iZb3jpcDhcaziVDu1q21aGw2G0DCeTSa99Pnv2rPvs9PRUyrL07vvt27deObx7907athURkbIsl7Zft4wfug5di8VCiqLwfvbXX3+JyPJ3wzrH8Lm6upLb29vu769fv4rI3XWlQwpF7up1nWvCpreOnO/TxWIh4/E4uA0AAE/Kvxq2eaSeVOpTWn3qbJ8Gh3pXYmmu0iOQMzwn9pRXEr1JucN/rFgvTeqJee5TZ/n/U+/cYUmz2Sx7yJgVGnKYO4QxtH9OT0Rs2KKvh8Md7uQbOto0Ta8nyM2P27PgPrWXNYY7xXo4bHtw232srcTSTLVpN53UtfZQdRjiK3cV663V8kq1b8137pDYsiyzhyunhPLva3+r7J/Tm6Q9kgAAPCU79y9bbOiM/cz3j3foJig1BCznBkVvjFPbhvKfGlKXm74rdnMXO2+9sckdSqOBUCyPeu72lRsE2sDDfa1SP77yjbUp+3noRjJ0024Dz9C8kVDQZ/cN3YiuOswvVgbuZ6F5Kr72ELquUoG5ey6pm/WHrEOfVP5T5507n0rrV1++PPra/6ZDPEPXU26663yf2s9XnZMFAMCu27nAKRTIuDeX7s1s7CYoFFykghk37dw5AbH8+26aVkk/93htex8cbXLz5LLBkXtTZYOrpmlW6gGIlU9Oj1Ns/5wyyr3hdm9wU/NuQsFPrAfFratcqTKw9eXmNXSNxK6r1A20TTunjH9WHeYcT8879FonKHDbji03G1xVVbVW77Mv/7F6i5XXOt+nbXt/rRI0AQCeop2Y42TZOTJqPp/L4eGhzGazbqz/zc2Nd27F8+fPl94LzfPReTuvX78O5ufs7EzevHkjVVXJ1dVV9747H8UuIeybjxCab7BO+sqdU+Q776qqpL0LkHsvO7dilaWKz8/PpW1bqetaLi4uumWoNS9FUXRzMi4vL6Vpmqxlm3Xul28+hs6P+vLly9JcIXe+kJ2zkyqjwWAg0+lUmqZJzgPRYxVFIWVZStu23vbnk7Mcua1vLcNV58CFynB/f1+Gw2FXjlpebrv35TM2z+fbt2/JOWm+MnaXrnaXr9+0Dn1LjvvaYGwOkJ530zTe60fn9aXao7W3t9ftLyK97yTNy3g8lvPzczk4OJCyLOXw8NCbVsqPHz9ExF9vnz59kqIo5PPnz8myWuX7dDgcysXFhcxms658AAB4Un5+rBYWmjcQ6znR7UP7xp4qp+ZNhJZsjgnNB5HIMK5V0rdynphv8uQ3tWqY/TyUl9y5DrGn2G2bPz/M7f3w9YqElrIPCQ0Ts3mO9Til5uyEem5Sw9N8+XGPleo50e1D891iPT2x9rFqGbftw9ahT6oXa5Ohcql5QO7nvryssgy/K9V2Utf2qt+nWhesogcAeMp2qsdJn5K6T5yvrq56T3t1da3xeCxt28poNFraR+lKYb6nyvrE3Gd/f18uLi5kPB7Lp0+fss/B99Ren+AeHx9vnL6lPQy+c9/GimDD4VCur6+DnzdNIy9fvhSR8NN77eVI/SBmbPU/7Y2I9Qz6noyL3K9wqL0i8/lciqLoenVyhFZem06nWfv7trM9prpindtzEyt7n9vb26U0dOVD+6qqqjt/7eX09Rrpqmqnp6fe49n6t9YpY5GHrUOfpmmCvWWbrkap5/L33397P9drd29vL9ijNhqNpKoqOTk5Sf4Isev6+jrYIzqfz6VpmujKpbnfp/bHyts1V/8DAODR+FfCtYDcyfChp7nuU+J1n7puMrnZfSLr6/nZ1uTp2FPxTZ+Yt2187pU7fyn29D41cd+3QqKbh5yJ+G4efGUga8zv8uXf/o6RPYfQD8r6ftvKna9nz9/OJcsRK0OXr9277TQ1/y+2qtw6ZWzz9hB16Ir1yG6jt7Ztw3Ov3PlLsZ7jdReNCdWZCWuHAAABYUlEQVTdKunlfJ/6fscLAICnaqf+xcv9kdNYgGWH9cVurmI3mnaRA/eVM2wmtYrWpumrWECRG2zk8OXXtzR3LO82CAj98GfotcoNbGz1v9RxYtzhonVd9wKg1OIQ7oqDoWF5+rILBOQsepD7g6M5QWpOuYeGuW5Sxuqh6tCXf1955S56kSOUXyv1gEfzk/vdkBqeucp3TOz7NHUchu0BAJ6aQdtuMNYFAAAAAP4DdmqOEwAAAADsIgInANhxvmXPfa+cpf8BAMB6GKoHAAAAAAn0OAEAAABAAoETAAAAACQQOAEAAABAAoETAAAAACQQOAEAAABAAoETAAAAACQQOAEAAABAAoETAAAAACQQOAEAAABAAoETAAAAACQQOAEAAABAAoETAAAAACQQOAEAAABAAoETAAAAACQQOAEAAABAAoETAAAAACQQOAEAAABAAoETAAAAACQQOAEAAABAwv8APoflgGhxbVwAAAAASUVORK5CYII=">
          <a:extLst>
            <a:ext uri="{FF2B5EF4-FFF2-40B4-BE49-F238E27FC236}">
              <a16:creationId xmlns:a16="http://schemas.microsoft.com/office/drawing/2014/main" id="{0F657976-5121-469C-B278-47FE1D787B59}"/>
            </a:ext>
            <a:ext uri="{147F2762-F138-4A5C-976F-8EAC2B608ADB}">
              <a16:predDERef xmlns:a16="http://schemas.microsoft.com/office/drawing/2014/main" pred="{4B4FA3A7-0976-40A5-91CC-E1141DBF0116}"/>
            </a:ext>
          </a:extLst>
        </xdr:cNvPr>
        <xdr:cNvSpPr>
          <a:spLocks noChangeAspect="1" noChangeArrowheads="1"/>
        </xdr:cNvSpPr>
      </xdr:nvSpPr>
      <xdr:spPr bwMode="auto">
        <a:xfrm>
          <a:off x="18221325" y="1438275"/>
          <a:ext cx="304800" cy="30648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10</xdr:col>
      <xdr:colOff>0</xdr:colOff>
      <xdr:row>8</xdr:row>
      <xdr:rowOff>0</xdr:rowOff>
    </xdr:from>
    <xdr:ext cx="304800" cy="306481"/>
    <xdr:sp macro="" textlink="">
      <xdr:nvSpPr>
        <xdr:cNvPr id="6" name="AutoShape 1" descr="data:image/png;base64,iVBORw0KGgoAAAANSUhEUgAAA04AAAK9CAYAAAAT0TyCAAAgAElEQVR4nOzdu27bTBsv+kcL31UEQRBweA0uAimFC1EXkEJy5coAWezqhQTs7TINhbdahQWkcmUKCyk2VmW6MDYsIUVuYWmIIAhyG7MLfw8zHM7wIFEHx/8fICSmeJgTqXnE4YjUkRGR8xUEQev9BUGgiEglSXKQ7fZFSllZNmEYbr1vIYQiIhXHcYcpPg1xHG/Vbqr2R0RqtVrlbQTsuM1KKTvbJ5e/EKJ23TAMrecFt3f9dSrnOQAAALwc/4NOWJqm1Ov1KMuyRuvP53NK07T1cbbd7pgWiwX1er1jJ+OkjEYjms1mne5zOp1SEAQ0GAwoTVNarVad7v9vsVwuSQhxtOP7vk+LxeJoxwcAAIC/394Cp//99H9o/P/8v43XT5KElFL5S0qZvxdFUe32vu9v1WnedrtDWq1WhbLRO+9NygZ2c39/n5d9v98/dnKgpc1mUzh/lFI0Ho+PnSwAAAB4YfYSOP3vp/9D//fN/7fTPjzPywOENE1pvV471+31eiSlpCAIWh1j2+2Ord/vU5IkRPR858m8I9fr9Qqv5XJZu09edzQaEdFzQKb/zczly+Uy3zbLssJxuc5838+Xzedz57H1/TB9/+a6vu/n6/m+n9815DuVer453WY+m5SJ7TWfz0tp0NPC6+hlsl6vrWWhp82WrtFo5KxPc//mumbbMN+3pd9GT7eZzvl8TpPJJP9bCEGj0YjW63WpvHq9HkVRlKfDDPxdy3V6eXH++YsWvhOrl0XdMfS61PfN5Wy2Hb1tAwAAwOvReeDURdDE+v1+Pvzn27dvleuuViu6v79vfYxttzs2/Rvz79+/ExHlHVXTZDKpDBS48yyE2KkszKFag8GAfN8v3D2czWZ5h5Q7vbb92Dqm5rpSykYBkG0YV9thoKZPnz7ladDTul6v8/zyOmwwGJTKwkxbmqaFjr4eELLJZGINQHk4oU6vk9FoVHpfSlkbPJl1yOlsUvZMv6t7cXHReDvTfD7Py2u1WpHneVvvyySlLNTFeDwuHE83GAy2bjsAAADwMnUaOHUZNLWx7RCqv23o1eXlJRE9d5Z5SBLfmUrT1HrniTvFQgjabDY7HT+O49JQQiLK08Kenp6I6M8wQ95OKUVxHBMR0efPn0v7D8MwX4/vEnIgsNls8mVBEOTDsebzed7p14c8sqo7G/rQLk4Xp8PzPArDkIiI7u7u8vf4/7yOjtOlH19KSVLKQp4eHh6IiPK069tx2dqGl+r1rqeXAzsuKx4Wy+ViBn+6LMtK5affCc6yjKbTad7OeH9mAK7nYdtzbj6f5/lerVb5fpRSeYDIbWTbY+htkYgKxzOHEP/+/XurYwAAAMDL1FngdKygCZ7pdzpub2/z5ePxOO+Qc8DCZrNZvo0tUGmL77C8efMmX6bv1xwSyR352WyWD4Hijqptso5//vkn/z8HiXW+fPlCRM8dar0zrQeUdZbLZZ6uIAjo5uaGiP7cOdHvSPD/bXdV9DTrHX0OsM7PzwvrPz4+5mnk8hkMBvn7ZrCjl7V5t0s/5mQyoV6vR9+/f68NZvTgbzAY5Hf9eLumd3yur68brecipSzUwb6+8JhOp4W/9fLp9XpHnQADAAAAjquTwAlB02nRAxeiP53fqqFFu3Zs9eN0xUzvLvt///594e+3b986j2OmQX9+R7+Tog8lXS6XeSAjhLB27PVjduHXr1+t9s93shgHUHVDFs07iBxAtZnV0WyTu6h75nFbtqBIf74JAAAAXredA6d9Bk36XZQPHz7s5RgvlT7s7uzsrPCeOYSIO8W2wEMfrmV7bsa0j+c6zBkV297NaOLHjx+Fv/Wgo+o4emfafM6HiOjq6oqInu/y8TA9XtYVfYjiLjPDeZ5X2F6/A/jvv/86t+v3+4Xt9DJp0mbaqBouGsdxPjyy6R3HtsfQrdfr/A4iD+GztQEAAAB4HXYKnPZ9p4mHJe1zaM5LpN8F4aFe+t0PvVO5XC7z4WgfP34s7CeOY/I8Lx+2Zntuhp9jIXruSHb5e1fccdfvdvGMZ20mHmC2AIiDmMViUbhLweVXNaOiPmmCayICHhKXpmneybYNk9sGD93TZ07UZ6drQ5/hjsvh/v4+z78rIDZnTSR6Djy4rXFAuu3dNH2Y43K5dAYmQgiaTqf5MEkpZeHLg6oJLpoew6QH1zyE7+vXr422BQAAgL/P1oFT10GTPmzI7BhyZ4mo2XTFNvoU0S+NPjTKfM5CLxt+xkVKma+rB1iuOxTj8TjfJ5er/oyOEKL0fE0XOGDS08uB2S5DB/mZoPl8XnhmxTbEzDWLoH6309xWn6ra87xC8GWbFGJbetq5Dji41Sd/aKLf7+fp1PPC5e26g6O3DU6DPv237VkuIUTtTH368cy2WofzblufpyNfLpc7HYOoGAyaz+ARlYdKAgAAwN9tq8Dp//r34SDPNPFMXF0/O/M34OFbuvF4XFpG9DwUTg+wbHhCCb670e/3S51zfahUF/r9vvXbfynlVncYXXlUSpXSzW2rC3oHfZeptm3MoXFEz/VpTmLQxP39vTXgWq1WlcP+NpuNtd71eur3+63axng8Lq2fJEmj31SbTqd5mfAXIba63+UYRMXfS2Or1SrfpznZCgAAAPzdeqqr3iPAK8XTZHcxpTsAAAAAnKb/HDsBAC+V+YOyXU8KAQAAAACno9MfwAV4TfQhpGEYbjV8DgAAAABeBgzVAwAAAAAAqIE7TgAAAAAAADUQOAEAAAAAANRA4AQAAAAAAFADgRMAAAAAAEANBE4AAAAAAAA1EDgBAAAAAADUQOAEAAAAAABQA4ETAAAAAABADQROAAAAAAAANRA4AQAAAAAA1EDgBAAAAAAAUAOBEwAAAAAAQA0ETgAAAAAAADUQOAEAAAAAANRA4AQAAAAAAFADgRMAAAAAAEANBE4AAAAAAAA1EDgBAGjW6zX1ej3Ksmwv6x/DfD4n3/eJiGg0GtFoNKpcf7lcUq/XO0TSrHq9Hi2Xy0br+r5P8/l8zynaXpZl1Ov1aL1eO9eJoiivH6J2+T+Gtu3jJZwjAABN/OfYCQAAOCWDwYBWqxV5ntdo/X6/T0mS0HA4pM1ms+fUtbder2k2m5FSqvE24/GYfv78SaPRiO7v7/eYurLRaERxHNN4PG60/mazoV6vRx8+fKB+v7/n1LU3HA4pSZJWaZNSkhCCzs7OGrfDQ8myjCaTCUkpG29z6ucIAEBTuOMEAPBfURRREAStO+DcyT/FOx+Xl5cUx3Hr7abTKaVpetA7H8vlktI0pel02mq7OI7p8vJyT6naHreHpkEg8zyPwjCkKIr2kaydRFFEYRi2DuhO+RwBAGgKgRMAAD1/k75YLKwd8F6vV3jZOrRXV1c0m80OkdTGlsslSSnp06dPpfeiKCrkyTaMKgxDur6+PkRSiYjo+vqawjAsLZ/P54W0mp3vT58+kZTy5Ia3zWYzurq6Ki33fT/Pi2vY5MXFBaVpWjnE79DW6zWlaUoXFxel9/Q8uYYmnuI5AgDQBgInAAAi+vr1KxEV7w7w8ylxHJNSipRSJKWkxWJRCp44ODmlzvvt7S0FQVC6O5CmKWVZlucpDEMSQpSCp4uLC5JSHqTzvl6vSUpZ6pRHUUSz2YyklHn5z2azQvDkeR4FQUC3t7d7T2dT3A7MoLXX65Hv+3nZn5+f02KxKG3f7/dJCEF3d3cHSW8Td3d3JIQo3ZHl5504T0mS0GAwKJ0Lp3iOAAC0gcAJAICIHh8fKQiCwjIOpvShY9xJN4MMz/NICEFPT0/7T2xDaZrS+fm59T392aWbmxsSQtC///5bWIc7yN++fdtfIv+Lj6F3yvkuYJIkefDneR7FcVy6c3F+fk5pmu49nU09PT2REKIQtHKwp5f9dDottTs2HA7p4eFhvwlt4eHhgYbDYWEZ50lP53g8tt6tPMVzBACgDQROAAD0PMmAeWdmOp3mkyrw3ader0dpmlofcvd9/2RmDuN0vHv3rvSeraPu6qQLIejHjx/dJ9Dw48cPEkIUln3//p2IiM7OzgrL9XphnM9TKn99pjwie3BORM7g9v37960mYdg3KSW9f/++sIzzZJ47Hz9+JCllqT5O6RwBAGgLgRMAAJGzg8rBkhCCgiAgpZTzDgERncysYb9//3a+1/bB/kN0dLs6RlW+D6nLdnAKgYYrDZvNhtI0LT0HOJlMiMheH6dyjgAAtIXpyAEAiEp3O4gof46pzVTe5l2GY3nz5k1n+zrElNie53XSoe4y37twtYNt8ngKU5JXpSEIglbT1p/KOQIA0BbuOAEAkH0IUZZl1oDK9SyNbbjfsXA6fv78WXrPNiTP9vwKkX141j7YhqXxED0essf4B1j1+uJ8nlL5m0HS+fm5dfja4+OjdR+24YvHZBu2ORwOrecDz4Ro5vWUzhEAgLYQOAEAkH1yAc/zSrPKuaaPzrKMpJT08ePHvaazjSAIrJ1yKWVhVsAoikhKSTc3N4X1ON8fPnzYb0K1Y+hlzb9nNJlMCh3wyWRS+i0h1/NDx2J7xmc6nZIQohCgzudzZyDuCmaPxfYcHLcZ/S4S/+hyHMeFOjrFcwQAoBUFAABKSqmISCVJUlgeBIEiovwVx7GK41gRkZJS5uvxslOSJEkpnUEQ5C89XzZhGCohxKGSq4QQKgzD0nIuW36Z67jq7ti4vZj0shdCqDiOS+W8Wq0UEanVanWo5NaqSpMQolBHtro4xXMEAKCNnlItBu8DAPzFoiiiLMtaPa/BfN+nq6urwtTlp2CXdPV6PUqSpPDbVvu0XC5pMpm0eqaM6PmuzZcvX05u0oFd0rVLW9yn0WhEnueV7k42carnCABAUwicAAA0vV6PVqtV6Uc+qyyXS7q+vj65jjvR87CpwWCwVTDy+Ph48I77aDSi8/PzVp3rbersUHzfp8+fP7cKPvnZOinlyT0PtG3aTvkcAQBoCrPqAQBoVqsVDQaDxh3D9XpNk8nkpH5vR9fv9ymOY/J9v3Gndblc0mw2ax1sdeH+/p56vR69e/euUbDh+z7FcXySQRPR83NKQgh6+/Zt4zQKIQo/+ntKPM+jJElICNG4fZz6OQIA0BTuOAEAAAAAANTArHoAAAAAAAA1EDgBAAAAAADUQOAEAAAAAABQA4ETAAAAAABADQROAAAAAAAANRA4AQAAAAAA1EDgBAAAAAAAUAOBEwAAAAAAQA0ETgAAAAAAADUQOAHAq+H7PvV6Per1eqX3eLnv+0RENBqN8mVZllXuJ4qi/O/1el1Y19zPfD7P/14ul4V1q/azq33lvUtmOliWZfl7o9Go9bpdWa/X+b6jKCq8t1wu8/fm83llOqr249qfzmxDbdbt0kto9wAAnVIAAK+ElFIRkSIiFQRBvjwMw3z5arXKl/MyIUS+LI7jfHmSJPlyIUS+nCVJki+L4zhfHgRBvlxKqZRSarVa5cvCMHxRee+KqwzalJdt3S65ysBWXq76t7UVG1vdtKlH17pdOvV2DwDQJQROAPCqmB3fqo6b2QGs6oja9mPrTCtl79A27UyfYt67ZAYArk5423W7ZNaVK/hUqhwstA0+zTZUFRi2WbcrL6HdAwB0BVcqAHh19M6aq5PH9M6n/rLRO9D6y9Zp1TvQ+svseHdtX3nvku2YrmCtzbpd0YMF/WUL1vRgQX81vbuiB4P6yxZ0tVm3Sy+h3QMAdAGBEwC8OraOr6vjZuv4VnVEm3SmmRnEHGKo0j7z3hVbAOC6Y9Jm3S6ZwYIr+FTKHiy0YQawVYFhm3W7dOrtHgCgCwicAOBV0juzdR03vXNe1xHVA5OqzrRS5cDkUPaV9y7pgUndsLs263ZJDwDq7pjoAc02wWebwPDQQaRSL6PdAwDsClcsAHiV2twBML8hr+qMmt/4V3WozbsWdR1q1zCnpnc+2L7yrpR7eF+bOwxmx7oqT23WZXXpa1IX5p2uqjyZd/naBqBmvVcFh23WteXD9aqzz3YPAHAqEDgBwKtjeybD1fG1BSuujq+tE+rqyLuek6nSReC0r7yzLgIn2z5cAUCbdVkXgZNtG1ewYHuurGmw4HpGyhbAtlmXdRE47bvdAwCcClytAOBVMWcB0wMJszNrzgKmBxK2zrneadQ7k7ZAwRzm1TQwOdW8d8WcGU8PjMzApM26XTJn0asKAMxZ9PR6bzKMzsxTVWDSZt0unXq7BwDoCgInAHhVbJ1c15TItk6ua4pnW6fdNU21LWDZ928k7TPvXdGDNb2zb1vWZt0u2QID17TutsCgzbTutmDVNeV6m3W79BLaPQBAVxA4AcCr4brDYuv4uu6w2Dq+Vd+ymx35qm/Z9/mbNvvKe5dcd4xsAUCbdbvkurtkCxZcd5dswQIv43biCgzNvEspW63bpZfQ7gEAuoSrFAC8ClU/9qpUeWa2qgDBDCyq7nKYncuqTuK+hi7tM+9dqQt49ACgbha9fQ3Zq/qhW6WKQVXdnRQzqDIDp6qAxwyU2qzbpVNv9wAAXesppRQBAAAAAACA0/84dgIAAAAAAABOHQInAAAAAACAGgicAAAAAAAAaiBwAgAAAAAAqIHACQAAAAAAoAYCJwAAAAAAgBoInAAAAAAAAGogcAIAAAAAAKiBwAkAAAAAAKAGAicAAAAAAIAaCJwAAAAAAABqIHACAAAAAACogcAJAABenPV6Tb1ej9br9bGTAgAArwQCJwAAAAAAgBoInAAAAAAAAGogcAIAgKOaz+fU6/UKryzL8vejKKLRaESj0Sh/n/369auwXRRFrfcPAADQBAInAAA4miiKaDabkVIqf4VhSEKIQnCTpimdn5+TUoqklPnyyWRCq9UqX75YLArBU9P9AwAA1EHgBAAAR7NYLCiO48Kyi4sLIiL6/ft3YfmnT5+IiMjzvHxZHMfU7/fz5UmS0GKxyIOiNvsHAACo8p9jJwAAAF4vpVT+/yiKaLFY5H//+vWrsK4eMLEPHz4U/j47OyMiou/fv5Pnea32DwAAUAV3nAAA4Gj0548WiwWtVitarVaNt3/z5s1e9w8AAMAQOAEAwFFkWUaz2YziOM6fP+Jhdy9h/wAA8LogcAIAgKPgZ4zevXtXWP7t27fG+/j+/bv177Ozs072DwAAwBA4AQDAUfAwu9vb23zZer2m2WzWeB+TySSfCCLLMppMJhTHMXme18n+AQAAGCaHAACAo/A8j1arFQ0Gg8JvMymlqNfr0dPTE43H48p9xHFMQojC39PptLP9AwAAsJ7SpxwCAAAAAACAEgzVAwAAAAAAqIHACQAAAAAAoAYCJwAAAAAAgBoInAAAAAAAAGogcAIAAAAAAKiBwAkAAAAAAKAGAicAAAAAAIAaCJwAAAAAAABqIHACAAAAAACogcAJAAAAAACgBgInAAAAAACAGgicAAAAAAAAaiBwAgAAAAAAqIHACQD+almWUa/Xo16vR6PRqPDeer3O34uiiIgo/9v3/dr9+L6fLzOZ+xmNRvmyLMsK61btZxf7zHtXlstlvu/5fF54bz6f5+8tl0trmpvsZ1dRFOX7Xq/XhffMejXT3HQ/LqhDAIATogAA/nJJkigiUkSk4jjOlwsh8uVstVrly8IwzJcHQZAvl1IqpZSSUubLgiDI1w3DMF++Wq3y5bxMCJEvi+M4X54kyYvJe5ds5eUqW1d52cq2S7bycpWtrbxcZdsE6hAA4DQgcAKAV8HsOFYFLGYn0NVxVarcCazqIJv7cXUsX0reu2R2mqs6+mbA4ApUu2SrV1dH31avtiCnDdQhAMDxIXACgFdB78zqL9e3/7Z1XcGN3gms+9Zc70zqr33aZ967onfu9ZftLpwexOivfQYFShU79/rLdgdHD2z017ZBAeoQAOD4EDgBwKth68y62DqBriFOtk6gq4Ns6wDvY4ieaV9575IZVFZ19M0g5lDDu9p09M2Auu0QPRPqEADguBA4AcCronfs6gIWvWNX90243qmt6yDrndp93wXQ7SvvXWrT0dcDk0MN79KD5LqOvhkkdwF1CABwPAicAODVMO8MVQUtZqe3rpPc9E6AUuU7EXWdS9fwvjZ3M/aZd6XsQ8Pa3lkz76hUdfbNOypt8+96ta2Lqs6+eUdl1zuLr70OAQCODYETALwatmeRXB1BW7Di6gTann1xdQJtw63q7jp1ETjtK+9s10636xkeVyBjW7cqiOkicLINf3MFJK7j7eK11yEAwLEhcAKAV8GchUzvhJodO3MWMr0TanbszNnW9CDK7GSas63padrnUKp95b1L5nGqAhNzBrauApM6epr0crIFreYQtKZBsgvqEADg+HCFAoC/nq3j6poKXF+ud/hcnUBbh8819bSts7vv39fZZ967YgsgXVNo2wKWXX4jqSlb8OGaQtsWPO/ye12oQwCA04DACQD+eq5v522dWde387ZOoOvukq0T6Lq7tO/fctpX3rvi6uib6eG0u+5M7PN3gKruLplpr7q7tO1vOaEOAQBOAwInAPir1X3Tr3dK64bO6Z3Auln0zBnNqoKjfQ3Z21feu+zUVt1xMzvkdR1rV4d8V1V3a8ygqio42mbIHuoQAOB09JRSigAAAAAAAMDpfxw7AQAAAK/NcrmkXq9X+5rP58dOKgAA/BcCJwAAAAAAgBoYqgcAAAAAAFADd5wAAAAAAABqIHACAAAAAACogcAJAAAAAACgBgInAAAAAACAGgicAAAAAAAAaiBwAgAAAAAAqIHACQAAAAAAoAYCJwAAAAAAgBoInAAAAAAAAGogcAIAAAAAAKiBwAkAAAAAAKAGAicAAAAAAIAaCJwAAAAAAABqnEzgtF6vqdfrUZZljdbPsox6vR6t1+s9pwxsoiiiXq9XeM3n89J6vu83rlNdr9cr/R1FUePtuX3Y0nRK5vN5Ka9dbLNcLluV1yHodbhNvm1GoxH5vr/zfg5pPp/vrV1yu+fzjv/Ptimvl1jGp6LtdasN3/dP7hwHAPjb/efYCWCDwYBWqxV5ntdofc/zaLVa0WAwIKXUnlMHOu5E6eWeZRkJIejx8ZHu7++J6LnzLqVsvX9bp7JtHXue9yLaxXQ6pel02vl+r6+vaTgcdr7fXbyE+jiE2WxGcRzvZd/c7nu9HgkhKAxDurm5yd/nc7ONbbaBZ8do8+v1mgaDQanuAQBgdycROEVRREEQUL/fb7Vdv9+nIAgoiiJ8QBwIB0NmQOR5HiVJQpPJhLIsaxwAA0D3EKS+Xv1+H/UPALAnRx+ql2UZLRYLury8LL1nDgWzDUu4vLykxWKx1XAw2N7v379Ly8bjMSmlyPM8ms/nNJlMiIhICFGoO9swP/292WxGRFQYaqfX/3K5zIdputqHa6ie7/uFbeqGekZRRL7v50PLbNtxOvR1lstlIR22vBLZh6yZ+WoyTGo0GhXSIKWkxWJRGv5qpqXuvOG6Mully+k10z0ajUrbVA0t0vNgHt9VflVpdm1jG3rG9cT1pqfHlR8bW31zfvg9oue7Tvz/0WhEo9GolG5b3VRdE802alvPzDunz8yrq7y4jvkcNPevn1+28jLzWDdkcZe2xWnkcuShbba8mmVnlr2ZX/P4vF993650tb0GEZXblavc6sqXl+lp4Lo1t21bvkTbXbsAAF4UdWRxHCszGVJKRUQqjuPSsjAMS/sw14X94Xpw1YUuSRJFREpKmS8LgkAJIQrrBUFQaAO2NqEfj/err7NarQrtwNaGiEgFQVBKX5IkzjyEYaiIqJBmTt9qtSocm9fh/Jpp0vfH65h55TTp29SVD7+vl7MQolA/tvPHzEdV/k16Gjmfehpsx9P/bpKHJm3FXGebbfT0clsIgqDQVsz023A56O3J1gZc9asfz2wnba+JTfPO9aanWQjhLFO9rpl+PnJbsqXXTEuT9G/Ttsx08XZCiFJebdcys4y4rVaVEdeXfv2xpWuba5CtDXFZmuluUk62ejL3L4QopLNJ+dryYtY5AMBLd/Qrmq2DYus4u9atWg77oX/Y6i+906tU+YPV7Jy61msaOJn70duB2XHjfZppdAUG5vvmdnrHwtax4fSYHXRzWzOvZodFz7+ZFz6GK316R8eVT1ca67azBU5m/sMwLHXSbYGTLQ9N24qe/m22cR1PCNH6yxgzv8ysi7qAQl/PFWjq27qufbbA2BY4mdtXlZerrm0daz1ttqBSP5YreN+mbbnyYQY7vB+zXM3tbPs224vrOmGrw7bXIFcd6/uuK189L+a+bOeD2d6alm9dOgEAXrqjD9XbbDal52Gm02k+RlsfopCmKW02m9I+PM+zLof94AfQlVKUJEm+XAhROZyJtxuPx0T0ZygUD+mzDf+r8vbt28brPj4+khCi1NY+fvxIRFQ5XMa23dXVFaVpWlj27t27wt9pmlonaBgOh6VtiZ7bupTSOmw1CAJ6fHwsLBuNRpSmKSVJUvtM2cPDAwVBUFp+fn5OUspOhrqa+W/ClYdt2kqX7Ws4HBaG0zVxc3OTX4f0IUtNytdWN2EY0sPDAxG1vyYul8t8Eoq6Z0e3eR7xw4cPpWXv3793rv/t2zciIjo7Oyss57/5fZdt2paN7XwUQjjX5+vCxcVFYbnneSSEoKenp9Jyl22vQWma0vn5eWm53ma4/LjtMy7f79+/58ts+9p1SB1fu1zp5HYMAPDSHT1wcs26xh0DIQQFQUBKKWvnom4/sF/8XJNSisIwpDRNC8+JmPRx9GmakpSyEHzty2az2bpzsM123FGu6kyauGM/mUxKz6jYOshpmpIQIg8MqkgpT3LCjqo8bNNWumpfNzc3+XZNnwnTAxqe1UwpVdkxZ03qpuk1McsymkwmFIbhXmZs3MaPHz+IaLsg7Zh+/fpFRM+zvprnZNsvHHa5BtXh8jXTyG3v58+fezku42tXVwEuAMCpOnrgZOtU8EOo3CFvMh1uk84J7M73feddJZ7Z0PUhvV6vabFYUJIked0eqtYrp8UAACAASURBVCPl+37lXck3b9602h93VFw4X671qtqrXj76y0y/lDL/Jrfu91yEEJWdPFc9tAn8tuHKwzZtpek2Tduc/qUAfzFTVW9RFJEQIt9m15k+9fpqc00cDockhDipmUa5Hbna4K4d7n1f/1erlfWcbDNV+y7XoLrrDbOlUSm1cwBdV76cdte1H5NEAMDf4uiBk+0HUvk3gUy24U28Pi7Mh2Ebosa4Hl2dIP721hxiZw532QfXkDQ+dlVn2pZf19A3nWuIysPDg7W98pAqW3nYAlbP88jzPIrjmBaLReVwQ9fwQB4+1EaXM1i68rBNW9mlfdUN4+Pp9onc+bfdUeAhTHVs7UQf6tn0mjgajUhKeXJDl3lonz5kTP+7zbDbprq4y1I1lLBulkjTttcg13VEr3vXcD99FsSu6eXLQxfN4cSczpd2pxEAwOXogdP5+Xnpw9/zPJJSFj4Eqp6dcY0Bh+7xN5e2YUtCCBJClMbZM+4c3d3d5cuWyyUtFos9pfYPTrf+jAMfu8lQLr39RVFEUsrab/Svr69JSlmair1q2yRJaLFYlKbkrtpmOp2SEML6bBT7559/SvmYz+eUpind3t46t+MOr56effywrpmHbdpK020+fvxIUspCZ3IwGBTWsXWKr6+vrc+oMN/3KU3TwnnRtKzMdsL1xHXe5JrI9blarRod85D4N/f4d96IikMK2/6Gn2k4HBZ+lmK9Xuc/a7ALDupns1lpqnoianVXb9tr0M3NjbN9sPF4TEEQ0GAwKLS/wWBAQRA4r8lNNSnfz58/U5qmhWvFNuUEAHDS9jXrRFOumbB4pil+xXFsnZXINuU17B/PBGXWkYmnAObZlvSpi4mep/B2TR1O2mxM+v9dM3FVzapnpodfVVNxcz55VjR9O51rRis9Ha5tbbOl6VMwt93GVs56Hs39NjlvzDozZzpz5b/prHpN8uBqK+aMYE3bFx/fzJNtqmp9X3XM9pUkSWnWNP3YUsq83erXPNux6q6JZnr1F5epbVa9utnSbLPqmeeN7VyzzQZnnkd1Mxc2bVtm+QghrLO+mXm17cf2mWJrV7Z8mWzl2/YapO9Lvy4GQWDNj7meuY8m9WQ7P+vKV6nytcs1eyVm2QOAl6qn1PF/YjyKIsqyrNV4cTYajcjzPHyjBXsRRRE9PDzsbejTfD6n2WxGJ3AawpHwt/LbXP8AAADgcP5z7AQQPd/G519QbzNkY71eU5qm6HTCi/Xjxw9MbAIAAADwApxE4ET0PGvRYDBoPG1ylmU0GAxOcjw/QJ31ep0/V3OI6dgBAAAAYDcnMVQPAAAAAADglB19Vj0AAAAAAIBTh8AJAAAAAACgBgInAAAAAACAGgicYCtRFFGv1yu89B8+ZL7vl34ot4ler1f62/xB0ipZljnTdErm83kpr11ss1wuW5XXIeh1uE2+bUajEfm+v/N+/mZc1tuchyzLss7Keblc5rOo2qzX68r32xqNRoV9+b5f+YPqo9Go8v1D4OuX/qO7p6SuDndd/xTN5/OtPk/M7fizs42XcJ3bps023aaLzwqXbT6LTuEa0ZVt+2iHUne9PgYETtCa7/v08PBASqn8JaWk2WxWaODL5ZKklK33b/twUkq1+q0uz/NIKUXT6bT18Q9pOp3uZTr96+vrzve5q7Z1CN3gNtZktlKXf//9t7P0jMdjUkq1+ukJF9sXOPoXBvyTFbrNZoPfzNpR2zrsss6PZTabdbLdzc1N62v+/f393n5LsCv8mTsejzvd76l/+fmSbdtHO6RTvF4jcIJW+ER7eHgoLPc8j5IkoTRNT/rbCwD4e3AnVH8hOAcAgH1B4ARb+f37d2kZf6voeR7N53OaTCZERCSEKHwLbPuWWH+Pv6HTh9rp3yTrwz5c3zS7hur5vl/Ypm7oSBRF5Pt+fjvfth2nQ1+Hhx5wOmx5JbIPEzDz1WSIxmg0KqRBSkmLxaI0RMtMS12Q6xpWopetPrRK37d5e71uuKWeB/P4rvKzpcs8BreXqnKo+1aTh2ZUtQPXkDjf90ttl/81j+9qz/q+XMfX27y+XzNdtjZZNVRmNBrRYrEgKWW+Lte1uR2fL3o56+mJoqjxsK1fv35VlodtCIfeFpfLZf5baYPBIF+36dAPs+3ZzpW66wnnn9u2qw2b7eH79++F9+fzed6OzPQ0OUfatHfXOa/Xm60Oq45hW7/ptdEsm+VyWdrWzI9Z3k3q27UNH4vo+e6Rnk7zmme79pvbmeXbpI3YhuqZ16K6odn6OVt3Xun71svOTKN+/ruG3VVtY8Pp4/Zu6w8Qldt90ztTenpcn61mGTVpP/o1oMn1US8v27Hq0lmXfy4/13Vs2z6avm9bmzXbpX7dbPvZw8cyz0XzM+7gFEALUkpFRIqIVBiGlesmSaKISEkp82VBECghRGG9IAiU3hTjOFZm09SPx/vV11mtVoqIVBzHhXTy37yPIAhK6UuSxJmHMAwVERXSzOlbrVaFY/M6nF8zTfr+eB0zr5wmfZu68uH39XIWQhTqh8tDX2bmoyr/Jj2NnE89Dbbj6X83yUOTtmKuY2uXZjs0y5fTX9UO+Lj6vl11qedBqWJdcFps7Unf1pYmczuz/ernJpNSFtLF6+j75f3UtQP92K4yM9eztYu64+ntidextSchROF81rc1z039WLbtdFzX+jpmXXPequpDz7++TAhReT2xbcfrcP45HU3Okbbt3dZGzGOZdVh3DHN9fr/J+WSrB9s1k/cdBEGpfus+r5psY+bR1o5dbcD2GaC/X9dGzHp2tceqdt3mvDLXsaXJ9Zlr5qPJ57TZTvTysvUHzDZuy4eNmQdbX8J2PtrqQy9r81rQ5PqoX6/N676tDel5Mz8vq+qxqi+xbR+N92271pnpNPPb9rNHv167PuMODYETtKY3Xv1lNmDzpHR9IJvrNQ2cbB/s5gnGFw1Xp9YVGJjv2zrDfCxbgMTpMS9A5rZmXl2dOlte+Bh1nfWqfLrSWLedLXAy82/rRNsCJ1semraVtoET77fqQm1jfnDY0tgmcNLzZQvyze2q2q/5wWTmX9+W66rth80ugZPZnpsGTmZ5mHW/78DJ1LY+6vLvCuT1dJttS89Hk3Nkl/ZuCyQ4nXodNjmGLbhxXRvNMtb362p3etqEEKXyrNNkG1sntO5abfvbFjjVtRFbB7SuzZhc55XZls0gQU+PWcdVX8rUbaPnJUkSa9Bkrl+Vz7rrii1IUMpeH+Y11Cxzve7NoKkqjU2u17brk75dXf6r6tG8Hm7bR7Pt29ZX0Lfb9rPHFjjVBcj7hqF60Bo/BKqUoiRJ8uVCiMpb2ubDo3ybl28X24b/VXn79m3jdR8fH0kIUXpA/uPHj0RElcOGbNtdXV2VHjp/9+5d4e80TWk4HJb2NxwOS9sSPd+GllLS5eVl6b0gCOjx8bGwbDQaUZqmlCRJ7YP/Dw8PFARBafn5+TlJKTt5Ls3MfxOuPHTdVvT9CiEKQ7eaEkJsdUybs7Oz0rKq8nt8fKQgCKzt16y/9+/fO/fDD+ebQzP2adtJKT58+FD4m8vMHMa2D7ZzZTgc5s92tqmPqvzzdcfMq2sShTdv3hT2W3eObNveLy8vC8+r8nCaT58+ldbd5hhpmtLV1VVpuV7GzFYWVdf+4XBYGlJXZ5tt7u/v84fW9eFWREQ/fvxovB+iducIt39Xm3l6eqrc3tyO61Q/r8yhYbxPsy54X7Zz8unpiYQQzm30z9zb21uaTCYUBEHthE7fvn0jovI1lP/m913pcfUB9DTpy4j+tHHzM5jr22yzbZjH4uO5cP7MSThs18e2MzG2+dy19W2qPiO7/Oyp+ow7BAROsBN+rkkpRWEYUpqmlWNW9bGzaZqSlLIQfO3LZrPZejrXbbbjDkebE5wvSpPJpDQOOE3T0qxKaZqSECK/qFWRUu40q9q+VOVhX21ls9nkbbVurPup2Gw2hfTya5tAUilFQRDkz8A1HcN/aHqQcGh150qX9bGLJufINu2dO05fv34loueOrS1Q3OYYfG3kQEV/8bN0u7i5ucnLwPWsRRfb6M83TSYTiuN4LzOkmn7+/ElE258f22yXZVnrL474i0Czjvm5w1+/fuXr8udAXf+B6E9Quo/PM05Tky9lOc1EdNCf/uD8m+XKaeH2sa199tFeymdPHQRO0ErVg9U8m5XrxF2v17RYLChJkjzYOlRn3vf9yulc236Y1H2jyPlyrVf1IaSXj/4y06/Pblh34RZCVHYCXPWw7292XHnYtq00/XDXZ2NLkoSklDtfwLe549ZGEATWdqG2mOb5/v4+3zaOY0rTtNWH/zGDGnbsYLfL+tA7kU21OUe2ae9hGNKXL18oyzJK09R6J3yXY3CgYXvtSv9CjwOxumtD220uLy8LbeBQP33B1xlXcN72mt0kyPc8rzKgdQUaQghnHet3TOI4ps1mQ0EQ1H4RyPlzfZ5VXYfrgnLOh+t81M8vIQRtNpt8NmE94DvE9dFVrru0w0P00Xb97DkFCJygFdsQNcYXMteFy/VtTt3Qgi64hqTxsasuDrb8uoa+6YIgsN7Cf3h4sHb6qoZa2AJWz/PI8zyK45gWi0XlcEPX8EAewthGl9PNu/LQZVup+wZuPB5TGIZ7+52ULn4nw1V/Xfy47XQ6pSAIOqnXLtuGOfyH/7YNc2TbBCA2rvOWh6d0VR+uc77JD8Vue440be8XFxckpcx/w6vN7/NUHcM17IloPz/0yj+VQdS8fTbZxnYX/xA/8OsaksbHrvsCxzyvXEPfdK4h7bytLVBwfebaZljkNPOXr1UdadfwQP7bFcS58qCfL67zke+e6UEpt9PxeNwo4OP97MqVD9dMfm0cuo/W5WfPISFwglb42wxb50AIQUII5wcsn4x3d3f5suVySYvFYk+p/YPTrY/L5WM3uQ2tBy1RFJGUsvb3Yq6vr0lKWZrms2rbJElosViUpl2t2mY6nZIQovIb4X/++aeUj/l8Tmma0u3trXM7/pDS02Mb27wrMw/btpXhcEiLxSJvm+v1uvADlLYPlyzLaLFY7Jwv7njoPxbb1TAErnu9U8l5i+O48beCtk4L/0js+fl54/Rw51f/oWVuT12ZTCaFKdR5OBTn9fz8nNI0zfPC63Sh7rztqj6I/pzzepvk4UxVmpwju7T3fr9PQghaLBYUhqFzvW2OcXt7W/qmucn1qAnbFNvX19fW51t22YbLRtek3nbleR6FYUiz2axwHg8GAwqCoDbA1c+rpm12PB7nz7Gxum35mq5/McfnaBiG1ruyTb4I7Pf7eaBiXh9c++U8BEFQyIPtM4WPr7fn4XBIQgjn3Rwz4Nvn9VHPh94Ha1r/VfbZR+vqs+ck7DKzBLxe+rSw/LLNSsTTVvKsKPr0n/Tf2WhcU4eTNnuK/n/X7DlVs+qZ6eFX3WxTPJuNmV9d1WxGthkIdbYZBPUpSdtuYytn2zTH/Goyw41ZZ+bsTG1mWHNNR16XB1dbqZo6lbcxZwSylW/dLD2249hmIDL3nSSJdVa9JjMImjMj8jJz/+Z+6mbNMsvVde7a8uo6T7kMq+qctZlVry6N5nlpm0WP2wOnq8msevxynYOsqj7q8q+3AVu70ffnmsWvyTmyTXtnrp8scE0v7jqGrc5t10Y9f1XXCDM9Ve1Sr/sqddvYfjbA3Ga1WpWuFeZ2TWZxq5s91Nxvkzp1nVe2647r/DDPCdv1xzbbres8rrr22crZNlNs02uYazsua515XpnlYZtRkcu16fWxzXXfvK7a8tFkdj7XLKN6HptcU5qm0WzH23z22GbVaztrZtd6Sh3gaUaAFyqKInp4eNjbMK75fE6z2ewgDxUDAMDrtF6vaTAY0Gq1av0MXhM8gUSSJDvd9QA4dRiqB3BEP3786HSaawAAgEPjSSba/EwIwEv0n2MnAOA14m//iOgg07EDAADsg+/7JKWkIAj2cjcL4JRgqB4AAAAAAEANDNUDAAAAAACogcAJAAAAAACgBgInAAAAAACAGgicoLVer9fJfrr4peum5vN5bbptP4JYZb1eF37g1PYDby9B23zv0zZtK8uy0g+Rtm1Xh2yLu4iiqJDXJkajUe0P8c7n88KPHL9kL/U8BACA04dZ9aCVLjtX/X7/pH6/qG1aPn/+XPh7PB6/yN+vOJU62LZt/fvvv4W/t2lXp9YWXfgX6rs2m80ojuO97PvQXup5CAAApw93nAAAAAAAAGogcILGoiii2WxGRM9DqubzOWVZlv9fZw6NG41G+TCjXq9Hvu83Gh7l+z5FUURRFFGv18tfWZYV1uN06K86o9GokHZzyJp5TH2IlO/7lKYppWmaDwuqGyLEaeT1+GUbRsVlYzs20XP5ctm4yqSqfPW8mvnmuqsqS7NsmpS3mW89zba2xbiebGUxGo1osViQlDLPq5lvzo9ZpvoxXGXlSq8LD4uraq9cDno5c5upq3fbUL0m7cnE6/6v//W/8rqbzWaFetz2nDLPcz3trvInan6um/nlcuT9medhVZ2Y+zLP3br6cJUtn59V9cjpMsvWPP9sw2jNdNnqXD++LW9V56MrLU3OAQCAv5oCaCGOY6U3GymlIiIVx3HlekEQKCJSSZLk261Wq8IyGyFEaf+8L8b7CcMwXxaGoSIiJaWsTA+/r5Qq7CMMQyWEKKUlCILCPvS/kyRRRKRWq5U1L1xWZp6JyLqfqjxzfji9ej50Zhpt6dT3Y5YT70MvC/NvW/pMfEw9nVxHZp50ZpnzMv34Zl2Z7Yr3q6/D6eF1zG24rvQ2xftx1a9eDnqazbbIx+Z1zOV62zDL1cwrp0nfxiwfsw2YZcHL9PbG5aEvM/NRlX+9HPXl/LetfJuc67Yy4nOKtzPbN+9D3y8fy1ZPVceqa+e29PDxzDarr8PlYitj1/XBrPOqOja3aXI+mn+70gcA8JogcIJWdg2cdE0DJ7OTx9vpHSNzHd7WFhDYgialigFEEASFTp3NtoGTuV9zO1uwwOnjcm7Sidf3bXaQ9PIyA0bbsc08mHVmO44ujmNrHZnr2AJiM4/mek0DJ3M/evswt7F1GpVytzX9fdt2ehnbOr6cHle9uwJ6W3sy60hvp7agiZebAYvrnKpqH23Oc7PNNDnX9Toz16kLnHTcJvT2ajtWXX3YmIGOrQxsAYjrWmpuW1UGq9XKmjc+Jpdvk/OxKi111x0AgL8VhurBwQghttqubnhMmqZ0dXVVWj4cDunh4aGwbDQaUZqmlCQJeZ7n3Of5+TktFou9DE35+PFj4W9+kP3bt2+UZRlJKeny8rK0XRAE9Pj4WFj25s2bymPxvr9+/ZovWywW1vLitOnDD02e55FSKt8vDzWaTCZERPT792/rfj98+FAYTtcET9jQ7/eJ6M/QIx7S17Ze6spK9/DwQEEQlJafn5+TlLLy2LbtwjAstcW3b9/m/+d6Pz8/t+7P3JaI8vq5uLgoLPc8j4QQ9PT0VFjOw8Fs+zKlaUrD4bC0fDgcUpqmldua5/m3b9+IiEoTNpydnRER0ffv3/NlVec6l5F5/nD7qGKrEyJyXgO2qQ+duV2/37fWiX58LocPHz6UtiUienp6qiwDPlceHx8pCIJS3j5+/Ji33Sbno1KKptMpEf0ZZjkYDIiI6NevX5X5BwD4WyFwgheNO7D8fIb+4mdfdGmakhAi7+i7TKdTWq1WRPTcEXQ9J7ANvcNs4sBjMpmU8pOmKW02m9bHC8OQvnz5QkSUd5I+ffpkXXc8HudlNhgM8mPrnSv9WZE0TUlKSUmSVKZBn7VOz1vdTHr6MyBSSlJKHWT2NyllZWBdZZvtuN7fvXvXeBvuvOr1pJeVHtxxuyei2qnnebv379+3yoPLjx8/iKj8vBin5+fPn50cp0vb1Idum+24HNoE+DabzSb/8kN/6V9uNDkf9eebFosFrVar/JoIAPBaIXCCnWzbuexaHMeknoeell46KWX+bXFdB5I7F/p+BoNB53egbPtLksSal20Cp4uLC5JS0nq9ptvbW+u30Tq+q8QvDjTX6zWt12taLBaF9LVpA/p+gyCg2Wzm/MZ7uVxSmqa0Wq2sdblPQojKem7b7uvaDHeWXUFE1Z0YvXz01/39fb6OEII2mw0lSUJpmlbe9eO8ccBj2vbOsev85LsaTR0i0NqlPlzML3FMHGy57tq2CWSDIHCWt36HznU+ZlmWT1Fv2w4A4LVC4AR74ep0dY2HJZlD2Iie71aYHRzP88jzPIrjmBaLRas7SPxtq6tj0xQPXWL6EB19WI7J9/1GM6aZeJjQ3d0dpWlqHQZYhQPNX79+5Xc5zLtmtvTW4Y69q3Pq+gbeVtddcw1Je3x8rA0cbMO4XEPfWFU7TtPUGqjxUDezPRGVZ0rk82A8HlMQBLV3XF3D0R4eHloHDTyszDVjXdOhm1xG5rVlHz90u0196MzzgdNoDrHTueqTt3337p1zGKY+Y6er7fIdJFcQr5+PrjtutrYGAPCaIHCCnfE3lWy5XNJisTjY8W9vbylN09KU2mma0u3trXWb6XRKQghnEGELUvgHb3f95nU2m+WdoSzLaDKZUBiG+X6TJKHFYlEYNhNFEUkpt/4B1Kurq7xOqn4c1BZs8g/Mnp2d5QHT3d1d/n6T+ubhfTrOn/lMB+NOm/58Ftfrvv3zzz9ERIU2UNemmJSy0BZ5H3V19/nzZ0rTtDQVu2tb/gLAvGtXdzxeXnXH9fr6upSPbdsgB2vm3drBYEBBELT6sdrPnz/TYrEo5Jefu+la2/rQ2dJYl1fP8ygMw8L1wbatrQyiKCIhBI3H4zxt+nm8Xq/zO0ie59Wej/xlhd7WeR8AAK9ap1NNwKtA/51u1zaVMP13RinbrHquGbPqZtVzzVClz+ykT/XNL31WKdtU17wffcYxV574Zdue89B0Vj1OC7/MmavMfduO7Zo5y8U1o58t3zwLmassOZ/8EkI4Z9vT8Uxi+sssK7NtmWUVBIFz6nAuS9esemZZVc2qZ6bHVg42PIOdXoZmu69qJ2a9m9vapsm31YctTTouE3OWRj2PtnOqTtWsg2b9m22x6blu5tecvt82q54r/3XHqqsPG9s5bubVNWujnjbXtk3TZV6/zLZddz66rkF6WdumrQcA+Jv1lDrggwMAr1iWZSSEoCRJWn3L/lL4vk8PDw8n89zbMfAdCf35oi5FUUQPDw9bPev2tzq186rX61Ecx62f3XopcJ4DwGuGoXoAsLP5fE7D4RCdqT3LsmyriQn+FuazW0TPQ0l5mBrs13K5JN/3cZ4DwKuFwAkAdvbhw4e9/e4VPHdYefr36+vrYyfnaJRSeTvjV5ZluAN3IGdnZ5W/8wYA8LfDUD0AAAAAAIAauOMEAAAAAABQA4ETAAAAAABADQROAAAAAAAANRA4AQAAAAAA1EDgBAAAAAAAUAOBEwAAAAAAQA0ETgAAAAAAADUQOAEAAAAAANRA4AQAAAAAAFADgRMAAAAAAEANBE4AAAAAAAA1EDgBAAAAAADUQOAEAAAAAABQA4ETAAAAAABADQROAAAAAAAANRA4AQAAAAAA1EDgBAAAAAAAUAOBEwAAAAAAQA0ETgAAAAAAADUQOAEAAAAAANRA4AQAAAAAAFADgRMAAAAAAECNkwmc1us19Xo9yrKM5vM59Xq9yvWzLKNer0fr9fpAKQRdFEXU6/UKr/l8XlrP933Ksqz1/s367/V6FEVR4+25fdjSdEqWy2WeN/3/p2I0Gh3kHBuNRjQajZzv8/VhuVzuPS1d8X2/Mk+nitvhNuctAADA3+w/x04AGwwGtFqtyPO8Rut7nker1YoGgwEppfacOtD5vk9EVCj3LMtICEGPj490f39PRM8dMCll6/3bgp22dex53otoF+PxmN6+fUuDwYAWiwUlSULj8figafB9n6SUpfJar9eUpildX18fND1wulxtBQAA4DU4iTtOURRREATU7/dbbdfv9ykIgpP6hv5vx8HQw8NDYbnneZQkCaVpim+qW+r3+6SUIqXUwYMmIqLNZoOOMDSCtgIAAK/Z0QOnLMtosVjQ5eVl6T0eMsIv2zCdy8tLWiwW6Kwf2O/fv0vLxuMxKaXI8zyaz+c0mUyIiEgIUQhubcP89PdmsxkRUWGonT6EjdsFD9/il34M11A93/cL22wzDI33q++L78LpzPSZbXg0GpXe19fj9036UFYe4maWaZZlpfPHzKuZPj0Py+WSBoMBET3fDdaHnJn7bTIczVYWdWXvWo+Pb14PuM6Xy2VhnbrhpFyetnZUlRdz302+wDHr3Gw3vu9TFEXW+rTl1XYOtWUeqyrPrnRHUUS+75fKcr1el7bV642PbdrXuQsAALATdWRxHCszGbxMX54kiSIilSRJaR9EpOI43ntaQSkpZV43YRhWrst1JqXMlwVBoIQQhfWCICjUta1N6Mfj/errrFarQjvgdOrtgohUEASl9NnaVBU+tr5vIUQhX7zv1WrV6nh6GjlP5vpCiPzYXHZmWsy8hmFoPZ/07cx64OPreeC60ZeZeTdV7YfbRhAEhfQSUWGfZlkIIQrr8z55G72N8DHMNqKXi95GzbJz5UfPE7c3/Zww02hLs1l2XHdN6kU/li0fTbj2re+rSVvh4+tp4nX0/Jn1brZLtq9zFwAAYBdHD5zMDpNS9s6ZUs8fsrYOmm0fsD968KS/zE6bGTjxdmZnx1yvaeBk7kdvB2bgZHbYmKvjVsXWsTY79q42WRXkm51RpZ470npn1AxCbNvY8mpuZ+vEm+mzBTy2gNkWpOq4vqro5WV2tvW0cPna2oheVq42ote3K92ugNV839zOLHe9jG1lacuHLQi11bntOmi2lTp1abLlQ6eXgS1ws315YF4DmgROXZ67AAAAuzj6UL3NZuOcEMJ85unjx48kpSwNW/E8jzabzd7SCEU88YJSipIkyZcLISqHbfF2/BwPvNJFwgAAIABJREFUD1viIX224X9V3r5923jdx8dHEkKU2trHjx+JiFoP+zk/Py/83e/3SQhBT09PRER0f39fmCRDHwb148eP0v6iKKI0TWm1WhWWX11d0WKxyP++u7sjIUTh3AiCwJpG13mVZRlJKa3DY4MgoMfHR+t2XEZcZvpxeGIQm7OzMyKyD78ycRmZz9CZPn36RESUD/tar9ckpaSLiwvrsRm/v16v6fv370RE9OHDh8I6XLZcly7mdpwm3q+5T6VUvm8edsbDUvVrmm3Ypy5NU7q6uiotHw6HteWm+/btW542nZ6vNm3Fdn4REb1586Zxmmy6PncBAAC2dfTAyTXrmhCik/3AfvFzTUopCsOQ0jStnDJaf54iTVOSUhaCr33ZbDa1HdI23r17V/m+/lzHZDKhOI6dD9Uvl8t8Rj2zE2sGCA8PD9ZOcxscoE4mk9JzMmmaOr+E+PXrFxG1C1iJ/gTMQgiazWbOZ4LSNM3P+7rnhTzPoyAI6Pb2loiegwAzoOT1XH7+/ElE23fs226nP9/EM9PFcdxqHxxg6eXIr8Vi0fl1cNu20qWuz10AAIBtHT1wahsg7Xs/UK3qt2lubm6I6E+H1LRer/MAgYOtptPP78r3/cpO3q7fihMVg/fLy0sKgiDP53Q6tW6TZRlNJhMKw9A6o54eIPBdFQ6mdqXXg/5ylRMHTBxA2dJahWdk4yB7sVgU7kAJIWiz2eSzM9b9ZtPl5WU+i+OXL18aBZR62jn4dd3pfP/+fe3+dFV3TJfLZX5HkctgFxyI215tNZlYp21baapJGR/i3AUAAGji6IGT6wdSbUPynp6erEM2sizDN5IHcnV1RWmaWt/j+nLdjXHdsagbEtWF8/NzZ5siqu/0m8w0m8PYpJSlfdqGFAkhKAiCPOi04QDh7u6OgiDYOdisGopWFRi7tuPhXG0CjZubGxJCFIYt8jk8Ho8pCIJ8CKcLB5r//vuvM6A0y5zT3u/382F8PGTN3KburqI5JI/3Yw4PJHLf3XINb3SpGhY5Go1aXQd5SJ4rH0Tbt5VdmOdo1+cuAADAto4eOJ2fnzs74sPhMP8/D2fioTm6NE1Lz5zAfvCdE9sUyUIIEkI4f4uIA6a7u7t8GdfrvnG6bW1qm6GCi8WicEdkMBhQEAR53oUQpXzx9N6MO538LJQL79M1bf82kiQp3fGJooiklJVBXBzHpbwPh0MSQjjvqvEU1Xp74d8DM5+XYpyGuiF7fOfKFVDqZW7Wt+d5FIYhzWazQoBl1qXLZDLJ87Rer2k2m1Ecx9Z0cBD29evXfNl8Pnde+6rc3t5SmqaFsuF92a6PLv1+n8IwtOZDt21baYKDN33f+jlK1P25CwAAsLW9Tz9RwzbTGs+ipE9LTpbZn5SyT3kN+8czWukv26xq5tTY+jTR9N/Z01xTh5M2g5v+f9tsXUpVz6pnpsfVpmyz1JlsbdM2m5lZPqvVKp8RTZ/22fYy0+2abrpqVkqdbQY1WxpMtimlzTpsMqOlWV7mOV+VjziOnTPduWa406fQrruGNKlL1zFd+VGqPBuduX4QBI2mWbfVnW1mS7NtbFs3tmtqXVuxzXhq24/tem+2J1eddnHuAgAA7KKn1PF/Bj6KIsqyrPabd5vRaESe5+38zScAq3umotfrURzHzjss+9D07tRrs1wuaTKZlIZGupZ3Yb1e02AwoNVqVZqM4pSs12u6u7vDtREAAKAj/zl2Aoieh+XwL8G36Yis12tK03TnB60B2Hq9Prnn5bIss05VDs/D1sIwxHMuFt++fWs9wQUAAAC4nUTgRES0Wq1oMBg0/oY4y7L8W1+Arnz+/Jmur6+PnQwiem7jPFtkHMcnfXfj0EajUT59Oe7C2c1mM3ypBAAA0KGTGKoHAAAAAABwyo4+qx4AAAAAAMCpQ+AEAAAAAABQA4ETAAAAAABADQROsJUoiqjX6xVe+o9YMt/3Sz+U20Sv1yv9XfdjqIeUZVk+E2TT9beZrW+9XudTkRM9T7Pd5rhdbeP7vrV+bfgHb+fzeeH/+9ZFG2lSVsvlsvVxuL0cohwAAABgPzA5BLTGAYD+W0c8A1wQBPksZ9v+ls58Pj/5GcF836fPnz/TeDxutH4URfTw8FD5+1A2p/T7Tb1er/FvF3HdE9HJ/95RW77v03A4xO8jAQAAvDK44wStLJdLklLSw8NDYbnneZQkCaVputUdppeE7xo0DZr+FnEc0+XlZaN1x+MxKaVIKfVXBU0AAADweiFwgq38/v27tIw7y57n0Xw+z+84CCEKQ5tsw/z092azGRFRYWiTPgxLH06l70M/hu/71qFxURQVljcZbmiazWZ0dXVVWMZD0mx5Go1GtFgsSEpJvV6PlstlIZ36NvqwPN/3KU1TStM0z685lIzzw8v5pR/DNvzMXN/1vr7s06dPJKUs7Ntk5sfcv5lHvYx4OdeDvi+uM7Pt6GxtxMyn3p5s7aZuqF6v1yMpJS0WC+r1evmXBDwUz9WWzKF6XG9muzGP62rHAAAAcAQKoAUppSIiRUQqDMPKdZMkUUSkpJT5siAIlBCisF4QBEpvinEcK7Np6sfj/errrFYrRUQqjuPCOqvVqrSfJEny//P6+j74/aZ5sqXXzGcYhqV828qQiFQQBIX96H+b+QrDsLQNp4fXMbfh9215cG3jSk8dbi+cT9uxeR0+Ftct/623Ob2+hBCFtNjaiF7mfGz9+Gadu/KtE0IU6s3Wbsz2yHngv7nebOmrOjYAAAAcD+44QSue55GUkogo/9adX3VD9LIsozRN6fPnz4XlPPyr7RC/JEny//f7fQqCgB4fH4nozzC6b9++5evwnZKzs7P8WB8+fCjsQylVOQTv6emJhBCFZ7Z+/PhBQRAU1ru/v698nonT8s8//xSWh2HY+jkoIio8bzOdTomomHfdly9fKAzDQh4+ffpERES/fv2qPM75+Tmlado4XcPhkIQQefr4ON+/f8/X+fr1KxFRYUhfEAT5357nURAEJITI80ZEdHV1VZsWva3xseM4zvPe7/dJCEFPT0+N82S6u7sjIUSh3fB+f/z4UbmtPuR1Op2SEKJ0fgAAAMBpQOAErXmelz+/ogcvQgjrMCxzO+5gjkYj6vV6+ZA+2/C/Km/fvq18PwxD+vLlS/737e0tBUFAnueR53kkhKDBYFCZZpNtdryPHz8WhtM1oQ9rJPozdIyH9LXVZvKNzWaTBzI8VEwIQUREP3/+rNz23bt3RNQsyB2NRqXn4TgIur29zZdxIKc7Pz8v7W+bIWtnZ2elZZyHrtzc3OTBrj58VEpZWU5mAE7ULBgEAACA40DgBDvRJwEIw5DSNK18BkZ/RiVNU5JSFoKvLl1cXJCUMg9m0jQtTG6w2WzyNJvP0rjY7gaNx+M82BkMBtbnjGz0Z3iEEHkZ7pv+3M9sNqMkSVoHa3VB7nw+pzRNabValYKDy8vLfBKRLMtISkkXFxet83Eq9OebBoMBhWFISqk8GHXBs0sAAAAvCwInaMX3fecdGr6L4bprsV6vabFYUJIkebDV5k5JWzxc6u7uLg9izGF4Nzc3hbtnUsrKO1Cuzq5+F447zZPJxHkHaj6fk5SSpJSklNpqeN62JpNJ3rmvG5ro8ubNG+d76/WaZrMZxXFsnVGPj/f161f6+vUrCSFe9Mx7URTlga9SaqdpyuuG9gEAAMDxIHCCVqqGEvGwJNdQKH5+xhxit8vzJXWurq7o4eGBbm9va+/mjMfj2meMPM9rFOTw8DTXM0PcQTYDR3Oa965xHb1//76wXH/mqAoHxa6AN8uy/K6L/jySKQxDenx8pC9fvpRmKHxpNptNKaDmO2lVbOfRw8ND6Xk5AAAAOA0InKAV7gzbJoMQQpQektdxwHR3d5cvWy6XtFgs9pTaP1Nop2laGA7Gz6Low+myLKPFYkHD4dC5v48fP5aeXRmNRqWO87///ktE9mdsiP4ELvrxoyja6vmmNjjg0Z/9yrIsf86szuPjY2XH3pwMwuXi4iIfqsmTNrxUPG283iaq2pBOv7vJ9Y8f1gUAADhNCJygNX4WRwhRmFUvjuPC3ZjxeJwHU6PRiPr9PiVJUpiN7/r6Og8WeBY4PTjTf2NnGzwZAVFx1rZ+v0+r1Yomk0nhOaMwDCs7rvowM3Z/f1/6/SKe5IEDlX/++Sf/Haf5fE7T6ZTCMCwcn+jPTIE8xO/6+jp/BqvumammeIignm8pJQkh8lkJbXhWRNeP4PKPI+v7dv22FA+jtE2QcOo+f/6ct+H1ek339/d5Xjivnz9/zp+fc+G8623GHL6K33ECAAA4HT2llDp2IgD2yfd9Gg6HnX2TP5/P6cuXLwd9LukUdJ1vDrarhvT9raIoooeHh1fXhgAAAF4y3HGCv9p6vSYpZen3knbBHf2u7gC9FLPZrDCN+C647F5j0AQAAAAv03+OnQCAfViv1zQYDIjoefhb18PBHh4eSAhBb9++fdEzwjXl+75zlrw2lstl/jzVarXqImkAAAAAB4GhegAAAAAAADUwVA8AAAAAAKAGAicAAAAAAIAaCJwAAAAAAABqIHACAAAAAACogcAJXpz1ep3/+Ogu5vM59Xo9yrKscp35fN5qv8vlsna/Tfi+X9jHNj8I3MWPCL80+o8R/8//+T/zHx1uitvXPqab932/VX1kWba3tBzaer2m0Wh07GQcXJM6jKIo/xHsKlEUHaQtRFF0sB9eHo1Ge20XfJ2Poqjwf6L9nutd2bbOR6NR4TPS9/3W5XyobXYxGo3yOtT//7dbLpdbfbab2zXpB5maXq/+WgrghVmtVoqI1Gq12vuxiEjFcdxqmyRJFBEpKeXWx+1iH6/RqZebEEKFYdh4fSmlIiKVJMkeU3UYQRCoIAiOnYyD66oOD9kWwjBUQoi9H0epw7QL/sw41OdGV7at80N+Rp6COI7z+n0t2n6W7Lod/IE7TgDw1/j58+exkwAAJ6bf75NSipRSr+J3916b6XSa1y/AviFwgr8C327WhwjwkDn9pQ9dqLpFzcNriIhms1nptrS537rb3Hxr2xwiYkvbfD7PfyRWCJFvY9ve3I85RMIcqsfp4FfT4ThmWvV9cllxedYNjTPTwNtx/qMoyofv8DpMX2amfzQa0Ww2y8ttNBoV0sZlays3Pb224TvmcZsMReFj15WJue+6YSbcrjnvrmETtnyb58RyuWyUzqr23qQt+r5PaZpSmqal87Cqben5bXq++b5vbdf68LPRaJT/bbYjfahn07pue17V1aF5Pvm+T0IIIiKaTCaF/ddd5zi/bfNk4nKpOi/Mtsv5MNero+eD86eXB+fPbHOucjfLh9nOdfN8MM8JTo9Z7rxOVVtukjbez3q93qrOl8tl/uPvg8Egr2t9CJ0+fFRv72b52bYxrw9cL7ZtmvJ9v1C/+vZdXB/q2glfC/Q0cJma25pt3PZZbq6zzedu1Ta9Xo+klLRYLEr5rSov23ZmP4iHk5vH149h+8wx6+GvHpZ93BteAO2ZwxD4Nr0+nIGX6UO2eJm5XdWwLjKG6vHQCX1oiblfc7hYGIaF923DKMy02IacEVF+i10fesLrcNr02/D637bhN0KIymEyvE9bGfB++W/9cuIqUy4Lft82hIbX4WPyura0CiEKeTLL0Uw/v69vw2XN7YfTxH/bhhKZ5WzifejlFgRBaTsz/eZ25lAdTqu+Xy4vky3fej54O31b3j/XRZP23rQtmuXYpG3ZzgNXfl150MtDr1P9b96/rV7N/Jvqzqtt6tBWnrZhW02uc9u0XzNPQohSmde1XT0feprN7cz0uc5PvTz15bZzjNnaoV7W5rlu/m3LFx/Xdt2xXduqhtmZ6Te32bbObZ8xtjZprmO2dds25tB1PrZtm6a4fenXna6uD+b1XalyO+FtzOuVq57NNqiXoXm8bT53m2xjDrlrUl627cw8cV1UnVdmGZvtj/dzqOG+h4bACV4c/UPBFjQpZR/Ha34IbRM4uTpt+oe/fjE3gyb9/SpNAyfzQ8y84OrbBEHQemyz+aFoy6/t4mzjGq9vXnTN4Eop95h9M31NAydzP3p7MTsvQojWz7m5ntuwfei78mR2lm0dRaXaBU76sVwdO327Ju29aVs0y6RJ24rjeKsPXzM95vlkdgRs67jyYUtvVdvfpg5twZrt/Glyndum/ep5tgVNTdquKx+2uuB1zI6qvr7tGu86x/T2a6s7Xsc8B1zr6+VsS48rqKh6noS3qXoOads6bxo4mfupCoL2HTiZ5d7V9aGqnehfKprnvq2Nm+VcdZ3nctrmc7fJNq4AyLavqoDLFjiZZWq2J9v1ytUm2157XgIM1YMX6/PnzzSbzSgMQxqPx4X3NpsN3dzcENGfoQQ87GGX52AeHh4oDMPS8vPzc0rTtLAsiiJaLBYUx3FhXP3Z2RkRFYdSbevdu3eN1z0/P7fe2q/CY8eJikNY0jSlzWZTWPf9+/eV+/r+/TsR/ck/+/Dhg3V9z/Py//MzClyOPLyEh+a1ncHwzZs3jdcdDofW4ZpV0jSl8/Pz0vIgCPL/Pz09ERGVnrng8uDyIiK6vb2lyWRCQRDQdDptnA6T7fmOt2/fOtdv097btEWiZm3rw4cPJKW0Dn+pEoYhffnyJf/79vaWgiAotCm+HrDxeExKqXwdTs9isSAppfNYTc+rtnWop9WlyXVum/bLfN8nKSWtVqvC8jZtt0k+iChP38PDg/V9vZ1mWUZSSrq8vCytFwQBPT4+5vsaDoeldZRS1jq4ubnJ254+BEtKWapb8zpG1O4c8DyPhBCF4XRNdPnZVnfNPiRz+FoX1wduJ65rsd7WhBDWtlr1WXF/f0/39/dEVByqRkT048cPItruc3ffn9V12syoyUNEP378WFjO7ZvPxb8JAifYmjlufZsP5l2kaUpCCFosFqUx/fpFbDabUZIklZ2fpvTxwfrL1oHn9M1ms8Jyz/NIKZW/12Y8/C6m02neARJClMbGu/B6QggKgoCUUoUA4FD09ialJKUUxXG89+Pe3NxQkiREVBw/vut081mWlTrvLtyW0jQ96FS7bdr7NuraFgfMRM/PedieObG5uLggKWXettM0tXayTfrzHkIIUkpZA0dd0/NqH3XY5Dq3bfuVUpKUkoQQpbJr03ab4LIhokbXwd+/fxNRsU3s0lFkeodzMBhQGIb5tXofNpsNhWGYP/vX5PmXfX22naJdrw/cTtp+qdOUHlxPJhOK47g0QcU2n7sv6bP6169fRFT9BdzfBoETbO3+/j6fyYZfh5QkCW02G+sH+2QyyT/0lFKlO1K70PdrvvRvrFarVf4BbusMbDabfLswDGmxWOx8B6qOPrsU19dgMHB2ojjdvD5/u7YL/jBrY7lcUpqmtFqtjtLW+G6EUirvpNR1pvgbRxfP8yo7PPoHURzHtNlsKAiCfOIQtu9vjZu297batC39mEEQ0Gw2qww++v0+CSHo7u4uX6/uGjCfz/NgQSnVqvPd5LyqqsNtNb3ObdN+iZ7L/fb2lqSUhWtTm7bbhBCCNpsNJUnSKrBMksTaLrcNnKIoygNmpVR+Z2efbm5u8uNxEFR1B2qfn21VdjnXt9HF9YHvFrnuxO36W2WXl5d5gOK6i0nU/nN3m2328VndBJ/rHECZDt1uDgGBE7xYfMKaH+x8YTE7lPrwkW2Zt/eZbZYZvmg36Qzc3NyQEKK2s901/lbLFcy4vlk2h2k1wUNbzAvst2/farflDz5z2MQxhgF4npd/g+/6EHO1E73ceGiD+S0il4eeV/7GlDtydd/K73oniLVp721t27a4Q1A3LOnq6v9n7/x124adB34Gfk9RFEVh+hk6BHaHDJYfoIOdKVMAafhOhb1kzCIj03ewgEyeIuOHPkDkIUNsdOgzmEJRFH0N/ob8Tj1RpETJshOn9wGMNrZI8c/xyKOOpytYr9ewXC4rnxoB/DV09Yne5jpWhmlc1e3DKprqORf5BfhrWPX7ffB9P/fkvI7suoAL2PF47GRYoosgugzqeaHhMRwOjf1nexH1brcrLKbR3esYjMdj8H3favgdcm5ryqHmrDb0Q5m7WJIkey/qpZSFPKqeCgFUz7tN0rQ5V9fBNhZx3Lwmd9C2YMOJOXn0iR0VGT3jkKZpK7u8i8WisCO4Wq0giqJsMaKjLwZMYdBXqxVIKQt+wm1iChN7c3MDAOazLwB/d5bpZNA0zGi32wXf92EymWR13263mdtXGbjo/PbtW/bdfD4/+KQAUAzpDgBwfX1t9YkH+CsnNJ3ebuPxODvjgGB7hGFozLvb7UIYhjn3VDxXQp8ImM51NKGJvLviIlsmAw3raTsbh3z58gWklJAkCVxcXFSWByd4usERBEHlornuuDL1YRNc9VwT+dXRjb0msuuKq2EZx3HhKT32F+bx9evXwjjEJ4tfv34t5Ilh86lubmss6dhCoUdRZL3nIec2F/BpDoK64BC0pR9ubm4gSZKcnGA++z5RxKMCFDomAJrNuy89V9cF9RmV5eFwCEKIvc7kvlpqBJJgmFeBLcIawN/QyjTcKn6klLkIOy5R9UxhZum98GOKmkevx/JgtBqaL35MUaOARKUCQ1Q9PU1ZVD2aJ/1UgRHI8BOGoTHym2v0HBoGG+tA29AWyU1vM8/zCu3gGlVP7/OyqHrYjvTjGumNpvF93xgtSW9fU7Qum2zoYXGpPJrqTSkbR3pflsm7qyzSsOV6WHCbbGE+ZfcvwxQ9D7839aF+L9/3rRHkKGXjyqUPXaJU6eWjeZfpOcyvjvyaosthO5hCNtt0mKkeZVH1EJSBMAxL25/KVJk+M7URTa9HrdPrRPunTL+7RHetKr9+fdM+18NptxUhj7aP53mVaVzCUtsi37WlH/R21stTJu9V/Wy6t65fmsy7VWmozqevHqhqLz2dKaqe3hdVUfX0fFE23iodpY58WIBhGIawWq1gMpkY3R4YZh96vR4Mh8OjnFVhGKZImqYQBMHRztwwzKFhVz2GYY6CyTUF4NltyPd9NpqYVtlut1aXLIZhjsOPHz9YtzNvCn7ixDDM0dhutwUf8DAM36YfNPMiUBmL4/hoUccYhinS6/VgvV6z8cS8GdhwYhiGYRiGYRiGqYBd9RiGYRiGYRiGYSpgw4lhGIZhGIZhGKYCNpwYhmEYhmEYhmEqYMOJYY6M6eV2p06aptDpdHIvGaxLEATQ6/UOeo9jY3pB42vH9ILmKmwRE/Vr6so99nlZvi4EQZDLYzQalcqaiSZpTh2UX3yJrullulU0SePCaDSqLU+9Xu8gZXkJTk2vtEVVH7rqr9VqdRRZwPLsi65/DjWumGr+56ULwDD/Grvd7qWLwDCt0u/3oSrOEL75/tikaQpRFMHnz5+z75q8U+Zfew8NthuNTNjkfVgcf6p9Tmnz6NhMp1OnKK3X19cwHA6PUKLDwOPq5eAnTgzDMAzD5Pjz589LF4FhGObVwYYTc3JQ951er5e5kuhuNCaXOHQp2m63APDX3YO6pOBj/tVqlfsO0+h52e6P6fFRPeahl0u/T5WbAV6vpzPtQur1MrkMmPIx5afn08RNQM+jaucU+1d31UIZMJUBXTmo+1hVufVrXFyAsPxlMmiiqk9QJqncmOQPy7Bvn7hSJqNVrnq9Xg+SJIEkSQp1oe1nqycF+0p3WzHJ1Xa7BSEEAABMJpMsjcntZT6fw2g0Ku0XmqbuuKX5lOmNXq+X6/syWawauzYdBAAF+aLln8/n2buwJpNJ1hZUxqguLRs7ulya7uuCi5zreVeNB9QjWHebmxd1D6vSK1SeTX2n978+ZqpkMQgCmM1muWtteeuyRetruz8FdZXeHlh3bDNsH12OXOYfnbrjqqoPcX7HfsF/pZQQRVHuWlP76HNUU/mlYD/RvOvKrumaMl1K102m8Uplx7aWqavr3iyKYU4MKaUCAAUAarPZZN8DgPI8L/tbCJH7WymlNptNLp3neQoAVBiGuXR6Xr7vKzpc4jgupMO89GswHylloVx4Df5mupcOpqHpsF56eYQQubS2MsZxnH2HeWNe2N40b/zO933rNTr671hmvLfv+7nyYj/o98Q8TO2EeUops//T/tbLrZRSYRgWZEkIUWg7U31MskPT6WV06RP8m5YR88H+dumTpmB76Pei40FvM70vTXieVxiPAJBrD10e8d74t2ncVcmVngeWhd4X+5Jeo/clTdNk3GKeehvo90G5pzJrwmXs2nSQqay6jJn6lMoXHV+6rFAZpH+j3FBMY4JiyhPLatLRtL1Mc4Kus0xyrbc5TUfrjVCdrOsa09yCmPS2iyya2rFKtkzjAMtNdR/Fptc9zyv0KW1XvKZK1+m4jKu6fYj3pPpAz0cps7zr/dNEfvU0WB5THcvWMyadpY8zF11qGuNl47yprnvL/Ls1Z04W2wJRV1B1DCdTPlRR6OlMeSuVX8SZFjZ62jAMKxfoOrZ8qTIzTZI0rW3yoHUtmyyUyi+Eqwwn/N02QWP5sS30BYbpHnqf6HmYFiW0PtgGJllyNQRt8kWNwbp9YpJJPa1LnzRFbx/bJEnv1cRwsi1SaR/SepuMJhe5cjWc9HYz9QumaTJuTfKKeel6yyVvl7Fr0xUm2dbL52o46fnoGyA0je/7teVTz4/Wv0r/6HXANjMtuJWqZzjp9zLpESrzNiNF738XWdTTuMgW3VSqgz5ubbqI3ttV1+m4jKu6fWgz1vTxUyZn+8gv7QOT0VQlu3StYhtXdXSpLqOmtQxN10TXvXXYVY85WT5+/NhKPp7nGb/vdrvG79M0BSklXF5eGvN6fHzMfff+/Xvrvc/OzkBKWekyYeLTp0+5vy8uLgDg2ZWk2+2CUio71I2P4SeTCQA8n1/AetBD8wDPB/0p0+k0O4hKXRmSJHEOdNHtdkEIAYPBoNINrtfrgZQSNptN6XX9fh+EEHB/f599F0URXF2pwNYZAAAgAElEQVRd5a47OzvL/f3lyxcAAPjx40fmyqC3AZZX70ud8/NzY5menp4K17r0CYLuZTba6BNX1us1+L5f+P78/BySJGmc7+PjI3ieVxhnnz9/BillzhVkuVzCZDIBz/NyB7/ryFUVtvFuosm4xQAaOL7QrQbdrmh9q1w+XccuousgpVTWjuhOha55v3//dqoP8uHDB+drP3/+bHTXLGO9XhsP8dPvfvz4AQDFsY7tQcdjmqbZ+Non4Id+L4DyOenp6QmEEIU+wnxoe9SRRQA32cLfhBC1XHovLy8hSZJMPr99+wYAkOkx5N27d7nyu+o6iuu4qtuHVfoU4DnwCepO6n5KdVET+UVGoxEkSQJxHOf6F2UX5yUE++v79++VedfRpbrOACiXt33WKG8VNpwYpiao9NH3n37qLlxpNDKan0vUpKrJlfqXJ0kCUkqI49i5bBTMRwgBnueBUspqcNrY7Xbg+3428Zh8qaWUIKUEIYTRMNW5urqCKIoA4O/CQ5+A6ISug4vEMuO2jDqLRoDX1ycu0LMA9GNa8Ndht9vlZAE/psVVkiQghIAkSQqTt4tctU3TcUvPEUgpQSkFYRgetKwm6HmKKIpgs9lUblS0wXg8BiklAAAMBgOnczYu/Pr1CwDKxzqCsgQARw3njMauLu9NDVYdF9lCHUHHc9WGAxo/aDA9Pj4aN1J0mug613F1iD6kG1CDwQB83welVM7o2kd+scyo3xCUXSGE8ezUz58/K/Ouo0vrss8a5a3ChhPzZjn04imOY1DP7q65T5Mdf5re8zyYzWa1FxN04t1ut1koYczXZmih4raBExPms88u7WKxyPKJ4xiklIWJWykFy+USpJSVyhmNpNVqBff398ZdNx06iaDBZFu01N35BYBsYtWp0ydVtNUnru8YwUWE6dO0DgCQGXymD92ZD8MQdrsdeJ5XWHgAuMnVIagzblerFSRJApvNJkuzL1Vj10SapjCbzSAMQ2NbHxp8GoEfXEyW7eBXGee4gWFbINInQZ7nwW63gzAMIYqi3H3rboTURQhhlXf9CU4d6sjWw8NDdk0YhpAkSaXx4fs+3N3dQZqmkCRJ5t1gY19dVzWuyvqwKUEQ5PrHFnq/ifwCPM8L6/U6u5fpd5NcuL4CwFWXNqWNNcpbgQ0n5p9i3109ALP7B9LGy21xEVy1KNIVNZan3+9bn6TQMqObk76jpedL3SIo+7hpATzv3vm+nzM08T79fh9834fZbFa6aOp2u+B5Hjw9PUEURcanVOgKgaDrw6dPn6x9ibvDVe6gejqb6x+A/emWSY6qaKtPcKFoamNc6Hiel034lH1f7jscDo3lNUU2w3LiIqJsoWeSq2NQNW5tT0Wq3EFNuI5dE2hc6EaCi0vQIUDZsulmm5xQmUS3Zb0O2B60rijX0+nU+cm2bTOkDufn5wW3KYC/Ecv2Wfw3la3pdAqe51UaphcXFyClhNvbW6O7oU6bus40rpr0YRW73c4YhbCq76vkF+l2u9DtdgvGHrpq6vNUnRe+19GlbeC6RnmrsOHEvFnwDAYqqDRNjbvVTYjjGKIoyim1IAhASlnrJZGmxSfmafKhp6CLB8Dz5Is7fAB/Jyx6/gevodzc3EAURbmdI5ovwLPCl1LmJva6xqEpXDW+YNP2EkKXRTLAsw8+1su0azuZTLKJY7vdZrvtOPniREbLNhwOQQhR+SJFU9t5nmcsh2ufuNBGnwD8ba/b29vsu9lslnPFWSwWhSc4urw1AfuXLlZM/UPRFx5N5KoNmoxbXLyjyxOmaboB4TJ2TeDierlcZt9hux8aPaQ7wF/Z089sIignVP5Q1yLdbjfbaKFjomw8AkDhyTaWgY6Htp5c4iKfbnjgnOT7/l5PBVxky2SgbbdbSJKkcFZTB89ums6Qmmiq65qMK1fvhCrwlQnUyNB1SBP51dGNPdwk1J9auc5BAM10qSv7rFHeLA4BJBjmVWGLQmOKNIYRwfBjilRji8pDMUUtoqE88UOxRVHSo9joZTSlMeWL5bSloSFy4f9DlZraTr+uLNQ6fsIwzEXycYlCZ2qvqqhGWBYaRcl0DyiJcKe3kynym94GLpGTTHnrEYtsYezL+sQU3tYWGc7WJ/o1ZdAwtWV1L5NRl6h6ttC3GEHR9JstOhem0cPOV/UDtkVVaF+lyqPq6Xm6jFulVEFePM8zRn5zjdxVNXZtOsimu2g7uEbVM0X3LGtbXW5pG5dB5QTDYdt0t00OTJEIsR+xHnrbxHFsjKqnt6lJN5nmF9O41fOpkkW8jl7rIlu6vFTpbIopeh79Xu9D1/lHp2pcVfWhKaqeKSqcKYS8SReZXilRR37L1hOmKKM2Peyis5rqUlN77qvr3jIdpVpwtGYY5misViuYTCYgpdxrJ8kGuoHFcbyX3/2xsJV3u93CYDCAzWZzkDMcnU4HwjB02hE8FqvVCn79+gVfvnw5iGwwr5tTG7vM6RAEAazX66O7wDLMa4Nd9RjmH8b09nH0Yz+Vhde3b99OqryH5Pr6Gs7Oztho+gd4C2OXOR2iKIKbm5uXLgbDvDhsODHMP4xSqhBqOk3Tk9hVxIOvs9nMGLzgX2Q4HLbyTiPm9XPKY5c5HVC2fN9ng5xhAIBd9RiGYRiGYRiGYSrgJ04MwzAMwzAMwzAVsOHEMAzDMAzDMAxTARtODMMwDPPKSdM0O7sWBMFeL0xlGKY5PBb/bdhwYt4s+kvbXEjTtPASOf0Fm1U0SfPS0DeU13lj+WtjNBplE5peDwwmcQzaemP7drutFegB61wme6YXGuqYXpbZFqvVqvKlxvo4dAXrNp/Pc/9HqHwcitFoVFm/JgRBANfX15CmKazX6+xFtsfQNaeqD0y8Jh3f6/UOIiuIi7z3er1srNP/t42uU0wvk92H+Xzean5lvORYZF4BL/kSKYY5FKaXzrlgegkrczqYXjh5ytStj+0lh68J0wsXdfYZh/TFlvqLKQ8tH2EYHix/bI/NZpN7gSj2uctLZJsCNV6U+tp5TTreZSyUYXoxqf6yYRd5xHwO2S62lzG3Ab5Q9li85FhkXh5+4sQwDMO8GcbjMSilQCl11PdZpWkKs9kMrq+vD3aP0WgEv3//htlslu1sd7td8H3/oE8umNfJYrHIZB0/i8WicT6nGsr+8vISwjA86j15LP7DvKDRxjCNobvKoO0u67twdEfI87zcb3SHTf8tjuNsJwt38PFJFn5vuoeehn6n549gvnq94jjOdrFM9zLVt8muIc0X76ffRwiRu0/ZzqFtd9GUt56vvkMqhMjaR/+dpvN9P7fDqt/L9BTSJEe0zE37BdNV7TyW1d3W3mX9bXrihGXH6zA9bUPavr7vG/uvqq1oGr1fTP1lax/TOHRpL6XM44yW0bQDT6+zya3Lzv1LPsnAelft5rvIOz4FoX2EMkLb31TXKj3XtFzYtlRObfXdV8fjvUxjXq8nTaPrFqWqn9RhW+vlotj6RAhhlX9slyp5x/z1tjfVoayMSqmCPrTpWlo22je6rqBpyvSoyzXHxDQWTbqKOV34iRNzcqxWK5hMJiClzHbZfN8HIQQAPO+e4e6TUgqm0ykAQOb/rMjuHP3+4eEhy0cpVfqyv8vLyyyPOI5zu06m8g4GA9hsNrk0k8mkkGa5XObqNJlMsvLQe6GfeBAEsF6vC3Vq+xwHnomh5RgMBtY6j8djEELA/f197vtv374BAMCXL1+yfIfDYa78SZIUyj+bzbL2WywW2Vke3/dz9U6SxLlO8/m8IEdhGMJgMCj4+NftFxeq6r7b7cDzPPA8D5RS0O/3a/c3jpUwDEt3k2ezWdYOX79+3autBoNBds1ms4EoirLzMUopEEJk/WZ6ImQbh1Xttd1uC+MMy2g7a9bpdLL79Pt9a/u4EEURXF1d7ZVHU/r9vnG8UVz7UEoJAM99JaXM+mg2m8HV1ZVRdwLU03NNy3V3d1d6TVs6XkqZG/NhGMJkMjnI2Z8oiqDb7Wb38jyvcAbR1id10eV9Pp/DbDbLtZfneYWzQrPZLDfnCSEK58TouEY92cY5zyqWyyV4nnfUp8tlmMaiUgoeHh5esFRMm7DhxJwcv379AiFETlGiq4GN7XYLUsqCG83V1VU2KdVhuVxm/0cj4enpyXqt53m5hRlO2L9+/cpdS8t3cXEBAABxHBfSff/+HQCe3YOGw2Euj91u16qSxkXver3OlcP3/VK3pKurK4iiKPfd4+NjNsnhYkpfqPu+X1jkCyGy9ut2u3B7ewtCiJxbymKxyIxnF+7u7sD3/ZwcoUH3+/fv3LV1+6WKOnWn1OlvajTh5oENuvAwLUDqtBVtl36/D57nwePjY+n9q3BpLywHHWfT6dRqoOEisg33JFxQn52d7Z1XU4bDYW6M6tTpQ5Rxeq3neTk5Wq/XIKXM+qaOnmtaLlq/6XQKQgi4ubkBgPZ1PNUtWG/X8V0HXY/hWNaDcZj6pA4mef/58yd4npe77uHhoTAmPM/LGZk3NzcgpcyMopubG6s+vr29bVReV5IkgfPz84Peoy5VY5E5bdhwYk6Os7MzkFLWimDT7/dzu8oYPWg2mwEA1N4Vwyg6Ljw8PGSTIUYWwh3Fnz9/Fsqp8/79e2ve5+fnEEXRQXf2qLFD+fz5c27y1MHFD/ZRmqaQJAlcXl4CwN+zKJgvtksURYWFjr4Dul6vCwYEABi/s7Hb7bKJHqPgoeGlL/Tq9ksVdepOce3v5XIJk8mksNi1UbUYq9NW+7SLDZf2+vTpU/ZbVQQ4HH9tLW5wgV9HL7TNx48fS2WnTh+a6qEvTrvdbm7DqI6ea1IufbMM4NkowqfMbev4Yz3BMOks02bDPrJlk/fPnz9DkiSVkfSq2iJJEuPT1kMbENinHz58ONg9mlA1FpnThg0n5uTACRIAYDKZZBN01WJpNBpl16JbyDEOlGLo2k6nkz0BKHs6VofpdAqbzQYAnhcWeJ82XUp2u102udLPZDIBAIA/f/4Y03W7XfA8L3s6h256dOcSFzfUhcT3/dbKXgZd3M1mM4jj+KiTXZO6u/Z3kiQghIAkSVoJj/vSbQVQ3V7o7iSEgNlsll2rH9TGtgGA1g5xlz1ROTY2A2HfPqxanDbVc67lcgk1/VI6fh8+fvx40PzL5H08HmdtPRgMsrarozNQ3uiYc90I2hfb3PNaOLSbIvMysOHEnCy6X3bVOaMkSXL+98fi8vIyO6dCz1y1BRqStF5l5zqaQMuvf8rOhlxeXkKSJJCmaeaSg8znc5BSZgucui5T+9ZvMpnkfPLLzrS1zT51d+lvPNPkeV5m4O7DS7YVQL322u12uXMW9IwVAGTuSnEcFwzLpk/LXtOOt+3pwKH7sKme26dc9EnWS+r4Qxs/JlzfWVQm7wCQO1+FGw9NznOhoWz6uJazLi/5hNeF13LuimkXNpyYNwG6iNh2fvF7XdHue/bCBdNh3kO+aRyfSLS1GzccDo1BF1xe8oqLoNvbW5BSZn76AH8XPXrbuLh22Mrk6haCZdYXPD9+/HBKvy/71F3H1N+4kEcXqH2erLx0WwE0by88Z0EX2LjgHI/HzoZllWGLBtdL7oD//PnTuvhsow/1M5xpmoKUEj5//gwAzfRcnXLZxjue0XlJHW/CdWPHVL6m53b0M2EA9eUdx5QpLxPosmmqx74vua16kovy9pqe+AKUj0Xm9GHDiTk5giAoRB3CHWXb4WxcSKK7GKapE4WtKUKIQpCEwWDQSt69Xq8QUQ0PS+8bJQzBxbceRWk2m0EYhpW7arjrTwM8APxdLNEd0CAInFw7sEy07q5pAf5OuHd3d9l3aZq28nTGhaZ1r9vf3W4XwjCEKIoaG+sv3VYAbu1lMuRXq1Vuca+jG5bYhtimpvuYwHSHCB7giu3cH0A7fRhFUa79h8NhLmhAEz1Xt1ym8Y59+JI6Hucd+mTT9bxlkiS5dKPRCIQQlU/szs/PIUmSbFy79Kcu7ybDBoM54JlBF5bLJSRJktugwbangZTKGA6HEEVRNn5xjqmijeAzbVM2FpnThw0n5uRYLBZZqFPqG7/ZbLIFDE46eMZhPB5DGIY5P+zHx8dstx53OL9+/ZoFnqg6M+UK7lbT8m42G/A8b++Ds7vdDna7XS7vJEly7hHo978PmB/eYzAYQBzHTu44+JRJPzw8nU6z0N70IDlGZata6KPLFqZN07TW+Sh0/aLnZqSU1t3TNnGt+/X1dXa+bLVaOfW36V5CiL3cN9tsq5ubmyzAha2P9XHo0l7T6RTCMMyd/ZpMJhDHsdX9ixqWON6llLkzfR8/fixEHjPh+37OAMAzP6vVqnIM4jmfpufRMKIcfaKrs28fYkhuTN/r9XLRHJvqOddyYXAIen6GBgx5SR3f7/ezVxLgvV0NBpQbTIdjvAocE3g2SQiR1dWGLu8PDw+5s4P0XFIdN7N+vw9Symxc45wspXTewFssFuB5XjZ+Ly8vcxE6bVB3cAQ3mPYdV00wjcVOp9P6K0KYl6OjjukIzDDMi9Dr9Uon406n4xS2+pSh7yxhmLZJ0zRbvOJicT6fw4cPH2A8HsNoNDrYu1yCIIA0Td/su2Lw/WVthI5n3h69Xg+urq6y+StNUwiCAB4eHmA+n8PZ2VlrHhhVmMbidruF+/v7XLh25nThJ04M88bZbrelfuavNaRr27DfOXNIcDefuvnd3d3B+/fvD3qmMU1TiKKIF2XMP8tyucy59X379i3nBnqsIBK2sfj9+/cXCSDCHIb/eekCMAxzWG5ubqwvqh2NRlm42mNHSjsW2+02O2vh4vrBME2ZTqfw+PgIQRDA58+fYTgcQr/fh9FoVPqy6H0QQkAcxxzBi/ln6ff7EIZh5lmBngWr1QqGw6FxbODcV0Udt0XbWGRPh7cFu+oxDMMwDMMwDMNUwK56DMMwDMMwDMMwFbDhxDAMwzAMwzAMUwEbTgzDMAzDMAzzD4DBolarVWsh+f8l2HBiTg58P8q+kapML8w0XVNXseC7I5q+Mwfp9Xq5PPCdVHVokubUoe8l+e9//1v7fS30/TuHKFud/kjT9OjvITkU2+32n3yXiUsfml7qbbvuNchC3TGCbXDKi7Sm8rtarQovhq07PzRJc8qgDseIsG3M98cCx0advsLxb5sb8Hc0dMreC4W/28bafD7P3ql4fX2dvby51+ud9Pg8KophTozNZqMAQG02m4PfCwBUGIa10sRxrABASSkb37eNPP5FXnu7CSGU7/vO10spFQCoOI4PWKrj4Hme8jzvpYtxdNrqw7ckC6dIU/mtO+aZZ3zfVwCghBAvXZRaNF2bYH31tDin0XEfhqFRF+DaqGzN4vt+dg9dno+1rjp1+IkTwzBvhl+/fr10ERiGYZg9WSwWoJQ6qZceB0EAnuc1etnuYrEAIUT26gyA5ye1k8kEfN/PvS5kOp2C53kwmUxyT7YGgwF4nlf5IvvBYABpmkKSJLmnXGEYwuXlZe2y/3O8tOXGMHUxPXHCHRi6g4I7NfRjSmN6OoG7u/RD0X+jeZieeuBuEu48Yh1MZcNy4QfTmNLr+Zh2kOhuJ5YDP667eXpZaZ7YVrTcVTteNC9Mh/X3fT/b3dXbnn6nl1//zfO8XNlo2+rtRsuLv9HdPFPeVegyFIahcfdZz5ve1/SUAeUL647tqWOqtz4m4jg2ltOUl03eXWRRCGEdh2WyRetru7+OEMIo177vZ997npf9rcuRXlaXvi4bV036UB9Peplo/lV6DuvrWifMT8+DjqW6Y0Qfh7SeVXpUrx/mUSYzTfRcWZqm8muqnz7voK7T9X7VXKVfr/+O8m3KVx+r+pMLvb51n5iVzQmmuVWXC1PddHS50GUa21XvVyllIa3tKU/ZNbY67/NEGPsF62LTZfR+VKeZ2qkOpjq0ke9bg1uDOTl0w8n02LpsotHTlS3CdKWOioUqaT1f3XDSH8GXGX6YxmR80QmMTnx4DZZNn7jxb7pwRIQQpYso04JHvw+dCOk1JrAt8HdaD2o46ROtraz6xKK3o81wMi08UX70RaHJRadqMWFymcAJiKbTy6+n0ycyLCvNt47hROtBFxR6W2BfuMi7qyzq7egiW2WbEDZsC3+9T+nfmL+pX02LMkrVuGrSh6b2NC1qXPRcE/k1Gfj0XnXHiN7XdfSoaXybdAiWpYmec0nTRH5NbWkynPQ0up7U05jGgJ5G36yj9yrTmXp5bUZvGbY5wWRw6zoPy0PxPM9YZjrGdV2KdaXlRoPQpAdt7WG7n46p3E3Qjcay9UmVAdiEf9Wlug5sODEnBzU8bL6+polfX3g0MZxsizaqbOhiz+S3jL+X4Wo46ZOZvgCgaXD3rQ62yYDW17RYMGHbkTM9cdLrbjvXppfP1XDS86Hyok/uuGtbB9vkYzIKbHXSF8umBbdS9Qwnei/TIkZP5yLvrrKot4mLbOFTurro5dHHk2kX1XY+zrSo1stbJvtN+tBkrJnGj4ueayK/tsWr3ueu99DHYR09anoCq9+LtkMTPeeSpon86mWj6cpksWquMrWBriNNetSkc/R7mXRCXWxzgm0s0TZCj4MyTHnrsmFqV9Ocr7eby5gy0abBgQaeSz+YDMR9aMsAfMvwGSfmZLm5uYHZbFbw/wUA2O12sFgsAOBvlBkhBADsdw5mvV6D7/uF78/PzyFJktx3QRBAFEUQhmHO5/nTp08AAK1Emfrw4YPztefn5xBFUa2IP9PpFJRSAPA3Mlan04EkSQq+5x8/fizN68ePHwDwt/4IRvXR6Xa72f/7/T4opbJ2xEhLs9ksK1sd3r1753ztcDiE2WzmFPUMSZIEzs/PC997npf9/+npCQCg4A+P7YHtBQCwXC5hMpk4+a+XYfK9f//+vfX6OvJeRxYB3GTr7OwMpJS1Iwv6vg93d3fZ38vlEjzPy8kU6gNkPB6DUiq7BssTRRFIKa33ch1XdfuQltWGi55rIr9fvnwBAMjaHM9D2M4/1L1HHbnS9QVAuaw10XOH1o1V6LJYhVIqkyGMuIZnY37//p3L1yRHZfoPz85gyOp90OeExWKRtQ1Gn+t0OiClzNr98+fPkCSJNZIefvf58+fc991uF4QQ8Pj4mKuLibKx1XTtsNvtnMZsFWmaZvrm+vq68nocLzgX7guOrX8lgmMT2HBiGjMajTLFh59jkiQJCCEgiqKCgsWQ4Li4juO4dPHjipQym2Dpx7SAx/LNZrPc991uF5RS2W+Yx6HDhk+nU9hsNgDwPKHifavCvOJ1QgjwPA+UUtYJ6ZBQeZNSglIKwjA8+H0XiwXEcQwAkOvzfSeWNE2dF0woS0mSHDUcdR15b0KVbKHBDAAwmUyy66s2HC4uLkBKmcl22aKfQkPZCyFAKWVc4FNcx9Uh+tBFzzWR3263C57nwXK5BACAb9++AQAUNqia3uOQctVEz52absQFPRr2m80mK/++PDw8QBiG2YZFm3M7NTAHgwH4vp/Nhch4PM5keDAYZNfjmEHDsGzDZx+arh3aWF8APG9CAEB23zJdhyHJcey1uYb48+dPa3m9NdhwYhrz8PAA6tndM/sckziOYbfbgRCisCjCSDRYLtuE3wSar/6hO06bzSbbXTMptN1ul6XzfR+iKDr4exRwIUr7CyPsmMBy4/UPDw97l6GJQl6tVpAkCWw2mxeRNXwaoZTKJsgqo+fnz5+lv3e73dLJli4MwjCE3W6X7QZTqp707YurvNeljmzRe3qeB7PZrNT46Pf7IISA+/v77LoqHTCfz0FKmRnldZ4auIyrsj5siqueayK/l5eXkCQJpGkKd3d3lQZk3XscSq4A6uu5JmkOoRtdSNMUZrMZhGGY3btJFLcy8GmaUiozyNp4AhUEQbYhoZTKnuzo4OYifoQQMJlMYLvdZnqRPlnT0+5D07VD3aeGJoIgACklbDYbGI/Hma4zGfDz+RySJIE4jmE8HmdriLY2Zep4ZfxrsOHEnCyoQJfLZW5nBic6fUFJXZ+a4nkerNfrwvemF1ii4onjuHKXGUORVi222wYnRZsxY3sqorvTuIAuN/qE9/3798q06CKhK3PqlnEsut1utsNnW1TZ5IS2G7qa6JMitgetK7pP4EKjamexLTeLOvJel6ayhQvUKpfbq6srWK/XsFwuKxf9AH8NXX3hZap/FaZxVbcPq2iq51zkF+CvoXl7ewtSSri4uHAuW9U9DilXJqr0XJM0berGOmB5dHdFFz3ahH6/nz2B2pfdblcwwKhrmg2Uld+/f2dGIro66/nss5G0z9pBf2F9XVarVcG1H3UdDVEO8Dxn6McUcA2hhyivC+rVNtwO3ypsODEnT7/fB9/3M5c4HPD0jAO+D2FfFosFSClzb+1GhYcLBR3cOcL7m94Cv1qtQEpZ8Ntuk16vV3jb+M3NDQCYz74A/H0qQhf3tjeWV9HtdsH3/ZxixwmgClwkoMsQwN8dt0NjcqO8vr62nh8A+CsnNJ3ebuPxuPDeDmyPMAyNeXe7XQjDMOeeimei6NNKdPfYlyby7oqLbJkW0lhP29k45MuXLyClhCRJnBb9uFiiGxy4A1xG3XFl6sMmuOq5JvKL4C62EKL0qUbdexxSrprouZfWjXXADRV0owRw16NVoCud7vkwm81acUHs9XrZU0xE11Wj0ahgXN3e3gLA3803HD90rA6HQxBC7HUGdJ+1g+l8nit4D9P5RzTg6fgaDAYghCg8sUMDc59NmcfHxxdxxT8pagaTYJgXxxZhDUj4U9O7IqSUuRCzLlH1TOFv6b3wY4qaR6/X37lgek+F7V0aWF4wRNXT05RF1aN50k8V+vtZwjA0Rn5zjeqjv1dDj/Rki7ilt5nneYV2cI2qp/d5WVQ9bEf6afL+K4wWte97nLC8tB6msLSmelPKxlHV+3ZcovPpskjDluthwW2yhfmU3b8M2ztI9PDGtMx6n9miH1LKxpVLH5qi6sW824wAACAASURBVJmivOkh5F30HObXRH5tERPrjhGbjmiqR6uiqDbRc1VpmsovHZs0EiyNqqf3R1VUPdN7ALE9y14/4dKmJpkyhZqv+xoLWzvHcVyQf71dTTrb9T1OFBc96DqmbHXW34EkhLCOI3r/MhnF9qHtYlu3mF494YqtDi7j51+io9SRDwswDMMQVqsVTCYTkFKyewDTKr1eD4bDofUsBcMw9dlut3B/f8/jSiMIAkjTNHferdfrwW63cz5r+ZLM53O4u7srnO/EOjDPsKsewzBHAcPP6me9rq+vwfd9NpqYVtlutyClhK9fv750URjmTfH9+/eDB6U5RRaLBSRJkrlvrlarzO1wuVweLBJgW8xms5wLKMCzHm0jMMhbgp84MQxzNLbbbeGgaxiGe/mlMwyFyhhGnGIYpj06nc7RI5ueCqh/pJQwHA5hvV7Dnz9/4Obm5miRF5vQ6/Xg6uqqMBePRiO4vr5uPXLjKcOGE8MwDMMwDMMwTAXsqscwDMMwDMMwDFMBG04MwzAMwzAMwzAVsOHEMAzDMAzDMAxTARtOzMmB0dn2eXkkgPlFtKZr9JcBVrFarSrzdUF/E7npJZNVNElz6vR6Peh0OtDpdOC///2v8YWOZdii/7VVtjr9gS+kPERZjs12uz3KC0JfGy59aHrRr+261yALLjrO9FLZU2e1Wh1Nn7Y1j7wEqENdyt7m+Hgt2F4kfCxGo9E/N+8fEzacmH+W6XQKSqnSMNhtvI29CavVCqSUue+UUrXfm9EkzSmD7SalBKUU/Oc//wGlVK2off1+H5RSHI2tZW5ubl66CK+WxWJRGaUsTVOIouhIJWJMXF9fv3QRToLBYACbzYZfMfFCPDw8wHq9fhWbLG8RNpwYhnkz/Pr166WLwDAM888SBAF4nsfhq1+Ym5sbmEwmL12MNwkbTsybAN3uqGsIujrQD3XvK3PVw0ftAM9PnXQ3AT3fKpcEdDXAx+foymAq23w+zxSeECJLY0qv56O7xuiuelgO/Li+2E4vK82TuiXg72UuCnoZMB3WPwgCGI1GMBqNsmsQ+p1e/tFolD0hFELAaDQquEzQe+llQEyuevp9XVyQ8N5VbaLnXbVLiHKNdbe5sZjqrY+J1WrlVM4yeXeRxV6vB0mSQJIkhXFYJlu0vq7jrdfrGeU6CILse3RlQbdOej119XTt67rjqqoP9fHU6/VACAEAAJPJJJd/lZ7D+tatU900uo6juPQJ1pm2vymNLq+uLlx6v9JyYhua2g3r3el0QEoJURRBp/PXDVhPY3LTKtNbWDba37a2pm2MeepgPrT8unymaVqQG70e+nh2mSvwqejl5aWxTK59po8PUxvoOoC6NpbVW0eXi6ojAGW6tAyT3FIZoS6LVWNAv7dJXtBj4qXcBd80imFOjM1mowBAbTYbpZRSYRgqAFBxHGfX4HdSysJ3ejp6jQ4AqDAMs7+llAoAlOd51nzjOM7l6/t+7ne9/Kay6HlgWXzfz+VBr8Gy4TV6Gt/3lRAiVz8hRK4uOpinqQ0wX/ybqhNbm2Jb4O+0HtgeeA3eE681lVUIkauT3o56+fF3mgbbGuUHy4R/e55XuK/ezjqYB203z/MK6fTy6+mw/FgWLCvNF9tLx1RvWg9MR9Ni/tgXLvLuKot6O7rIlmkc2OprqwNtD9qn9G/M39Svev11qsZVkz40taeej1Jueq6J/FalqdJxehu49AnWmbZL1fig9y7T40KIXH112bOVT28HPR/9b6WKfeKit4QQhXHnOo9QecC8sF4o53qb2nQBoutEmlcZWPeq7zzPy+pfd3yY9AbmiX2BZTXVUZ9T6TWmetvqWNZeehlNfWXT9bocVulfpYryROts+p7ZDzacmJODGh4mo0kp84SmK+gmhpNt0UYnWDrhmRYU+HsZroaTPnnoipKmoROLK6ZJT6+vaZFswrTwo/fQDSdad5OxaSqfq+Gk50PlRZ/k6ELEFdPCUynz4tNWJ32xbFpQKFXPcKL3si28aDoXeXeVRb1NXGQrDMNGE79eHn08mRaBpjFnqoepvGWy36QPTcaaafy46Lkm8luVpkrHYR60DlV9YqqzaRPD1BdVG0BVi+GmhpPNKNDHRpXeMi18XduYlke/n0nOTfOens7Wnk0Mbt/3nTbn6owP2yaMvjFSVn7b/F+1MWObQ0zGINWjNrnVNyBthripDnr99Xaz6TRmP9hVjzlZbm5uYDabge/7hYP8u90uC4qAj9bR1WWfczDr9Rp83y98f35+DkmS5L4LggCiKIIwDHP+3p8+fQIAKDyqb8KHDx+crz0/P8/cTFwjNWEADYC8q0GSJLDb7XLXfvz4sTSvHz9+AMDf+iNnZ2fG6+nBYgzYgO2Irgzomlc38tS7d++crx0Oh0Z3zTKSJIHz8/PC957nZf9/enoCACicBcD2wPYCAFgulzCZTMDzvFqBLnRM5w7ev39vvb6OvNeRRQA32To7OwMppZMrDMX3fbi7u8v+Xi6X4HleTqZQHyDj8TgXLAbLE0VRIVALxXVc1e1Dl4P1Lnquify6prHpOBMufaKPmX6/D0KIbKwkSQLD4dBYXl0eKZ7nFVwc2+DLly8AAJlspmkKSZJkrmp19JatbGVtfHV1lQsYcn9/D0KI3HVU51Bs8pWmKUgprfprvV4b0wE8y6Oe7+fPn40uujp1xsfl5SUkSZK137dv3wAAcusAU71938/K//j4CEIIY3kBoNJlT++Ly8tLkFIadcBisch0GnWBNF1fNo9imbCMSLfbBSEEPD4+5r5H3f7nz5/SujD1YMOJaYzut11nYm6DJElACAFRFBWUHPUBns1mEMdx6eLHFerjTj+miRDLN5vNct93u11QSmW/2c52tM10OoXNZgMAz4tGV59uvE4IAZ7ngVLKOhkfEipvGDUvDMOD33exWEAcxwCQP4+zb5jgNE0Li3cbKEtJkhw1UlIdeW9ClWzhwhPg+WyP6WyAiYuLC5BSZrJNF7Nl0LMFQghQShkNR4rruDpEH7rouSby65rGpuNMuPRJmfGN+Vdt0Jh4eHiAMAwzI7yt+arb7YLnebBcLgHAvIDfV2+VtbFuuK3Xa7i6utqrTrjIrrsRAgDGOXY8HmffDwYD65mgOuMD2xfb+/HxsTBOqzYedrtdY0PaVW8jdGNoMBiA7/vZGqAOv3//BoDyza6ydEw7sOHENObh4QHUs7tn9jkmcRzDbrcDIURhAp5MJplyUi2Hlqb56h+qrDebTbbLZDKKdrtdls73fYii6OAHOXEhSvtrMBhYFz1Ybrz+4eFh7zI02f1arVaQJAlsNpsXkTV8GqGUyhYBVZPez58/S3/vdrulxjydHMMwhN1ul+2cU5osJOvgKu91qSNb9J6e58FsNitdXOGTivv7++y6Kh0wn89zoez1J6pluIyrsj5siqueayK/LmmqdBylSZ8A/F2Mo6zZxlVVffAJp1IqM3Rx4Vx3IUqhTz/u7u5yC/g29FZZG1PDbbvdgpQyM6aagk/jbZ4ZZcaGrQ9wsxA/QgiYTCa5zYW64wOfYOJTvouLi8o0+hO+sjFexysBoNyTJQiCbCNG7fGKEJRTmyFk08f7yDdThA0n5mRBZbBcLkFKmRkdtp1J6vrUFJurgimyGSreOI4rd9EWiwUIISoX222DCwibMWN7KlLmFmMDXfR0pf/9+/fKtDgp6ZOZ7ppwDLrdbrYbbzM4bXJC283mEoLtQeuKu7844VYtUtt6aWYdea9LU9lCA6vK5fbq6grW6zUsl8vKp0YAfxfk+uKjzDXJhmlc1e3DKprqORf5dU1TR8cBVPcJuuQhumuSTR7X63Wtpwf9fj97AlWGi/GMxt/t7S1IKXML+Db0VlUbo+F2f39fcH1sgs3tC+B5bJblr7+03Qb2IZ0L6o4PfIJ5e3tbcE+k99DLj66e5+fnRlc5lMGyeprS2Vz/AMxPt9Alsg5YR32cYF66LsD2rWsEMuWw4cScPP1+H3zfz1wZUHFRf/o0TVvZ5V0sFiClLIQ9j6IoW1jojMfj3C6aKQw6vrhV911uk16vVwhbii8ltZ1PwKcidHHvEsrYlpfv+zCZTLK6b7dbp5cM46SKrhkAz+3YxICri8mN8vr62jpJAvyVE5pOb7fxeAxCCBgMBtl32B5hGBrz7na7EIZhzj0Vz0TRp5WmcyBNaCLvrrjIlslAw3razsYhX758ASml8240LjrowjQIgsrFTd1xZerDJrjquSbyWzeNruNsVPVJFEW59h8MBuB5XmacXF9fF8YV9pFtF98UHhzg+TUT6BaK/URf0uzS9wh6DOgL+Db1lq2NsW1MYcCbcnNzA0mSFEKqA0Dp0xLT2cfRaFQwGm5vbwGgeN4VwH184BPMKIqM7ok2/Yvlx3NUVFfW0W00HfYpumzq4OsY6JzfVEdj29BxMhwOQQhROBv29PRUOs6ZhuwbXYJhjo0tUhGQEKE0tCd+pJS5aEEuUfVo6FE9wh39mKLm0euxPBhZh+aLH1NkQCCRpsAQVU9PUxZVj+ZJP1VghCL8hGFojPzmGrmLhsHGOtA2tEU10tvM87xCO7hG1dP7vCyqHrYj/bhGeqNpMLqUHhFJb196X1skQuxHPXw9lUdTvSll40jvyzJ5d5VFGrZcj35lky3Mp+z+Zdiia9mis+n38n3fGnGNUjauXPrQFFXPFL1MDyHvoucwv7ryW5bGRcfZIrOVRTzTx7ipDUx1rsKUxha1kMqiHr2NjjPTGDDpQBe9ZWorlzZGbCHZTVHuXHUBHa+uMmOTdX2cm3R0nfGh18UWDZHe11Z+fexW6Ra8p96vpn4yhYGnOtAlzLqpv3R9b4taaJNJZj86Sh35sADDMAxhtVrBZDIBKSXvjDGt0uv1YDgcNj5TwLSPrU86nQ6EYbhX1Mh/FXya0sYZ1H0JggDSND1KWYIggPV6XXCpPGR7zOdzmM1mRz9nWxecV197OU8RdtVjGOYoYBhW3Uf/+voafN9no4lpFTws//Xr15cuCvP/cJ+0DwZHuL6+fumiAMCzK1ySJHu5oboSRVHOvZL5y/X19d7u1IwZNpwYhjkK/X4fNptNLqx0p9OBq6srfiLAtAYa6IPBAOI4ZoP8FcB90j54dksI4fQerWOy2WxKo7XuC84dpnc4Ms9P3IbDIbfNgWBXPYZhGIZhGIZhmAr4iRPDMAzDMAzDMEwFbDgxDMMwDMMwDMNUwIYTwzDMEZjP51lgjDov62QYhmEY5nXAhhPzZsAXy+4LHrrVo7/9a/R6Peh0OrDdbnP/PwXwMHqTw8koR/gxyQHmj5+qt9ynaQp3d3cwHo9hPp9nLz+cz+dsRDEMwzDMicCGE8MwRna7Hfi+D4PBAAAAlFKvKnJTGYPBADabTe3oXfiODiklKKWyKIDUeNput1l0MKUUKKUgiqJS4+nPnz+ZsfTz588sHPN0OoXhcFhpeDEMwzAM8/Kw4cQwjJXFYgFKqcILBl8zQRCA53mNjLzZbAZhGGYGV7/fhzAMc+9Iubm5Ac/zcqFeN5sNRFFU+oQriiJYrVaQpikIIbLvv379ClEUnczTPIZhGIb5V2HDiTlZRqNR5iplc3fS3a50960gCGA0GuXyotB0+DZyymq1KuRPF8BBEECv1yuUY7vdFty9dJcwdI9zdQcz0el0cvfGPNAdkX7m83ll21XVX28jbNsgCAp9oKfVDYeqtjWRpilEUQSXl5e12wrzPjs7y31/dnYGUsrs9yRJ4Pz8PHcNGmnfvn0z5t3v90EpBePxGB4eHnJvc+92u+B5Xu5Fjtj2bEwxDMMwzCtCMcwJIoRQQojs7ziOFQAoKtK+7ytdxPE7KWXu7zAMlVJKSSmVlDLLK47jLC0AKM/zsr/DMMzlRb/bbDa5/H3fz67xPE8BQK78el5CiFwaLBOW0xWsB+YrpVSbzaZQN/wO88fyUDzPM5YZ64rlptdgXWm5hRCFttT7yqVtTZjK7QrKEL2nUn/bPo7j3P919D5r494MwzAMw7we+IkTc3KsViuQUsJ6vc6+G4/H4Pt+7rooiiAMw9x3FxcXAPB85oTy5csXAIDcmRj9reSbzQaSJMmeAtzd3YHv+7k0mM/v379z+eOZFgDInoYsl8tCuh8/fgAAgJQSPn/+nP3e7XZBKQXT6VRvjko8z8vK2O124f7+HoQQubr1+30QQsDPnz8B4Pkcjud5uXweHh5yLnuz2Qx838+5xK3Xa5BSFp5e0XJfXV0BwLMbIIL90qRtKY+Pj4Vyu/Lr16/Ka3S5aYtPnz4BwN/+ZxiGYRjm9cGGE3NyPD09gRCicPCfGhoAkDM00FUMAx3oi29TEAE9PzQQvn//DgDPwRNw8Y+uVXh2hS7CTWUFAHj37p21jp7nwWQyaSXimn7vxWKRGUDUXVBKmbkxfv78GZIksbqL4Xd6G3W7XRBCwOPjY64uLuWiuLatKV3dgBCvASyzi/HGMAzDMMzLwIYT82ahZ3SiKILNZgObzcY5/fv370t/p2dwZrMZxHEMUsp9iw0Az093wjAEKWXpGaMm0PNNg8EAfN8HpVQuYMF4PM7qMhgMCuew0PCsaqOmNG3bfdr/w4cPldeUGbttgE/8GIZhGIZ5fbDhxJwkVQvkNE2zCGnq/0NGtx1KezKZZEaH+v+D/20ynU6zvNHga+MJVBAEIITI8qYucxR0D8SPEAImkwlst9vMYLK5ze371Kdp21Ljry5YJ90dD/9+//596ZMhKSV8/Pix8f0BYO/0DMMwDMMcDjacmJMD3cN0F7Knp6fs/7jY1Z8ioJudC/q1NOoaurTpC91DnVHBsNhtPNHa7XYFAyxN08q88UzZ79+/MyOUtjnNZx8DYJ+27fV6jV56C1B0xUTwb/zd87ycKyKAPSKfK1hml6deDMMwDMO8DGw4MSfHeDwGz/Oy80oAz65dURRlf6NLFQ3AsN1uYTabOd9nNpvljDN0a+v3+9mTh7u7u+z3NE1hMpnUr5AGutLpARZms1njwAeUXq8HSZLkDAx8OSsyGo0KxtXt7S0A/A1kEIZh9m4imo8QolEQC2Sftj0/P4ckSRrfOwzDXL+jzMRxnF1zfX0NSZLk+ofKRhPQKMS2ZRiGYRjmFXL8QH4M0w4YwhpI6HAq0hhim36UUrnw4KaQ5TT0N02rh5qmYcvxI6VUQogs1Lbv+7nw3EqZQ0/rYa5NedPw3UoVQ3+bMJUb0+ptp7cFhhLX62eqi62MnucVvjOFDMe+wlDjLm1rwhQunIagt7WHqXy0bXR02WoahhzR28kl9DrDMAzDMMeloxR5EyPDMCdDmqYQBAE8PDy8dFFeFUEQQJqmuXbp9Xqw2+1gu93C9+/f93oi1jZpmoIQAjabTe6J1Wg0gsVicZJRAhmGYRjmLcKuegxzovz48YMX1QYWi0XufVvU3fL+/v7VnSO6vb01uvklScL9yzAMwzCvCH7ixDAnSq/Xg/V6zYtrA9vtFgaDAUgpIQgCuL6+hnfv3sFwOMy9xPelmc/ncHd3VygTnp96TU/GGIZhGOZfhw0nhmEYhmEYhmGYCthVj2EYhmEYhmEYpgI2nBiGYRiGYRiGYSpgw4lhGIZhGIZhGKYCNpwYhmEYhmEYhmEqYMOJOTm22y10Op1cmOkmzOdz6HQ6kKZp6TUY4cyV1WpVma8LvV4vl0en04EgCGrl0STNqdPr9aDT6UCn04H//ve/0Ol0avUhytdqtTpI2er0R5qmByvLsdlutzAajV66GEfHpQ+DIIBOp1OZVxAER5EFF93YhLZ0ow62cV1djelQ1+L/kdFolPv70Jyijh+NRrm5uNfr1R7nVX3nOj72TbMPOGaCIMj9n3l7/M9LF4BhXorpdFoZ7nk2m0EYhkcq0V9WqxVIKXPfNQmA+a8FzcR2k1JmYdr/85//1Mqj3+//c+12DG5ubl66CK+WxWIBi8Wi9Jo0TSGKIvj8+fORSnU6dLvdRmMW03U6HRBCgO/7uX449svFT03Hb7dbSJIErq+vs+9ey+seXMZUm0ynUzg7O4PBYAAAUHihOfN2YMOJYZg3w69fv166CAzDnBi8UcK0AW+6/Ruwqx7zJsBH49RFAN1C6Ie6FJS5o6DbBsDzUyf9kb+eb5XrCboN4KN7dAczlW0+n8NkMgEAACFElsaUXs9Hd5HQ3QWwHPhxdUPRy0rzpG4y+LuL2wW9ltY/CAIYjUYwGo2yaxD6ncmtZjabZe02Go0KLjz0XnoZEJOrnn5fF1cUvHdVm+h5V7lioVxj3W0uKaZ662NitVo5lbNM3l1ksdfrQZIkkCRJYRyWyRatr+t46/V6RrkOgiD7fjQaZX/rckRdPV37uu64qupDfTz1ej0QQgAAwGQyyeVfpeewvnXrpEPLY+oHFzk0oetG072qXJ70cY5tostk2T1M11FXPepySWXE1Nf6ffVr5vN55rZL27INHQ9QLsO0HqZrqKyUyfFqtcqergwGgyw9ddVzrUNZ+5kwuQPqLvxN3fuazD0ARX1v0+VlYwj7RO8blOuqMdG2LmUsKIY5MTabjQIAtdlslFJKhWGoAEDFcZxdg99JKQvf6enoNToAoMIwzP6WUioAUJ7nWfON4ziXr+/7ud/18pvKoueBZfF9P5cHvQbLhtfoaXzfV0KIXP2EELm66GCepjbAfPFvqk5sbYptgb/TemB74DV4T7zWVFYhRK5Oejvq5cffaRpsa5QfLBP+7Xle4b56O+tgHrTdPM8rpNPLr6fD8mNZsKw0X2wvHVO9aT0wHU2L+WNfuMi7qyzq7egiW6ZxYKuvrQ60PWif0r8xf1O/6vXXqRpXTfrQ1J56Pkq56bkm8qvna2pzfSy7yGGVbjTli3nU0VN4H1oe05jUQbmgf2PfUj1Hy6uXzdS/er7YvlSHYl776HjT33oZaT1MepjKl6ueo+1BZb9OHbC9MA39XZct01ygl6VKT5hoOveYxqZNl9J62dYOpjnN1F9Ufx1ClzJmuMWYk4MqSJPRpNSzUtMVvq7cmhhONkVDFydUQZkWBvh7Ga6Gk74I0BdxNI3neaWToAlso7L6miYEE6bJhd5Dn/Bo3U0TtKl8roaTng+VF31SEkKULrZMmBarSinjRGark75YNi3IlKpnONF76fU0pXORd1dZ1NvERbbCMCwYJS7o5dHHk76QNV1jq4epvGWy36QPTYaCafy46Lkm8quPI1OZXReqNsPJpBtNC0B6L11Wben0zRDENi5pnWl5TIaT3t66HNs2o1z00L463kWGbfUwlbtK9l0NJ5c6hGFoNJrw+mMaTnXnHrymbC1RpkuxLUxyaxsTdOwfUpcyRdhVjzlZbm5uYDabge/7MB6Pc7/tdrvsYCi6ZKCryz7nYNbrNfi+X/j+/PwckiTJfRcEAURRBGEY5g6Jfvr0CQCqXVhc+PDhg/O15+fnEEVRrcfz0+k089mmrghJkhQOAX/8+LE0rx8/fgDA3/ojZ2dnxusxuAPAX99xbEd0RUHXvLruBu/evXO+djgcGt01y0iSBM7Pzwvfe56X/f/p6QkAoHCAGNsD2wsAYLlcwmQyAc/zKgOalGE6rPz+/Xvr9XXkvY4sArjJ1tnZGUgprW4vNnzfh7u7u+zv5XIJnuflZAr1ATIej0EplV2D5YmiqBCoheI6rur2IS2rDRc910R+dZRSWZnRBQrdtH7//l07P5tuRJnXdQJeg2PGlTLZpqxWqywQUNWB/jI9l6YpSCnh8vKy8JvnefD4+Jj7zkUP1RlXdWTYFGTEReaa4FKHx8dHGAwGIIQ4alAHE3XnHvyNutbrrNfrnP5Hzs/PQUqZ0x36HAlQ3oaH1KVMETacmMboPr/7TMxNSJIEhBAQRVHBp5/68s5mM4jjuHTx44qUMlsk0Y9pAY/lm81mue8xkhP+5urHvy/T6RQ2mw0APCt423kIHbxOCAGe54FSyjgBHBoqb1JKUEodJeLhYrGAOI4BIO9Dvq9veJqmhcW7DZSlJEmOOunVkfcmVMkWPWw9mUwKPv82Li4uQEqZyXaSJMbFrA49GyKEAKWU0XCkuI6rQ/Shi55rQ37peaAoimCz2WR1boJNN6KxV2djY1/SNIXJZAK+7++1KQEA8OfPHwDIy2rZZtMhaCLDrwGUCSnl3huKbeMy96DuovqSnsOikV4PwaF0KVOEDSemMQ8PD6Ce3T2zzzGJ4xh2ux0IIQqLIpwIsVz6E6l9oPnqH6oYN5tNNlGajKLdbpel830foig6uBJD5Un7azAYWBdRWG68vo3wvLi4qMNqtYIkSWCz2byIrOFOrlIqW5hWGT0/f/4s/b3b7ZYa83S3PAxD2O124HleFjgEqXrSty+u8l6XOrJF7+l5Hsxms1Ljo9/vgxAC7u/vs+uqdMB8Ps9C2Sulai1yXcZVWR82xVXPNZFfJE3T7GkM5mF6KlNHDm26EXfVbTriELI+HA5bf8oRx7FxvBzacNpHhl8a3/dht9uB7/sFg1rnmO/WqjP30DVRGIaQJEkm30KI0jq9Vl3KFGHDiTlZcGG5XC5zu1SonPRJlro+NcXzPFiv14XvTRF8cNc0juPKXebFYgFCiMrFdtvgrrFtoWJ7KqK7abmA7ge6a8/3798r09p2onXXl2PQ7XazHXzbRGiTE9pu6CqjP5nA9qB1xQUlLu5cooy1QR15r0tT2cJFQZXL7dXVFazXa1gul0477jj29AWMqf5VmMZV3T6soqmec5FfCtZBdxVyGbe2/G26EXWEnjeOkbruoFWMRiOQUrZmYJS5FDZ5MWxd2pThY4Ny3HR8NHEZdaHp3DOdTsHzvGwMDIdDo257fHx03sSwcWhdyuRhw4k5efr9fm6XCicNesYB3TH2ZbFYgJSyEPY8iqJsMaIzHo9zu8ymMOj44tZDvtzSNHHjS0ltfv34VIQu7ptO/t1uF3zfh8lkktV9u91mbl9lvpD8OwAAIABJREFU4ILp27dv2Xfz+byRAVcXkxvl9fU1CCGsu4QoJzSd3m7j8RiEENlZEYC/7RGGoTHvbrcLYRjm3FPxPAh9WjkcDmvW0kwTeXfFRbZMBhrW03Y2Dvny5QtIKSFJEri4uKgsDy7c6AZHEASVLr51x5WpD5vgqueayC8FF4zL5TL7zjRum8ihrhtRR8xms1zbDAYD8DyvVc8B1B/7uByaiOO44D2AcnTosztNZfi1UbXZiGcsUUbamt9NuMw9NPw9gi8HxrOuX79+BYC8jsN86NhqwqF1KZOHDSfmTYATEu66oLsC9fuVUoIQotZTijAMs3NIaJQppbL30XQ6HZhMJrDZbEondSxfr9eD6XQKYRjmzkNMJhOI4zjLAxfV+D6iNtjtdrDb7Qp+92WuB4vFAjzPg8FgkKU5Pz+HMAwLB1pdWCwW4Pt+VvfBYOC0AB+Px7m+6HQ68Pj4mC162niaaEMpVTjnAwClu9QoJzRdt9stnA1D1y28Btuj7KzFdDrNDC48mBzHca5t9p2I9XrUlXcT19fXWT6r1cpJtlBe9PNVm82m8hA/be+qawGe2xUNe9rPKJ82I6fJuNL70AW68YBlc9FzTeRXv+9ms8nJwGAwyOpHg5w0kUOqG/HvMAxzcuH7fituwhQ0/Oh9TGdT6jIej2Gz2eTaIYqivV1bXWgqw03p9/vZGG7TfY4a1KYyYz2x74QQlQaw/r7AOmWpmnvG4zHEcZyTpcFgAGEYZrrcpEtnsxlIKZ30UxmH1qVMno469mEBhmEYwmq1gslkcvDDs8y/R6/Xg+Fw+OJRuhiGeXlGoxEsFgueZ5i9YMOJYZijsN1usycq9GkFL26ZQ4DyxgY5wzAAz26rvORl9oUNJ4ZhjgYuZinUnYFh9oXKmG6kMwzzb4LneXiuYfaFDSeGYRiGYRiGYZgKODgEwzAMwzAMwzBMBWw4MQzDMAzDMAzDVMCGE8MwDMMwDMMwTAVsODEnR5qm0Ol0ci8YrJOu1+vl/o8c483uFNOLKQ+RxsRoNMq9z6JJ3av6wPSi39fIaDTK3u9B//8aSNO01fej2Nhut5X1Ho1GRylLW2CdbC/RZPbjNbZvlY5nGIbZl/956QIwTF3wRXJN0+EL83zfz4XAdn0hZFs0qUMbsVzwjebX19fZd8eu+2vi4eEBgiDIIrEdO14OvsfKFF3w9vb2qGVhGFf6/f6rC+1cpeMZhmH2hQ0n5p/jtU32zMuzWCxebIE1Ho85ZDbDtAjreIZhDgW76jEnh+6qt1qtMjejTqeTfahLG7qNmT54HXVXw3usVivo9XrZtSa3D7w/fnSXtyAIYDQaZW5gnU4HAPJudy510NMgtHxV7lar1Sp7sjIYDLKyNq07hZa97P5lbeUC5qHnZXIbDIKg0N8I1tP2wd9NrpG9Xg+CIMi5K9lkqqyuVCZ0t6fRaARRFIGU0vibLZ0NvS2q+hPHTFm5bWloG+llNVFHhrEuvV6vMK6r0pn6nMoNdVmsklP93k1caDEP/X6mMul9jG1A62UbX7QPTP1eVZfRaJTdD/MwlUvva5fxrdddzxN/p2U0yXuVjqdtbbr/drstlSu9nLQMOLZ0THqpydhlGOYVoRjmxJBSKgBQYRgqpZSK41gBgKLivNlscteY8Dwvl0YIoTzPy90DANRms8muAYDsGqWUCsNQAYCK4ziXjxAi+9v3/VxZpJRZXr7v16oDTWMqD+ZDy6OD+dJ6Nak7LRvmScuGbYP1xb/1+9K2coG2FeZtaivP8wp5631uyxvbD/uOgveSUmb/p9fQ8mFddZnFulf1t+/7hTrobeYi67Z8sD91mTDJNW1PvF6XMyFEVg6sH5UJU/s3kWHsF1onXb70MprKrLcd7U+ULew7Wg+8f9n4cAHLTOuh19/W1rRP6ZjVx4SetkldsN8wHyr7+J3neYX66/fSwbrSe9vqT+vqii5vpvL4vp+VG9vCJLMmWcOymPQE3k8f83XHLsMwrws2nJiTw2Y46QsL00SO2BbxuvGgT7KYDjFdg2n1xbc+4ZsMp6o60DT65I3YJnHE1XByqXsYhkajyVS+sraqs3CwtRWtt94HelrT4stUb1Nb0QWrbeFjqivtS9OCUaliG+sGT1U626LS87zSBSytp8lowjxoWYQQpW1lMor1/m4qw7YxZTIG6Tg0Gem0Hrb+NBkp+jUmWanCpIdsZXIxnPQ+pu2xT11MBq9eLmo0u2LT0SZjtm7eprY1yQDN2yRXpjFn0/Fl9Wg6dhmGeV2wqx7zZnj//r3TdavVCmazGYRhCP1+v/Tajx8/Wn9Dl4+Li4vc991uF4QQ8PT0VPi+Ctc6AAA8Pj6CEKKQ7+fPn3Pla0pZ3WkZBoMBCCFKzwhhWbBsCLbV4+Nj7fJ9+vQp9zf2w3a7zQ6J49khdI+ZTCYAAPDnz59CfkKIQj36/T4IIeD+/j77LooiuLq6yqU9Ozsr5FfWfk9PTyCEKMgf5mPrO5QpW7ofP34Y052fn0MURZkLoo2bmxuYzWbg+37luaurqyuIoij7+/7+vlCn4XCYS9PtdsHzvKy/95FhU7qrqytIksR4/WKxyIKgULcrKWWhTT58+GC9L7bxly9fct9jvb9//25Na+Pdu3e105jQxxdAud6pUxchROm9h8MhzGazUlddnYeHB3h4eACAvBsvAMDPnz9z15b1iY5Nx19cXICUMpMrdJOj9TfJFcD+fdR07DIM87pgw4n5p0jTFCaTCfi+X4hgVpffv38DwPNZId2n3rQYa5vdbvfioXaTJAEhBEgpS0OTY1vVMQyrqDJE6ZmeJElASglxHBuvxbMYpuiC1EDABZe+0KxLmqbZ2SX6wfNn2F6mdFULWBPT6RQ2mw0APC8MbWeCsD+jKKo0vLENcPG5Xq8LBmWV8b2PDNdNR883DQYD8H0flFK12/PXr18AkG/HsgX/a6bNuiwWi2x86WcFbVADFiNLqj0DO5TpeH0j5OnpCTzPc9rU2pemY5dhmNcFG07MP8VwOKx8OlKXzWYD6tntNffBndRD0ev1SsOIt7WLXYbv+7Db7cD3fZjNZtZFEhpMNoOgjYULzXu73UIURRDHcdYftnvM53NIkiQzLHSogXB/f9/aQksIYZQb+qRMp9vtgpTSmmeZYYrho/ED8Gz00z6L4xh2ux0IIeDy8rK0/Pj0aLlcwna7BSmlk0FJZbZtGS5b6AdBkGvzfXWAlNLYd21HZzzGOG6rLuPxOEuLclpmLFxeXoLneVmafTezAKp1PN0IiaKoUs5dcHk6v8/YZRjm9cCGE/PPMBqNQErZ2juL0FXM5JrTNMpWHc7Pz41PttAl5Bi7qLhgwEWKrc7onqK7L+KTF5eFh47+RIS6wtiecOn3R5eeOI6tbptoIDw9PbW20LL1HY2uaMLmwoYyWGeRjYYidVvE9loul5VPEQGeF75JklgNSt0FE/v7/PwcAPaTYZNL3nq9Bs/zjNebnm5heepgc61q+mLuprTxRPuQdel2u9kTKFtZpZSFPt7HxdhFx6Nxj7rqUK8C0Ovc5thlGOblYMOJ+SeoeqrQhG63C2EYwmw2K4TkBYCDvxcId2fpOZLVapU9aTk2cRxDkiTW8LphGEIURbnfcXe4yU4zurUBFOuNBgA9m4TXINSlp2rxdHl5maVtY6E1nU6zM1Wm8tiMuPF4DEKIXN232212nsNmaNBw88jNzQ0AFM9c4HdVTxGxPAD2nfskSXKLb72/95VhWqcgCEBKaR13vV4PkiTJ1Uc/g+UCts1kMsktgveR5TLwHCB9YTXqs31psy6mzaLr62vrmSEAyNxCKVS26+Cq43EjJIoi8H2/0b100ADVZZ3SdOwyDPO6YMOJ+SeYzWYAYD6P1ORdQsh0OoU4jmEymWT57Xa7o72AEe9DzwlsNpvSxX2/3wfP82AwGLR6Rmo8HoPneYVFGGJqK91Vq+zdSTphGFrr3e/3IY7jLCBCp9OB6+vr7OnC9+/f4fb2FgAgd43tbAbma3ua0YTdbgee52X3E0JAGIa5hf/Xr1+zs1C4KNPTDQYDiOO4dJG72+1gt9vl6pckSamcYjmqzmXg4lMP1oG/3d3dWfsboJkMY7m63W6WLoqiUpfMh4eHzFjFNDc3N+D7fm0jZLFYQBiGOX2i142+b2xfdrtd7kzcz58/W1v0u9TFBaVUYSxh2W3gbzTNZrMBz/NgvV7Xun8dHY9GvimYRhNQ32BwjE6nA8vlsnCdy9jFs5mHPiPLMEwzOupYKzyGYRgHVqsV/Pr1y2oIrFYrmEwmRjefQ4EHu+M4Pphrz6mCi1L9TF+v14PhcHiQJ69BEMB6vW7N7fZQBEEAFxcXldE7meMyn89hNpsdbYOLYZi3Az9xYhjmVfH09FQr9PAx+PbtGwgh2GjSSNMUkiTJuZExf1mv13x25RVyd3cHYRi+dDEYhjlB2HBiGObVkKYprNfrV2OgzOdz6HQ6MJvNarsOvWXQpRLdC/mJSpHVagXD4ZDPrrwier1e5orY9lk0hmH+DdhVj2EYhmEYhmEYpgJ+4sQwDMMwDMMwDFMBG04MwzAMwzAMwzAVsOHEMAzDMAzDMAxTARtODMMwDMMwDMMwFbDhxDAMwzAMwzAMUwEbTgzDMAzDMAzDMBWw4cQwDMMwDMMwDFMBG04MwzAMwzAMwzAVsOHEMAzDMAzDMAxTARtODMMwDMMwDMMwFbDhxDAMwzAMwzAMUwEbTgzDMAzDMAzDMBWw4cQwDMMwDMMwDFMBG04MwzAMwzAMwzAVsOHEMAzDMAzDMAxTARtODMMwDMMwDMMwFbDhxDAMwzAMwzAMUwEbTgzDMAzDMAzDMBWw4cQwDMMwDMMwDFMBG04MwzAMwzAMwzAVsOHEMAzDMAzDMAxTARtODMMwDMMwDMMwFbwaw2m73UKn04E0TSuvTdMUOp0ObLfbI5SMMREEAXQ6ndxnPp8Xruv1ek59qtPpdAp/B0HgnB5lxFSm18R8Pi/UtY00q9WqVnvty3w+f/Vt/ZoZjUYwGo1qpen1epV9HAQBrFarfYr2qsGxEARB7v9tg/pk37ZcrVavYu7C+basHKPRCHq93t73OgXdgLLTZK6ipGnaSpu9Blz0C8P8i7waw2kwGMBms4Fut1t5bbfbhc1mA4PB4AglY3R6vR6s12tQSmUfKSXMZrPc4m+1WoGUsnb+pklWKQWLxcI5j263C0opmE6nte9/TKbTKSilWs/3+vq69TzLmM1mR73fW+Ph4QEeHh5azTNNU4iiqNU8XxvT6RQ2mw1EUQSz2Qw2m00tPXFsxuMxKKWg3++/dFEqeXh4gN1ut3c+p6AbUA+7rD/KuL29balErxc0/l+7Mcwwh+JVGE5BEIDnebUmk36/D57n8Y7IkUFjaL1e577vdrsQxzEkSbL3rh3DMIwr/X4/28A5BYOEYU4ZNP5f+6YkwxyKFzeccFf08vKy8Fuv18u5gukL8svLS4iiiBfqL8CfP38K36FC7Xa7MJ/PYTKZAACAECJn4Jrc/OhvuENJd7WoCw51d6F50HvYXPV0mapymQmCAHq9XubKYUqH5aDXoEsPlsNUVwCz251eLxfXj9FolCuDlBKiKCqMG70sdVxjTXXA3wCed5bpb3o9dFcnLCv2p+kaRJcZ191Ovb91dzi932wbMei2gu1s60u8Tm9fXX70+5hc9arS6NB++t///V8QQgAAwGQyyclQE/myUda+1L2trA+wXWnb0nYpK6tJNk3y00Tuq8B6lbWtXh4XVz29vfTymlzoTK6EettVuYKivOF19D5Un+pj0HafMt1QpRexDfS2oPNB2bjQ864aO66uenpd9faOogiklIXf2hgnh+p3mk+Vfi2rf1U9aFpaD9tcbZobq9qIYY6CemHCMFSmYgCA8jyvcJ2UsnBdGIYHLyfzjJRSAYACAOX7fum1cRwX+szzPCWEyF3neV5OBkwyQe+H+dJrNptNThawnFQ2dJnCfOI4ttbB930FALkyY/k2m03u3ngN1lcvE80Pr9HrimWiaaraB3+n7SyEyPUPtgf9Tq+HCawDTafXQaniOMR60Lz19sb7m+pP+0Svv6kuJkzX6DKA98e66PoFEUIU8rP1C16Dednai5bD87zc35iGtp+ehvYxtgn9Hb+jbenSvq5UtS/VFfR+ejmxrnTsYv3odfgdHWe2+mG7NZV7Hf1epnHqIvOmaygmnYntg5h0qF4+XZ6UyvcXjmssB7aJLhd6W+vjsOo++DdtJxe9iO1g0rv0OswLy23S+y76wra+oKAOqKqH3jdtjZM2+t2EqR6oE2i6qvrTeuj9Y6qbrrv0dZw+z5nGLdUHDHMsXtxwMg10mzGlLwZt6ZnDQhUk/eiTjr4IMC10TNe5Gk56PlQWdGVsmxj1RYmOadGrVH5RZ5p4sDwmpU7T6nU1LRax/npd8B628pmMHR1bGV3qULY4so1LUz30RSS9p74wQposQJUqLmz0xYkN0wRtkzFaJtuiQK9XmezqaTB/7AOT0UTzoW1XJl9VhijFpX1tC1a970xjTK8rQmUfrylb7DaVex3aliajCfOskvkquQ3DsLJcLgtoIUTphiJtX5PRpN/H1pdV91HKrBuq9KJJx9vGBdVFtrVD1TqhynCy9Zt+P12/tDlO2uh3E2Vyq8+5ZfUvkxE9f1P9qwwnU962tAxzSF7cVW+32xUOZD4+PoLnecZr9YO/3W63lQOsjDsYeEEpBXEcZ98LIUofnWO68XgMAH8f3f8fe2ev27by/P0R8L+KIAgCrq4hRSClcCHqAlJYp3JlgKoPpMalGwqpTSCVq1B4cC7AVOHCElLkGkQhCILcBp8iv2GWw13ukpIs2/l+ACGxxH2bfeHO7uwsm/SZzP+aeP36tfez9/f3pJSqtbUPHz4QETWazpjCXV5eUpZlle/evHlT+TvLMhqNRrX4RqNRLSzRb5OFPM+NZqthGNL9/X3lu/F4TFmWUZqmzkPNq9XK2KfOzs4oz3OriUqWZXR5eWksgzznpqM7O9DNK4iIvn//XnlWnku5uLgo8/T161ciInr37l3lGf6bf5foZqNEf0x32JRGx/dAuKzLIAiM9fLq1avy/9++fSMiovfv31ee4TI/PDzU0uEwHz9+NIbRy7zb7UqTPJdzCW5fZ2dntd/CMGysT0kb+XIf08PKchBV64HPLXGZ2dSJzXh3u135mzQF1una7m3c3t7SZDKhMAxrZzzatHkb79+/N5p6tWU0GtXM40xcX1/TfD6nKIrKemni7du3ndLRaTMuyn5PVB9ndXRnO7r5WZZle80THh4eSClVG6u4X9veH8foJ010rQ/bmMC0Kb8sB5H/GGuD45dxB0FASqnaGAzAMTm54tTF69ox4gDd4BdDURQURRFlWdb4wtfPf2RZRnmeV5SvY7Hdbjuf5egSjidkcqLRBCuOk8mkZqNvevFnWUZKqVLxbCLP89YvLy4Dv4j1j+nFr6Of9ZhMJhTHsdF7IE/6bfCEs8uLVz9XoJQq22hX2tQl8+PHDyKqKlO+YZRSxnMg+iSc2wAROc9xcPtqmni2wVe+bRY4dPQzEXmeU1EUFMdx5ZmiKCgMw/I8nzz30KXdN8HyNo1zvm2+CVYYiarjQFsPZjc3N+W42nS2i8uTJEknF+m+6TBdxsW26G0yDMOyjewDLzrI/siefX/+/GkNe+x+otO2PnzZp/yHgOM/hIwA2JeTK06uidNjxQH86Pf71l0l3g3kiZ9ks9lQkiSUpmmpbB1yUtNEv99vXHFsM7Elcq8gc7lszzW1WV0++kfmX/du6Jo0K6UaX55N9cATQNPHxsXFRTlpKVp6YNLbD0+wbHm3KQGLxYLyPC8n3MfalXbFy/mz7aY2TSA57/Kj77qHYUjb7ZbiOHZOfrmN2/pnmwWCfeTrM4lbLpeUZRmt12tnW7u7uyufieOYsiwr+8M+7d5EHMe03W4pDMPagsU+bV6i13cYhjSfz0tFzTfP+qIWL3LIcSdNU9put6SUMu50HyodZp9x0Qeud87PIV38s9Jj+th26w7ZTw5Z7xKfHdEu5ffBp1ysMNkUtMeaRwBA9AQUJ9MFqWdnZ0ZTJpPnqZd04dxzwGSixnA92iaztlUjk7nSobGZ5nDaTQOvqbw2EyAdm/nTarUyttkm8y2TwhoEAQVB4DVptpkHsgmjiSYzCNflmKaVflP+THWim1WyKQibrzH8t20F0rZT1cYcTSLl0GT6xthMClkWpr5iK7PJ+xSXbzabOSe/TfWZZVmryUcb+cqy28wXdWw7dS6TnNlsRmEYlm2qS7tvguuLlVd9wcK3zbeFJ/82hZfIbebM10UQVSfk3H9ub28pz/O97+axpaPTdlxsg266qmN7Z/lie3+4vCQeu590rXcdW33oMuta/n3QlTnbu5HH4GPuYAJQY4/zUQfB16ue7XAi4WDgo0MWZxAkvCDJg7EmD226hzzp4UnG7Tqo6jpgb8ufj1c9kxcwm2cnxscjnY9XPVeYoqg7L7B51TN5qmzrVc8UTuZZemDiZ/S4OJ4mj4VFUXeA0cZLll4nLEc9X654ZHlkGU15tzkgafKQ5+NVz1XHNi9XJq9zTV4bffCRr+5EpsnLncmBgymf0quaaRywyaBtu5eYZCnj8WnzLucQJlnIdEzjFqfD35natd5+TM435Dhjcg4h37WudPgZk1e9pnHR5FTB5lxI7wemfsPtu8npRhevera2bBoTDtFPDlHvJkxp+XjVk+F86scmJzkGmTznmmQJr3rgFJxccbJ1tqL401HloMLYPNaA46MP/vwxKbBch9JbEn+UUlYlRx+UD6E46fmxtSlTOXng18Pp2BQnPR+2sCYlSHfh2jaMSc5ywq5/fPqOqQwynMlVsAyzXq8rkzEOo4e15UnK32exRIaJoqjWdkwTDRPcBvT2Y/MGasq/LKOPd1AZxuSa2zQh0duiSVmU7cvmqcslF5d89T7YVHc2z3em8su+JscTW9twtV/fyaVpUtimzbsUJ5NcTc9L2ZjGIBmHXj6b10K9rfgoTq50ZF7l4odtjOuqOHG+ZXtwKUY+ipMtbh29XPzbofqJlGWXem9C5jEMQ+M4ZcvjPooTP6f3ddN7TvZ3myfRNh5CAWhLryhanl49AtPplHa7XWt75PF4TEEQ1DztAXAoptMprVaro52RWSwWNJ/PWx8ifwk8p7L3+30ajUZHG2vYDPOQZzL2Yblc0o8fP/Y6p8NmU2ma7nUG4jHY7XY0nU6fjPzB47JYLOjNmzcnaafPqZ8AAIj+79QZIPptL852stLdpY3NZkNZlj2LSRcANr5//w7nJoC2263RRfOpeHh4MLoVfql8+/YNB8z/Yp7LAg4A4PSc3DkEs16vaTgcenlc2u12NBwOab1eP0LOADg87Lo4SRK6vr4+dXbAiVgsFqW77X///ffU2SGi3+PrarX6q1a/r66unoz8weMThiH1ej2nd1IAAHgSpnoAAAAAAAAA8JR5MjtOAAAAAAAAAPBUgeIEAAAAAAAAAA6gOAEAAAAAAACAAyhOYC+OeXP4U2C321Gv16Ner1f5P/BjOp2WMmv67Ha70lFC0zM+cJtkxuPxwdsnO/dYLpd7x8UyasN4PKZ+v7932seC+0ob+fiG6ff73m3Bl8Vi0Ume3NZcn+VyWRk/fNq36/nFYuGdT12uy+XyKE4Q+v1+6VZ/H7r0rWO+h9rK2sZ4PD6IfE4Bj82HDrPZbI4ik36/v3ed9fv9Wp+T7cv1ftM51PsNnB4oTgA0EAQBFUVBSilSSlEURXBb24Kbmxsqfl+0TUVRUBRFRESU53nle90VtPyNwymlnBOj3W5Hk8mE8jwnoj/XFjxlWEZtuLu7O9rdYoeA+82hPfMtl8uybg/JbDaj0WjUWqE4Pz+vtNM0TYmIKE3Tyve6HOI4rrXvOI5JKWVUFkzPr9drms/nXvkdj8cUx3GZh6urq1ZlfGwGg0HrtsP14HudCWjHbDY7ynvvWB5lt9stzefzToo0L1iMRqNa3x4Oh0aFTPbPoihKT41SIdrn/QaeBlCcAPBgu91SURS4bPlEsKvoL1++ND43nU4piiLcyQNa8++//1KSJCeZvMxmM4qiiCaTidfK82AwoDAMKUmSxueWyyVlWbbXRcYAPEfiOKaLi4vW4T59+kRKqdq7/vz8nKIoos+fP3vFwwsU//33n/NZ3/cbeBpAcQJHQW5D6yujuimG6Rl9i9y0jT8ej2tmME1wOvpWOU+OTKY2cuIk0zPlSW7Zy1Up/k4vG5sGybCuuH3MH5rky2UymSaxjHa7ndFUwSajY8OKUNOkkneX/vnnHyL6XbfD4ZCIiIbDYaXeWEayLiQuuf/48aOxbXC9yzakI031fMLI+pPlcdWRbhbXlP/xeEzT6bRsC3qaTf3QZnbXte+y6c1kMiEiIqVUpT379BGXqVsQBBSG4cnuVePJk89Ei8ivT1xdXZW7vES/ZZDnOSVJUlsN9zEdknI21Z+sYz0ebkuy3enxSFM9nzAmUz05fvnszsl+ZGufTe83bvv6+0Zva1KGJjnLvLvGW06rSUZN+TKZhZri13GFMcFtg9+FWZZRlmW1MjbJl8j83pZy/PjxI+V53smc2rarfXNz473T/+rVKyL6fcm9C5++DJ4QBQB7kKZpQUTFer0uiqIo8jwviKiI47h8hr+LoqgoiqJYr9cFERV68+N4XHEppSrhOC79GVsewzAs4y2KoojjuCCi8m/9O85DGIZlOEYvCz+j50mWl8OYymYqn55eGIaFUqqSvkxPostXpifrgH+3pa9jKldboiiqyZwx1UebtKMoqsnKVE5uD7rcfeqQ867Hq+e3qd7TNC2/U0pV8qnH6xtGbxemMjbJUs+rTEfvJ7pc+BmOT+ZH9kOOX5ahqe/KMKZ64u/0cvn0ERkPp63nzxZ/GzhkF2SYAAAgAElEQVS8jFcvX9NYJceppud9xwFTH9fbKKej17scB03pSRly/Tb1K27rTWnJeH3CyPeQrYw+7wlTm5VttOn9pvct/RmWhV4O03gon2lqU1Iepneq3ndN+TK9Q2W+OH6Gw5jGR1sYLr/su3pZfeRr6qNyDLXF74M+F2mSeVO6RVEf3/Z9v4GnAxQnsBfyhSUHS0YfwGzKjmng0MPJtBhbmjKPchCUL9eiqE/elFKNL1vXBIzzKl+GXDY54dPLYpp86nHbJnc2+cqB2za5sL0s5GS5C10VJ9NL15Q/WZ+myaNNOdRlZlLC9GdsMpbhTPUu68+kOLnC6G2Hf2uD7UUt261pcu7qh3meW5Wgpr6rhzEpTSY5+PQRfkam3SQX14TJxr6Kk942m563yUfHNi7KfuIz6bQpYXp7N40PMpyt/+tlsSlOTWFM423bOmx6H8jJr0SXla1v2RRdPV3bGNg0QdfDyfrRx4mmfJnGOr0tmpQgWxhZFr3sslxSsfGRbxzH3u8h19zAhq488ceUZlO9yIWifd9v4OkAUz1wUPRDpPpWfpZltS3u9+/f18K/ffvWGvfDwwMppWoHgDkelznD69evK39vt9vSjplNEZRSRPTbBIuIaDQa0Xw+t5ohfP36lYiI3r17V/me/+bfiYjOzs5q4Zs8eckD9mzmwOZKv379soYlqsv348ePRET07ds3IiK6vLysnJFgEyHToezxeEx5ntNqtWpM8xAopWpmGFmW1ZxISPI8b2w/RL/bZJ7nRtv3MAzp/v6eiIhWqxWNRqPaM0VRVM6LvHnzxlmeLuet2oThtmYyP3Px4cOHyt9c93q75T7BPDw8EBFZ+yG3LxnGt+/e3t7SZDKhMAydZ3N8+kgQBKSUqplr2uIj+tP/nwI8/uifyWRCaZo2yuf79++1ujOxWq0q5nzM2dlZ6ViF24OsP2m65OuZ8Nh9IgxDmkwm3vnhcUH2B247TJv3m2ksCsOw9t1oNCrH1fv7e1JK1crK+XK942T9XFxcUJ7nFRMwma8sy4xj3Wg0sjrWybKMLi8vG8vCjMdjyrKM0jR11qGPfN+/f095nnuZ+vL43NYETnf6ojs0so2xsn/yfIHLotP1/QaeDlCcwMHhwUApRWEYlh5m9oVfbnLQ4XMsP3/+bBWfbic9n88pTdOabfPNzU3pKctkT832y8ca8HR7+CzLKM/zMj8u2MbaBitS/PL5/PmzcQK1WCwoyzJar9ePMrCbvA6ZXkA6vi9GVjYnk4nx5fWUPdXZ0D0/6pNsnzMdcjHBh91u5zUhl2F8+26WZaSUoizLvM4n+PSR7XZLURSV5yl6Pfu5NiK/cwnHwHS2wuRVT1cWbfj2Cf3Mk/6Zz+et4nlK3N3dURzHtTZ3CPZ5v7nGz+122/magbZ9kuhP3boWnExhTAp9kiS1Nsz9mRczXLjky14XiarjeNOikWuRsQndMyyPsbJPmPqn7V3S5f0GnhZQnIA3rGg0vUh5ssaDwd3d3UHzoJQyDjo+EwnJZDIp3Ys3hddXn/ilwC8pfuHYZOKzI2Fjs9lQkiQV18b7KC7y5cGH4W9vb2mz2VCe56VjBT0P8/mc4jh+0q5+28pFuot2veyeA+z5kVdJkyRpvQPlM0kOgqDRJbhNGfPtu3Ec03a7LXcNmmjTR/QJEC+S2Hag2kwkDwXvJph2prvQpk/o46D8PNdVcN69KP7nvp3IvSPm2mk89vut3+83jkGuxTCJqzxct7aFgiZlzKbQSyVAt1RwLea0ka+eXhiGNJ/PrQstvnLTHWiYuL29JaL9FDHw/IHiBLzhCZFp0OCBybYafYi7dM7OzmpmB0TdLj+0rbSZzIx0giAoV7N3u53VPIn/7rKiz/AqvIyDTaVcyDyZzAovLi4oyzL68uVLzZRqt9vRcDikKIqehTtjpZRzp4DLZ5KhfoGnyeSEnznG5aGH5ubmxkseukke0Z82YzKjZWxmQxyXaZLSpu/yYgOb0TbJu2sfYdfCcpLK+dtnwaMr7Ir4UH3t7du3XndehWFobOu6t0ebOXSXi1FPwWAwKHegTLBJHpvqMrxTqv+9z/vNJGfdLNjWT7g9u0yVZTib6Z+Orf5Xq5VR0bTJisjsrTUIAgqCgOI4drr77ypfVrCkosh/+yr/vJhoKhvRn/GmrQILXhZQnIA3g8GAlFIVd71XV1cUhmE5MPFqtD44Hupm8NlsVl5Ey/CFp1EUtdoR4fzqdzJwXDomk6erq6vyZcT3qej3r3TNk4Qng/rdDsvl0nl3C6PnSd850l8ivNKfJEnNZn00Ghnvs3iq2JQdSZqmtd2Y6XRKeZ6XZf33338pz/NK3S8WC8rzvHQb/VTQXcgzfFGsPLMh0S+J9G235+fn5Zkhxta+mC5912ey5dNHpHtrTjtJktrZDlYc5ZnFYzOdTsuds0Phe/bz5uamtvvGMuT88Din1/lutyvr/Clh2zWYz+eNJnW3t7eUZVklnGwf+77f5Jgixx1WmvV0ZV00oYdjE2veJbFxdXXlzJeEZSXHx6b0eAxoulvJR77y+gZOm6i+4HN/f9/6mMDV1RVlWVZTADebTTlePdddWHAgfL1IAMCQw9MMe4jhTxzHFY8yNg9N/KyMy+SNTsbfhM2jl+6elT95nte8rslnmrzr2PLkWzbpBUh691FKOb1z6R7f9LA2L1Mmr1Umr0KmuFwukX3SkmXv6lnI1q44jyb32frHhKl96OGlTE1e9Wye65q86rnCSK9Wsq6b6rsoqt7CmtqtzXsW/2ZLz+adrqnv2sKwdyrdGyTRH8+DPn3EVN8m1782L18+Hvn0vDR51bN9bM+7xrcmTJ7iTFc/FEW9rZvK3DTOmbxV2rzqSUx1Jb3qNYWxXYuhf3zcUstw7MHN5GLd9n6z1Ru3LRneBLfxprrQ4fRlf9bH0qb2ZJKXKX5XGD09UxiuW+mt0fROscm3KOrt0CQj25UIvh75ZB2Y0nB5O9TZ9/0Gng5QnAB4YdgUiL+BMAxxF4YH+7rdPnX8x8DmtjwMw2c72eniqh48P7q63X4q8R8Dk9tyvk8LgH2AqR4A4MVwc3NDSZI8S09gLwk+B7nPGb/H5tOnT0azwSzLnq1pzvn5OYVh2NpJCAA6vq7tnxLz+bxmNvjt27dn25fB0+H/Tp0BAAA4FOy8gz24gcen3+9TnucUhuGT9sSos1gsaLVa1ZxFLBaLJ3eGpy13d3fU6/XozZs3rT2Pgr+bzWZTnms75Pm7Y9Pv942eYK+urh7lLkLwsukVmF0AAAAAAAAAQCMw1QMAAAAAAAAAB1CcAAAAAAAAAMABFCcAAAAAAAAAcADFCXSCLxl0Xa74N9Pv9yve3UyX6brYbDYHu0D4lHB70S8hdcEXl7ramLwM8RBMp9POcucLaW0feVFt07NNeWD5dOmHL7n/LhYLeJGj3xeHvpT65bbe7/cr/z804/HYa4w2XTr9XOGxgMvD/2dMF0i76BIGgOcCFCfQidFoRGmaPhuvWY/NcrmkPM8r3xVFYb2J3cb19fUhs3UygiCgoigO7tXrWBNkrqd94s/znIrfd+WVnyiKSClVm9Cu1+vas+v1mrIss07kvnz5QkopUkrRly9fWuXtJfff+Xx+6iycnM1mQ1mWnTobB2MwGFBRFJTnOQ2HQ4rjuOYB8RDc3d3RarVyTvhnsxkVRfEiXFvz2MxjSRRFFY+kLPs2Y3eXMAA8F6A4gdbwZBKDInjJXF1d0Xw+P+iq8r///ktE5KXoDAYDiqLIei9VkiR0eXlJl5eXlCSJdx7Qf8FzhRcVZrPZ0dK4vr6myWRytPifKtvtttPiHgB/G1CcQGvm8zldXl5WvjOZHOmTvX6/XzM7kqZY0+mU+v1+zdTJZG7S7/etJk26WViT2RObZXBcuulHU/x6GvqHVykXi0X54lVKlTsGuqmeXnZbOv1+n7IsoyzLanKQactdCVd9SHTTiqZ4Zf3o+R2Px0Z5yDqR8bnqWofT5rrj3YVer1fZHZJ5kWY9TfXHDAYDUkrRp0+fGvPUBl6h9lXG3r59S0R/LpRlOK/v37+njx8/Vr5zIfsv17mse9Nu23Q6rclNp9/vl2aOtmc4Hb0dcb2bzBylrGSb4TbKdcpl1NM11beLpvGhqa0T/WmPel45vJShRMpA9sHxeEzj8dg6Ti6Xy/LuneFwWOmjrjHRxiHqneWhx8V1u0+9Nz1je+c0jTm8oNC02yxN9Zraig7XnZSnaTxoGuP18dTUxkx5bUpP1psuN5PZnak/6fKCqR540RQAtCBN04KIijzPG7+LoqjQm5dSqgjDsBLXer0uiKhYr9eVMEqp8pk4jivPFEVREFERRVElLiIq48/zvCCigoiKNE2NzxRFUYRhWHmG8+8bvx43y4DzaZKJHi+XXX+G49XTDsOwkmd+Jo7j2ncczqc+JHp+uAym/Cilas/w93q9cXycT5PMZF1zvvkZ2T64Lehx8Hc6pram58+n/prid8FhdPkztrqS6TJcbzIu2S6k/G009V/9e1l/nKZMg/uQng9TG9af4fT0/qSXtan8SqlK3Kb+IP82lcUmV1PZ5PjAZWyK39aX5HOyrZryZRu3dDnIcLLvFIV5LPVpN4eqd06fnzlGvTeN200yke0giqJGuchwtrYi4eea6txnjNfbk3w3muKWZZN5l+Ol6V0lx2V9/JR9wPQMAC8FKE6gFaYXShzHzpdvG8VJvnT0sKaJn8yXacKvh+X05IvdN37Od9Oky1dx0l+OMh3Ooy4320Ref86nPiS2/MgJgmmi5VI68jyvKSs+Exa9fZiUJpM8TJMj+ZxP/bnia6JJceI2x781KU78m2zHpkmJaVJswtR/pcKqP8syMymbetim9iEngrb0TO1Pyt9nMuaj8HFe5Zik0zQ+uBRsOYG15UMPZ5owF0W9vk35kvVjaremtmRL0xavlEObere10UPUu8+4zc/4YIuPsSlOLmzP6XXjM8bb3nGmduiSrVLKWv/68yx/m1KpK7dQnMBLBqZ6oBW73a5mDvD+/XvK8/wgW/NKqdqB28vLy/Kg8/n5eeVQLpsJJElSc8bw4cOHyt9sgvH169dKevIZV/x8oF43w+vKmzdvWj3Ph5KJquYSWZaVh6X3qY/3799X/mYzsG/fvpXfyfp/eHggIqo5GuC49LDM/f09hWFYq+sPHz5QnucVU5Lr62uaz+cURZHzXA4fSua8sBkLm/TtdrtW9ffq1SsiIvr582fjcyaUUjVzlizLjIfKh8Nh7dnJZEJxHNfOHPD5KF0WXE+us1Om/su8e/eu8vc///xDRL/NbqRzDzbtYZNU3ZRwNBpV4gmCgMIwpPv7+8r3r1+/rvxdaGdX2JSJTc5Y/mEY0mQyaeVRLcuyWp44ny4HCnJ8eHh4IKWUta3rZl9nZ2e1+Jryzf1E9kFOi/uZKV8uOF9yTAyCgJRStbrRfz90vXOfYg5R7z7jNrdvmxmqDrdNaSLbhG+dhGFY+y6KIlqtVkTkN8YzbMprw0e2o9GoZtraxM3NTZkP3fRRjtsAvFSgOIFWmDwZ8WSViGgymTSekXDhMyHSbbqVUqW3MomcmLXJgyv+oigoDENKkqT1eYF90fMWhmGZF2af+pCTGh92u13ridx2uy3Pbkllgag6YcmyjJRSlCSJl3tl3V6fPdvFcVx5pm39/fjxo1X5iMxe9bheJLpXvfV6TUS/J1imQ/DsCEKXG8vf5SSiyROZy0OYfi4jyzLK85zSNK0955rM2dDPYiRJQuv1upQFc3d3R3EclwsDrvNKPJHrmidTfDJt02S0C9zGuvRBF5yvLmPic6l317ite49jRcF2VorZpz5t+Hjic43xvvjI9ubmpqxP17kroqoyNxwOSy98bd8BADxXoDiBVjQpNvrkMAxDms/n5Y7HPndufP/+vfz/YrGgPM/LSWkbl7Q+q2Ft4r+7uyvLG8dxo+voQ8Hxc7p3d3fWZ5vqwxefFdcgCGq7fTq2yRpPCEwffUU/TVPabreklKKLi4vGvCyXS8qyrKKI2GhTf213BvdhMBiUrsilMsf1Z3Nfrj9jok0/1CeNm82GkiShNE3L9Nq4Ynb1091uR/P5nOI4NrYBHV6R18tsKxfnUR9DdLpM9nhSbvrs46mQ25itz+2j/HEftCkCtrp8LvXeZtxm73GsWCVJYl1U6rr41hb93dRmjHfF6Stb3rEr/ufyncjeN6bTaaUPwAsf+NuA4gRaEQSBl7LCg33TSr3pJW4ynVmtVuVqG0+A5MubzRx0dJM8IrspjE6b+HVmsxmFYXh0UwXb7o7L5MinPojqZnUsQ2nGpcPmP3I3iMOaVtBtZlKmiyV58nJ7e0t5njfunNlW7W2mSIyt/ngS+1gTKGYwGJTKnF7e29tbo6kYh1FK0dXVlTXepv4r6083wbTtWOjmY4yUNe/SmEzXGJazVFBlH5awnJoU9zAMjf13tVq1XtA5OzszmiSxt7p9LpzlPibLzHHuo7ybzP2I/tSNTSl7LvXeddy+ubkhpVRNseZyH2P3z5Qn3Zy06xgv6SrbIAjKHSjT+2y73Rq9lDb1QQBeElCcQCtMZ1DYlEOHJ3uspJydnVGWZeUkYLfbWe/K0FfZp9Mp5XlermrxC15fVednJPP5vJZeFEWNl376xG+aJPGFk02ThEPAuzt62nJXwqc+bEwmk7JuN5tNuWLZtMp8fn5OSqnSXMknLNen/gJ2heF7jZruVuJJwn///Vd+t1gsKpOONvXHk4xTXBQ7m81Ks6LNZlPmUV4FoHN5eVlrHzqm/svo9bdcLsudBqI/E2f9DBU/I5HK3mg0IqVU4907PEG9vb0tv+P2wLCJkFSc5/N5oxnT1dUV5Xle2U2U44ovXCf6xNZ3bHERBEHZvvX6Gw6HFIbh3vduxXFMSZJUxjZX3TyXevcZt02LMnxRuTz7xWfZjnHBrWyLPH5zW/QZ433wkS0RGc0Vr66urOXnazJ0OZrOEALwYmnjSQKAojB76mEPXPpHek+Sz5i86rFnHv05ifw9iqKKtyvdm5P+nMyzzduWK/6iqLpwtsXPLnrZExLHVRR2r0PSY5HuJlx61dLTlV6efOpDR/eqp4eR+WvyRCbzpYe1eediGZnC2DzayXah11NRFLUyhGFYk7dP/XH+mtw+m2jyqidxuSPX3Q5Lj3xNzzd5i5Nl5TxIuck8SZkppWqe01heer3KvNjKrLd1vY71utXlYYtfL4d08dw0rkhs4wP/1tR2bOONLa+2/Otlb8qXqX9xHk0u/22yM3Goerf1i0PVu8+4LWVrGpM47SZPcyavej6eTLkN6O3HFM41xtu8Idq8jDbJlv+WdSzj0OVkGrd1L5wyjM0LIADPEShOoDVd3F374Lo7wxfbJB3Y6eJ2uw3PsU5sbsuP0fYfE9l/Xa6X2yAVTfB38JLqvY3b8raYlGcAwPMCpnqgNWx6gVvBgS+nOiu0D9fX1zWzwZfgbhf9FwA7V1dXRq+BAABARPR/p84AeJ6sVitSStHr169Pcv4DPB/6/T7leU5hGD6btsI2//J8xqdPn+j6+voUWTooev8FAPxmPB7TaDTa+zwZAODl0iuKBn+9AAAAAAAAAADgVQ8AAAAAAAAAXEB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wZNRnDabDfV6PdrtdtZnxuMxjcdjIiLa7XbU6/Vos9k8VhaBxnQ6pV6vV/ksFovac/1+v7FObfR6vdrf0+nUOzy3D1OenhKLxaJW1kOEWS6XreTVli6y1etwuVw+Sv/dJ53xeHzS8aWtjGWbfywZ2+j3+63b4HPosz7sdjvq9/tHi19/FwIAAHg8noziNBwOab1eUxAEXs8HQUDr9ZqGw+GRcwYk/X6fVqsVFUVRfvI8p/l8XnmZL5dLyvO8dfymiVNRFHRzc+MdRxAEVBQFzWaz1uk/JrPZjIqiOHi8V1dXB4/zkJyfn1NRFDQYDJ5kOpvNhrIsO1KuHofHkjGo8+nTp5OkywuQx1w0AQCAv5knoThNp1MKw7D1C34wGFAYhnhJPCKsDK1Wq8r3QRBQmqaUZVmnHSYAAAD7MRgMWi8yAQAA8OfkitNut6MkSeji4qL2m24GZlOOLi4uKEkSTNYfmV+/ftW+4xXuIAhosVjQZDIhIiKlVKX+TGZ++m/z+ZyIqmY7NjMvWxuxmer1+/1KGJcZ03Q6pX6/X5rHmcJxPvRnlstlJR+mshKZze5kuXxMfsbjcSUPeZ5TkiQ181eZF59+I/PDZZNI2TaZEpnMyFyyIqq3HZdsZDrT6bQ0c7KlsVwuy53s4XBY20V1lVHKwWdhx1fGUj5NcZtk7NO22sqYqF53NnM7Xe5N5TTlV8+bRE+T+4Csq+Vy6ZXPpjGCwy+Xy8pzuozG4zElSUJ5ntfK2Lb8evlcdS7rTZaNvzPlW4aV4WSaLFt9/PDpvwAA8Nw5ueL033//EdHvSTfDA3AURaUpGBEZTWc4HMcDjsu7d++I6PeEsmnSNpvNKE1TIiLK87xcAR2PxzUzvzAMy5fszc0NxXFMROQ0tRsOh2Uc6/WakiRpPB/BEwUOk6YpDYdD5+Qlz3P6/PlzGS6OYxoOhzWli5/J85zOz89ps9mQUoriOC7DRlHUqLDwpF0PwxMdG+PxmLIsozzPS9M/pVTZf4IgMPapOI5JKdWoPHJ+0jQtw5nMAHu9Ho1Go0q9ZlnmfQ6DZaXnT8pqOp3W2g6Xvw1ZltHZ2VlZV5Lz83Nar9dERLRer+nu7o6IqFwMWK/XZfrb7bYyae73+xU5sALb1C59ZMz1p7cLjtt3x92nbXWRsamd39/f12Tb7/dpu91W+uxkMrHKZrPZ0HA4LNtEW25vbyttaTKZkFKq0v/n83ml/bMsXGPEZDKpxJ/neSmju7s7iqKoTIvfUW3LT+T/LtSVNd10WraN+Xxe5jvP81K5e/v2bRm/Uqp1n+oy1gEAwLOkODFhGBZhGFa+i6KoUErVnlVK1Z61xQGOR57nBRHVPnmeV55L07TyPYdL07TxuTiOC9k0iaiIoqjyvIxHbwecVhzHlThlHqMoqqVl+l2G09vier2upKXnx9WOZVltbdxUFk7Dlj+WV1M5bXm0xVMUddnK+tPT1OM21eF6vW7Mh55+GIa1vLiQ6djqU8J1yuFk/hkpC1O7dOEjY1OfKIrmNi/L7tO2usjYNv421Tcj+yXnheUv82JrxyZZ6WlxfLJufMcIbpssY5kvWT+y7fuWX+LzLrSVTfZLIqrVk6nfybKYyivj9hnrAADgJXDyHaftdltzCLFarWg0GtWeNX1H9Pt8zXa7PUr+QB12vFD8b0WWca1UcjhegWWzFTbpM5n/NfH69WvvZ+/v70kpVWtrHz58ICJq3HUxhbu8vKyt+r5586byd5Zl1nZs2j3d7XaU57nRbDUMQ7q/v698xztNaZo6naqsVisKw7D2/dnZGeV5blwV5vywjJggCEgpVf6tm2gS/TEr4hVwH7Iso8vLy9r3o9GoPE93dnZmND/sgq8TGobbh00WXDdhGNJkMvH2qOYrY92JiG4SlWWZ19jn27a6yJh38EzxMg8PD0REtXOs79+/JyKib9++ld/d39/TcDgkpdReZ3VMZ2abxoz7+3sKw9A4Rsg+8vbt21Z5aVN+HZ934devX4moarVB9Mc6QI/bVE+H8P7XdqwDAIDnyskVpy5e144ZD2gHT5qL/5lmZFnWaPqm29KzeZmufB0LaVLVhi7heJLVZoLFiuNkMqmdFTBNkLMsI6VUqXg2ked5a2WhDfq5CTZRiqLIKyzLaj6f18qtK1+z2aw0oVNKGc+gHIufP38SkVtZv7u7oziOSxOoQ5710OUbhmFp5uqDb9s6lox3u11FEWyC23We54/qmny73VKWZTX5dF3Y0WlT/rZ8//6diOrn3zi9Hz9+HCVdpstYBwAAz5WTK062l0nbFeVjvZRAlX6/b91V4tVh24t6s9lQkiSVsxzHnMzr8PkCG69evWoVH09WbHC5bM81tVddPvpH5l/3bug656KUauxTTfXgmngtFovyvIQpn77o5yPkh2GvYfr3w+Hw6OcoWGFiBUqiy493h4r/nWMhcivfLhlz/XK8fO6qLT5tq4uMffpD0+KWrpBGUUTb7ZaiKKL5fL7XTk9bWCE1ffZx696m/BLftm3L975XMrjerfuMdQAA8Nw4ueJkuiDVtr0vXWAzx75sEPzBZKLGcD1KkzXGtmrPZizHxGaSxmk3KQ62tuha7Q/D0NhmV6uVsb3yxMwkD5PCGgQBBUFAcRxTkiSNuwK2PsUmjCakGRrDZl8MT5hMJrc+2NIh+m2O2NS3WTHZZzfAB1vdsCxsE/rBYFDuQJnwlbFtx8LXDKpt29JxydjWzvW82Uxi2cxMX7hgWfJCjGtR4FBKs62PsJe+fdJpU36fPOnytsXNHgl9Pfe1QSr6bcc6AAB4rpxccTo7O6u9GHQPbMx0OrVOPmw29uDw8OqlaSKhlCKlVM3WnmGF6cuXL+V3y+WSkiQ5Um7/wPnW7fA5bR9TQVNbdJ2/uLq6ojzPa67Ym8KmaVrzwuYKM5vNSCllPL/C/Pvvv7VyLBYLyrKMbm9vreFub28py7JKfuRZBp7o6hO0pv7alI4uK5k/0wT/+vqaiMznWduz3lUAACAASURBVA4NK6h6OUejESmlaDabWV3gz+fzRiXbR8a8Y6FPjtt6PvNpW11kfHNzU2vnMo7z83NSSlUuLN9sNjSfzymOY+vCBd8NxzLnM0FNsuqKLoM2efSha/l93oXn5+cUhmFtV3A4HFIYhtbx2JfRaFS58oPzrdNlrAMAgGfJob1NtMXmaa0ofnvkof95bGNvT9JDj82jFzgu7N1K/0ivckXxpw653ri++KOUqnkDK4qi/J29Oen/t3moavIwJvPDHxmHqZzs9UwPp2PzaqXnwxbW5C2N4+sSxiRn6RlO//j0G1mGOI4LpVRFtlI+URTV6slVhyZZmbwFNslGYvOq5wN7LDR5R9PHpSZZmZ4x4SNjzo/+jO6VzeVVryjcbaso2suYkfVv8tAny9Dk5U6G4XLIOpBeLZv6h+zvPmOEnkfbuCLT1OuzqQ59PTD6vAtNfdBVVpNHRJP89HwrpYzvXddYx3mAlz0AwHOmVxQdLsg4MNPplHa7XSe7/fF4TEEQYFULHAW+1+ZYXhsXiwXN5/NO99QAAAAAAIDH4/9OnQGi3+YI7LmpjcnNZrOhLMsw6QTPlu/fv+PwNAAAAADAM+BJKE5Evw8gD4dDb7fJu92OhsNheXAZgOfEZrMpzzs8hjt2AAAAAACwH0/CVA8AAAAAAAAAnjIn96oHAAAAAAAAAE8dKE4AAAAAAAAA4ACKEwAAAAAAAAA4gOIE9mK5XJYeEV8ifKkpX/jL/wftGY/Hpfz4o18mS/TbPbvpcmWiP23N9rstDVtaj8VjlFuit1XTpw1tZdelf+x2u9rFs23T7RLGxHg8bn258DGZTqcHabvcJvaJS8r4mLLidu/b5onq/Wg8Hlfa1bEwXXx9aHgc2Ww2lf8TdXsPdwkj5dvv9/cud7/fr41PTXmaTqfU6/U61yunp1/WrNP0Dnnq7xEdrqtDzVf0d4ot3Sa5te3LT5pTXiIFnj+2y2hfGnwBpbxUEvhBhosv+VJSXab6ha463M5cl2eGYVi5sFaGN13SfEweq9wS20WtRfHnMlOfy4/DMGwlM9PlqT7wRdNPAdOlsKei6YL4U8b1GHS53N7Wj47NIcYWrp+mtqdfcvxU6Pr+5/LKd6prrGYZdUlXvyjeJkPbO6Qo/sj/sec7vu8RHaVUWc5D9HnuW03joys/T6nd7gN2nADwYLvdUlEUuGi5A7wiKS+4HgwGFMcxJUnSGH65XNJkMqEwDDtdkk1EdH5+TmEY0v39fafwXXgK5TbBbfjbt2/O9LMso9lsdrC0AQBmgiCgoiga+/rNzQ0VRfGk7q6M45guLi5ah/v06RMppWrv1PPzc4qiiD5//lwLwzsdNzc3pJSiL1++tErzy5cvlTTb7h5xuOvr61bh9qHLe2Sz2VCe53R1dUVhGNLt7e3e+fj8+TNFUUQXFxeUZVnr3SPOw7F3Zh8DKE7gKMgtWn1bXDf3MD2jb92bzEDklrVr8ON09K1raeLQZCYg0zPlic0H+CMHB/5OLxubGsiwrrhdW+8u+XKZTKYOuimGyYTCx5TChmmgnc1mjZOAQysPPnfEyXLL+pZtyWbywTyFcpt4/fp14+9XV1cURVHlO25bprYwnU5pPp8TUd10SfYhve2Nx2NKkoTyPC/brTQJY3nL9PU0bKZ6hzAXMbV71zjE+ZPP2eKWZdpsNuXl2JPJpJTZeDym6XRattN+v28tOz9ng8cI/Rlp5tlkQilN9fr9fq2/cBjXmOEaB/X8+o5FpnFO77u2/murExem8V1Pt9/vV8rJbbEpTz5mt9LsjutFxqvLymSq55KvyaT448ePlOd5JxO2PM+N39/c3NB2u619f3t7S0opCoKALi8vnYtPkiRJaDQaURAEnRUKpZQxb5JTvkdYoRwMBp0VHR1WxD58+EDn5+dERPTff/+1iuPVq1dERPT9+/fO+XgynHC3C7wApKmeyURIbsnzFrPe/DgeV1xyu5fjajKTkOZObMZhMuvg7zgPpm1pEtvRctvfZIJgK5upfHp6JrOBJjMDXSam9GQdSJMDmb6OzbTChZ4flzmLXiddzNRcpnouTOWTeeCycLuxmQU9ZrklLlM9Vx2a2ofpO9mHTKZ6pjallKrUkzTV47TYxITj1Z9hOfEzMoypvcr+bUL2eZmuKf+mcYjrXjeTkeFkGFsZ9Dik+U2e57VwjC5XGZfJJMpUDr1PyXSkrEx1bRtrdOSYpvedNuO1fEaOByZTK1P/bqoTE7axXE+b88btkfPokyeJbPvyPczy1Ns+p8PpyjBd5Mt0MW/V3/k+pmSy/fq8+03pyfYk22WTqV5RuOuGnznFe0SPm5/t+t7WkeOzbQ7SlE7b+nrKQHECe2EbfCX6wGrrQKZOp4eznadynauQLxlGKVVLTw7OSqnGjm57qcq8mgZb0wCtl8V2JsFl+2+Tr3zpyfK7zkDIiUAb9MFf/0g4j/xv2wGfB3Tbp+nsg02u8qXRRql5rHJLdMXc9HHl39SnfJRPGc42aZbP+SpOJkVfLgZwGJ4oSlwTI33MMSlNrnGI249Jznob4zpqUiiaFCedtoqT7RyJaQKshzuG4uRqI7bxyiSfJsXJtpigp+9TJyZMdW3Lmx63T54kpomwTXFqyo8M00W+TNezjbryxB/X+SKdNu8k2TZtCkXT+OBztuqU75GiMNeRa7G1CVMbtc2pmt5bTXl+bsBUDxwUfetYNzHIsqy2vf3+/fta+Ldv31rjfnh4IKUUDQYDYzwuUxBpmrTdbkubZd4yZ9OYHz9+EBHRaDSi+XxuNR35+vUrERG9e/eu8j3/zb8TEZ2dndXCN5nRsM07b42zyc9kMiEiol+/flnDEtXl+/HjRyL6c7ZFmjrw1junpzMejynPc1qtVo1p2hgMBqVtfhzH5fc2E4X5fE5RFFEURZQkSSszEKVUmRZ/2CRkNBpZw52fn1NRFKU5H7ddNiPT8TH5I3rccpuI47gmiziOKcuyRvOj79+/l32B4TbdxnSJy899ls1X2KSvrfkIm3v4sFqtKAzD2vdnZ2eU57kzbe7zss0/PDwQEVnHIf3sWFM7CYKAlFI0HA5be6aTddOG29vb0gxUnl/Lsqw2Tslx6NDwGGmTJ+MzXjfB9cLjIMPpfv36da86MclNKVW2F0Zvwz55kiiljGeDTM+1YR/5vnnzhoja92cec4uiKM2C2WRXjjFJktRMhy8vLynPc+e7n03N9LNYbK5nMvfjPMhPlmWU53mtrZrKdKr3yOfPnykMw0rcXO4u7xOeF+htlMcCk6ljkiRG2fF7+SUAxQkcHL2jhGFIRVEYJzBt2e12xgFtOBwSEdHPnz9bxafbc8/nc0rTtDaw3dzcUJqmlXLpNt5sr+s7ALZFt4fnQZvz48I1yeSBkAdTPvwpWSwWlGUZrdfrg5STlWtuF0mS1F58URTRzc1NeQh4MpnsZaMdBAHFcex8yep26TzQm2TShVOU25YPpZTx8DVjSpMn0EqpcjHBxzZfP+OT53nt5X8s8jzv3F6zLCsnjbJ8u91uL8VFZ7vdUhRFlGWZ9WzMoeGyZVl2MtfKXfAZr5vgyb9SynhOiMfyrnXCykMbfPPEsDLnc8amLfvKl8i9mNeE7viCxxgeh7idykk5L8C4nETw75PJpKYI6fEzcvGN3wFpmrY+J/uY7xFWEPW2qy+2djnTxe8J2UaJyHh2Koqiiux4rOy66PoUgeIEvPG5V4MnGdxpDn2w3bSbwJ+2K6KTyaTSyW3h9VUxfpHwYMA7ZDaZdHmZMpvNhpIkoTRNy/T3UVzkS00/IMsD7j///FPLw3w+pziOG1fZmmiaXPMKp1R6//333/L/POA27RYdgsViQXmel5P7fScnz6XcJpraGXuY5MlAkiTWHSj2zLderx/dG5hSqnGsaiojHwBP07SmYARB0DihdDndkOgTRp6stt3taLMTF8cxbbdbCsOwnFAdin2UPtcCge947YL7t/zoOziHqJND50lfwDoGh5CvbztkaxTbuMETfH5nsVMIk4x4DGqCd6tM4ZVSToXi5uaGoiiiyWTiXGw45XuEFURTOdnSoM1CHM8L9DmInAu5nERst9tyl/Sl3OMExQl4wxMC06oSD5i21Vhe2dkHm4lNl4v8OA5pGuhy0RwEQbnjs9vtjOY5+t9tJ1E6PBjKOKTphw2ZJ5NZIXvcYTetunK02+1oOBxSFEV7uaSOosi62sRtqUlOLPM8z527G03w6q1NAbTtHnZdKXsq5TaR53mjQvb27Vuv1WbeGbN5SuIVdTmhegy38KPRyDju3N/fO3eMWAFgN/a6gvHhwwciqpsGc/9qo8RI2BXzoXYUTBMVXszhSZfetmwu+9uYZ0pclgC2MVQ3U+s6Xvuk45rE+9aJHJfZQoLbyz55Wi6X5S5Q1wWsJvaVL/dz34U9XrSzjQPcZl69ekW73Y6yLKPLy0vjs7zY17R4oz8nuby8pCzLnPMHXyuAU75HTOaMDFuYfPr0yTttVsRMSjTXIe/6NXHKRcCj4DgDBUAFecBS/m3yEMQHE6VnJnnAkjwOK0uvej4eY2yHuUkcRDV5ujPFLQ+kygtFbV71fA5i64dsTRfcmbwPSkweqZo82sgy28rZFV2upu91GTRdYMltq8kDk+1gr+uyQD1tPX7ThZOueGT5HqPctrRN9e1ziaOPB72iqB8SlofETU4IdAcYumcxH+cQUj5NziGa5NzGq56pP/t49zS1E/3guMmhg0zL5hzC1MZtXtxsXvVM8jCVQz+U73IOIePT+0CTzKXHN9MY5jNed/Gqp8vNp05McD6kB0WfPu7KU5d3nKmNuJxDdJEv08WrHsta5lOO1bJtmGh6V7neY1K+Tc4hbHnWOdV7xHds8532t2l3XNam56VXyecMFCfQGu7EtgFEejaL47gy4O6jONnib8KmOJk8j+V5XnvhyWdMZdYHRlOeuihOet71tJsmxUVRnfzoYW0Tb9OLyeTtyBRXm4HY5PFO5qlJgSiKqpJn8uzT5FXPxw2qrMcoiowTjH09/e1Tbh9cXvWaJiGMycuWbFOmsuiyM4UJw9Cq5HAZD6E4yfz4lr2pX0o33S45NClOep5lm9ORk66miZ2Mp8kdOcNKoFz40T+MS3GS+eV+45rQFUW9nUhZ+YzXLsXJlI7NC2BTnZjk7oq3qY83hZXyNMngEIpTF/ma4i2K9t7uZLptXLPr+dI9RupeIF3jpr746fK6yWk15ekU7xEfmdu8aZrwUcSKoqpwu8rEZXjuLsl7RfFC3FwAAIjotwnRcDik9Xp9FLMO8HfAl/DiFQFs8LmfprOsm82Gvnz54vQCB54ni8WCPn/+XDFl3O12NJ1Oj3Z5NwCnBGecAAAA1ODzPV3PtoCXz3a7dZ5rub6+tp4vAc+f+Xxec67w7du3o3maBeDUQHECAIBngul+DPk5pDvru7s7ms/nz8ptNTg+fM9PnucVT5Amzs7OaDgcHt3NOnh8+v2+0ePq1dWVs12A0/HY75GXBkz1AAAAAAAAAMABdpwAAAAAAAAAwAEUJwAAAAAAAABwAMUJAAAAAAAAABxAcQKd4JvNXbdt6893OWwow202G+r1eq0Oqy+Xy1Z5PQXT6ZR6vV7jM6ay9/v9xlvMTfT7fZpOp878PFeHAL1er5UnOG7LHIYPvreV6zGQdc555fzx/xlu60157/f7pRvpl4Ksw8eG66nf71f+r3OMPsVp+bTVl1TvPF4uFovK/+XvXeIEAIBGTnqLFHi2KKWsF6qa0C9ibEPXcM8NvjCvDfKCSF9MF5vq2C7KNF1+2va2+MeAWl6w57pQ+CnCl0a6LlgFjwv3C9mWbH3qEKRp+leMkRL9km60dwDAY4EdJ9AaXtk7Pz8/cU7AYzKbzagoisoHFxyehu12S0VR4FLRJwb3i9ls9mhp8jj8t923dX5+XsobdwYBAB4LKE6gNfP5nC4vLyvfsYmQ/mHzkfF4TEmSUJ7nRlMzPYxuSmIKJ02XptMp9fv9Wvp6GiZTPd3MSZo7NWEqpx7vYrEoTeGkHGRYk7kcm4mZyqGXfbFY0GQyISIipVQlLhmHyyxPl8X/+3//j5RSREQ0mUxKc6PxeFwzPeJwnMc2ZTeZDMm24Mq3LhOTvHRknTXFbTLVk+mYzE7H47GzjBJTO9QnwCbzzLbpcH1wmXWTLb0OdfmbyifblZTReDym8XhcqX9+Rta/NJt19StXuU2mejIfLlPhpvbrKjvL1dTGNpuNsU/xbzJe2YZ9ynF5eUnz+byxfHq9c7p6uUx9R28frjbnMzbyd7b2bpOlTM8kNz0tk9mdqw5hqgcA8OJke13gWWIyBTJ9J03PTCZ3ZDA1ImH+JcOt1+uKyQuno4dhk7L1el3JH//NcejmNBxPk8kHx6s/I9Piv7lc/Kx8Tpbfpxyy7E1yl+no8eqmemxCpP9uMisKw7BWf/K5NmVXSlXik+aDPuZzXH49n2zCxuFM8fB3Ugb8jKxnTkePIwzDSvsOw7Bmtmhq3zqyPvXvOC35jCsd2SZM7UEpVcbBZXe1GZMpqewzLBNdTlwfTXH59CtXuWUdmsYbvdwmbO3Xp+yu9mvqU3Jc0r/TxzefcviYAurhuF1x3LZxT28fety2scpnbNTLY+rDrvcC512Xm0zf9P5x1WEXc2kAwN8HRgnQCtOLPI5jp429DGc7iyGf81WcZDz6pEVOUExKQFG4J1ams0E25UF/qcv8mGTgUw6X4mRTNuREg8thUppMZbLJrE3ZbXLjvLomfSaa6kMqQRJ9Iu5SnGztQg+jlGp9Rsp2fk8vl6xzVzqmNiXrw6Q4STlKufm0K6lM6vHo7drWHnVk23KVW9ZhGIaNSquJNn1XlsHVfm19ytWu2pTDdXbRpDi52qytfcgxdZ+xUQ/r817gZ5qQSpBPHUJxAgD4AFM90AqTd7z3798bzfCaYPt0tk1n0wk2zWtLGxv3LMtoNBrVvh+NRpRlmTXcdrstz5Sw2Qeb4Pz48aPy7KtXr8r/swnJ+/fvK89IGbQth+Tbt29ERPTx48fK94PBgIiIvn79Wn632+3KvB/6nJKp7B8+fKg8EwQBKaXo/v6eiIjCMKyZMTWx2+0oz3NrvAyfy+Iw3M6yLKPtduudzsXFRe23MAzL/I9GI5rP561MfW5ubso86KZHeZ5bvaT5pjOdTilJEorjuKz/Jt6+fdv4e6Gd22GTpuFwSEREP3/+LJ8Lw9AYvqld+/SrtvI9OzujJEmMJnUu9PZL5Ff2tu2X6He/476nm7kREX3//r11Obp42Hzz5o3Xc7Kf8bkqHlO6jo0Sn/fCu3fvyt98z3X5tl8AAHABxQm0wjTZHAwG5eR0Mpk02q7r6HbsSikqioKiKDpKvhmeWLgmiib0yc18Pqc0TTspeceCJyhKqZotP9GfyRjRb+WRJzY+Z4m6wpOS169fNz53d3dHcRyXCrie733R21gYhlQUhXWCL/n16xcRVdu1Sfm6ubmhNE0r6bkmu7oiNxwOKYoiKoqiovhJfNPh+p3P5wdxq66fD0mShNbrNa3X673jJfLrV23lO5vNyvzp/aHLlQQ+Ze/SfnVleTKZUBzH5TjatRw+iwFdcPXfQ46NrvdCEARlP2FlWj9TZuKY7RcA8HcBxQm0omlFtdC8rYVhSPP53LoDtVgsKM9zyvOciqI42gtfwiuZuhKh0zRpnUwm5eS2KIon61WQZSo/uge2MAxpu91SHMeUJIlzQtl1J4wnXLZVXT1e3WsfT2pcK/hyNVvCkymOt+vuWpqmRpnq7Vb38sWTxqb2NJ1Oy4mhrJ8mfNJZr9dl3vZVjHe7Hc3n83JiXxSF1y6WL779qq18eUGHP0REw+GwlSLZpuxt2+/FxUWpyOs7IvuUo8tdeV2QaR9qbGzzXmDPkqxYJUliXKw7dvsFAPxdQHECrQiCwEvJ4QmqbWLLiouckK9Wqz1z6CYMQ2M6q9XKOvGw7VSxeVwTJlM5oj8rzoe6mJdNAWWeTB7HWO6z2YyUUkZTNBe8G9MEl/3h4aGWpzzPrTt/g8GgXME3IU39ZLz636bJdZNJpk/+iZovFA2CoNwhsU3Ut9ut0VNhm5V6WzpsDpWmKWVZttfFq1zP0qxLtucudO1XPvKVsDLj026ZrmV3tV+i3wsccvzzGQts5dhut0dzyy3Ly/Xz/v37vcZGSdf3ws3NDSmljAtix2y/AIC/DyhOoBUfPnyoncGwuX4lqp/rYfglq0/optPpo5i+XV1dUZ7nlZV4Ttu26s8v8s+fP5ff7Xa70iW4iziOaT6fVyZGvOJ8qNXPwWBAURTRZDKppDMajUgpZV3Rvr29pTzPG00rud71+uIzAi54V0sPq+fJpNgR/XZ732RSd3t7S1mWVcLJs2tBEFCe5xV5+LgJ10nTtLaaLduLyVTo6uqKlFLWyWy/36csyyp9yXT2TqdtOufn5+X5m66wEnZ7e1t+t9lsnO6vffDtV23LbVJqr6+viYha9Tefsndtv0opSpKk8p3sU77lsJ35OxT62MX1E0URDQaDvcdGHZ/3gum6gOVyaS3/MdsvAOAvZG/3EuCvgwweitgjkf7RvSfpbm11l8H681EU1bw1yXA2r3pNeTS5/dXj5Y8LU5g8zyveqkxexBj9pnvycPcsy2FyX21y98x5MKXDYaQHLE5fylXPk4xX5qdr2W2ybfJwaAvHHh5NrsP1Z/S8urzq6bJvai/yd5enyaL4U3/8SdO00hZMdd6UjskrGZePnzN51ZP9WXrVs5Wf+y3LWdaZyauh9Gbm069c5TaVQ8rW1cdt7den7D7t19SnTGOm9GDpUw6b90gdk1c9lydLXa6yD5me6zI2yvHI570g8yPLIsdTnzq0ucmXXgABAH83vaIQp1EBcLBYLOjz58+Pdi4JAACAnX6/T5eXl9Zd5a6wqWuapk/2TCcAADwmMNUDreGX8z7nJgAAAOwPj8OHVpoAAADU+b9TZwA8T1arFSml6PXr1/BQBAAAJ2Cz2dBkMnlS1yIAAMBLBqZ6AAAAAAAAAOAApnoAAAAAAAAA4ACKEwAAAAAAAAA4gOIEAAAAAAAAAA6gOAEAAAAAAACAAyhOAAAAAAAAAOAAihMAAAAAAAAAOIDiBAAAAAAAAAAOoDgBAAAAAAAAgAMoTgAAAAAAAADgAIoTAAAAAAAAADiA4gQAAAAAAAAADqA4AQAAAAAAAIADKE4AAAAAAAAA4ACKEwAAAAAAAAA4gOIEAAAAAAAAAA6gOAEAAAAAAACAAyhOAAAAAAAAAOAAihMAAAAAAAAAOIDiBAAAAAAAAAAOoDgBAAAAAAAAgAMoTgAAAAAAAADgAIoTAAAAAAAAADh4MorTZrOhXq9Hu93O6/ndbke9Xo82m82RcwZ0FosF9Xo942c8Hu8V50tgOp3Scrk8dTZOynQ6PVp9LpfLVuMEAAAAAMCheDKK03A4pPV6TUEQeD0fBAGt12saDodHzhkwkec5FUVR+Wy32xejAHVht9tRkiSnzsbJubm5oaIoHj3dfr//V7c/AAAAAByXJ6E4TadTCsOQBoNBq3CDwYDCMKTpdHqknIE2bLdbIqLOO08A7MN2uz2JwgYAAACAv4OTK068Sn9xcVH7jVeQ+WMyy7u4uKAkSWC680SI45iyLKvUB5tV6h8X4/GYer0eLRaLMvxisag8I038+v0+TafTMqyeljQxlO2FTcBsZofT6ZT6/X7tOTbL22w2pJQiIqLJZEL9fr8My2ao/NF/s8FlYbM3U75tJnG6rDi/Mt/8u/6daQGiqQ/q9aLHa8qXS742ZPlNuOTLdSfbwGazqYXVzSx95OsjJwAAAAC8DE6uOP33339ERHR+fl75nicsbAaWpikNh8Pa+REOx/GA0/LmzRsiIvr27RsR/VEo4jgu6zKKosZzKuPxmLIsozzPaTabtUqflXBOi+h3W/r+/Xv5XRiGNBqNyjCLxYImkwmlaVoxO5QT8DzP6fb2tnwmjmOaTCa02WxoMBhQnudERJSmabn7tlwuaTgcVuL2NSlLkoTevn1byTcrZ225urqq5Hs+n1Ov1ytNLtfrNSVJUulfvn1wPp+Xz3z8+LGWNst3vV43ylcyHo8pSZIyzHq9pslkUnmG5au3L5N88zyvtYHhcFhpK1yfbRdhWFlzyQkAAAAAz5zixIRhWIRhWPkujuOCiIo8zyvfR1FUKKW84gDHwVY3zHq9LoioSNO0KIrfdWOqM6VUWWccJz8v48/zvCCiIo5jY170OGVaURQVspmnaVpJg4iKKIoqz3CaXA6OR5Zbz5cMI8spw8k0dUxlYdmu12tr2WSeuKx6nmzyVEqVefLpgxyPLIfMV5N8ZR5sZWVkvprky3Gb6o7losdvq/OmuJvk9ASGVwAAAAAckJPvOG2325pDiPv7ewrDsPb9hw8fKM/z2opwEATlCj94WmRZVtndYUajEWVZVvmOd5rSNPV2EmKKV9K0S8MmVf/880/l+yAISClFDw8Pte992e12lOc5nZ2d1X4Lw5BWq1VjeB+TPl/evXtX+453B0206YNv3761xsPy/fDhQ+V7lu/9/b0x3NevX4mIauce379/X/6f5Wsy8w3DsBK3UspYd69evbLm3Yf7+3tj3FxemOwBAAAAL4f/O3UG2LxJZ7vdUp7nVnOmX79+1SYqpnjA4/Pz58/y/zy5bppY62RZRkopmkwmNdPNY8H5tXln3Ofs3K9fv4ioWUF5qvj0QR+lg+X7+vXrg+aP80D0+0yZNOEjalaYD4WPySEAAAAAXgYn33GyTW7CMKy5u+aPyfveY0ySgBveoXn37l2p3H7//t34rKyzPM/LXRjdUUHX3ac26Odv9M/d3V3nOFmx+PHjh/H3fSfcvgppV9r2QROsMOkKtY6rbn0UV/38mP7ZdxfaR779fr8xnX13tAAAAADwdDi54tTv92uTgaLODwAAIABJREFUI5MZF9Efz2jy+d1uh1XfJ0KSJBRFUTkhtpmkrVarWp0FQUBBEFAcx5QkidPMyaaQtYFN2Ng0TMfmac6XJnO0LMuOohAeyrtk2z5ogxUsafLIZnY25YRN8tjJCKPXky1uot/jyjHc4styn52dGc2HOU+PofQDAAAA4HE4ueJ0dnZWm6Dd3NwQEdVcOs/nc4rjuDYZybLMeI4EPC5s1sX1R/Tbm1ue5xUFZDqdUp7nled0ZrMZKaUqZ1fCMKT5fF7+vVwuD3LZLCtq8/m84gWNJ922PPpyfX1NWZZV3FcfKm5WLvS4TWe8utC2DzbBirAu39FoREopq9fEwWBAURRVvNxx+jppmlKSJBUZuNqXLz7y5fzr33PbTNN0r/QBAAAA8LQ4ueLE7oul695CcyXd6/VKl85yosXhTG6QwfFQStXuZoqiqHYBKbvpTpKkfI5dTDdNvm9vbynP81LJuLu7q6R5e3tLcRwfpCyz2YzSNKXJZFLG3+Uy1SAIysk+K5Hn5+e0Xq9L999d4zYxGAwoTdNK3Le3t3vHy/j2QRcm+bpM3Ih+K29xHJf1zunrmOTr07588JWvlBO7XtfP6fGdULhvDgAAAHi+9IpDzOD2ZDqd0m6363SeZDweUxAEe68uAwAAAAAAAICNJ6E4Ef1erV2v196Hzol+m+4Mh8ODrN4DAAAAAAAAgI2Tm+ox6/WahsOhtynLbrej4XBI6/X6yDkDAAAAAAAA/O08mR0nAAAAAAAAAHiqPJkdJwAAAAAAAAB4qkBxAgAAAAAAAAAHUJwAAAAAAAAAwAEUJwAAAAAAAABwAMUJ7MVyuaRer0ebzebUWTkKu92uvNhU//9LhMsnL6Nuguv/JVzsulgsaLFYPEpast+Mx2Pq9/uPkvZzZbFYvJi21gS3Df642mS/39+r3fLlzPwxjeX9fr9Vnlz51eMyMR6PnXk6FZvNxtoO+Tf+TKdTZ3y+z0mWy6Uz3G63w7gCwIGB4gRAA0EQUFEUpJQipRRFUYR7w14o8/n80dI6Pz+noiic99axMjsejx8pZ0+X2WxGRVFQEASnzsrRWC6XNJlMaL1eU1EUlOc5zedzq6IyHo8pz/PO6U2nU0qShIqioKIoKE1TGg6HFUWl1+tRv98vn+E8dZns9/v9SlxRFNWUp/F4TNvttpanNgs6x4KvQTHB90qmaVrmPUkSp5yKoqCbm5vWebm6unI+8+nTp9bxAgCageIEgAf8Iu/yggOgK6y4393dnTor4BG4urqiKIpKhToIAkrTtKbUs0KdZVnntHa7HSVJQmmalt+dn59TFEV0fX1NRFQqK/q4FwQBxXFMSZK02v1bLpeU53klrpubG1JKlYrhZrOhLMvo9va2kqcwDCvfnYLFYkFKKevv19fXFIYhnZ+fl9+t1+vWcgIAPG2gOIGjoJsrSFMENmeQJin8jG7KYVppl2YcrpVITodNfXTTD5kHk1mITM+UJ2nuIleI+Tu9bGxCIcO64jY9I3/3MaWRZf/27ZvxORm3axLA+dXrU8qM24BuqjYej2tl3e12tXzK+pHmMdI0hetdPscy4kko0e9dJ12+unlmGzNNV558TFz19moz52lb7yxnGbeeD5tJXL/fL/PA+beZlbnyLc219PRZ5noe2YxSz5epbtruSrjKwXlt6vOyvG37i17uPM/pw4cPle/fvXtX5pVRSlEYhnvtNnF/5/iZDx8+UJZltNvtyp1Rucv35s2b1uk9PDyQUqoW12g0os+fPxMR0WAw8NqJfWyWyyXN53NK05TiODY+k2UZnZ2dVb7jcvz333/WuPU+wuOG3vZNbbrX61Ge55QkibWNjcdjSpKE8jzv1DcAABYKAPYgTdOCiIr1el0URVHkeV4QURHHcfkMfxdFUVEURbFerwsiKvTmx/G44lJKVcJxXPoztjyGYVjGWxRFEcdxQUTl3/p3nIcwDMtwjF4WfkbPkywvhzGVzVQ+Pb0wDAulVCV9mZ6Mg2WSpqlVJrKceh45nKkcMhzLlmUYRVEtXlkmPY+6nG11rYfl+BlOXw8n5cN51uXI4XQZ2eSof8fp621G4pMn2W9kPZvkKGXRpd45H3qdyjKZ+kVR/K4PDsf51/PM4fSwpjy56kLvG0ye55V88TN6vFKmPujjjswzy1a2cb0cuhx1fMYlWxhT/m1xmcZIX1iebfLByH7og2ksbcqH/L1NvR4TU/8wtUdG7zcmTO9G7h9N44wr3qL4XU/y/QEA2A8oTmAv5GTF9hLUX5q2SYVpIqKHs02MXC9e0yS5KMwvHvkCVEo1Tkpsk1WZVznp5bLJl5peFtvLWJ/I8TNtJxUm+cuy2CZHer71vJgm+0XRTnEyyUKfPMhwprhl+WwTL1n/JmXHNOmwpen63TQZNylOtsmwXvau9W6Ss2xnbRQnvW3a8q2Hs8WtT/BMCrsMy7Jomlj6YBsbZNu3Kak2+Zv6u29eHktxsvVvV9n4d9ekXWLrF7bxW1fE26Z1TJrGpUMpTj71CcUJgNMAUz1wUPgAN1HVlCbLMtput5Vn379/Xwv/9u1ba9xs6iHNODgel+el169fV/7ebrelvT2bRrAN+48fP4jotxmJNN/S+fr1KxHVzV34b/6diGpmHETU6PGIz7ewzTybDE4mEyIi+vXrFwVBQEopGg6H3g4EWE5S/lKuq9WKwjCshT87O6M8zyvmIXzIPI7jzmY2prSIyOoMgE2bLi4ujHHd399Xvnv16lWr/GRZRqPRqPb9aDSyni1pmycTbEL18ePHyvcs169fv3aqd6bpnEZbZLsnajbjur+/pzAMa3X64cOHWptqGgtYFkqpTk4KJLIc//zzDxH96StRFJXmZEREX758MY5FRH/69Es8l8bOEZRSRz/vye+SoihotVr9Vd7huphCAgAeByhO4OCwssR2+EVRWCfFbeBJqTxDwF6Ofv782So+/VwD26/LMwM3Nzfl4WnTuYXv378TkX1yvy/6mZ8syyjP88phbqLfCmAURZRlmfVMTRfyPPcuV5ZlpJSi+Xz+aAehf/36RUREk8mk1iZMinobuAxNk/dj5YmVdqWU8XwVt7lj1fsx2W63lfzyR18M8IXHFT7n0et19z7oauf//PMP5XleKlJJktDl5WXtuel0Snmedzp7JBd2jk3btr3ZbErvol361j5t8/b2lvI8f7LndNouygAAni9QnIA3Pnf28OovrxQeetVVKVXGLT+6NyMfJpNJ6V68KTwfkC7+54qX80H0Z/Jhk8k+K4ebzab0esXp2yZ4Nzc3Ffe9eZ47J5EuRVMp1VjXel7W63U5mZI7AMeezOvy0T/7KE5cNlZSJK5dm0PkKc9zYxzSK1nbendx7NVuXkwxfdruVt7d3ZVh4zimLMsOsgMl+8ZgMCClFH358qWcvMsdweVyWfbXLgspPPmWaXMfPHS9cHyyj3P6ujKwXC5pOBxSGIad+1UQBMaw379/P+gu6Cng+uZFD508z1srqQCApwsUJ+ANr4iaVoX5Jbvb7YwvwX3c5jImEzGibpfw2nYUbJ7lGHYPzHGwuZsMx3/vs4rMExgZx8PDQ2M4dilsm+Dw5FTGI+VnM0m7v7+v1THXf5qmlGWZc2W47e6gCVs5iOye0NoQhiGtVqva901mQ4fIk61N6d7mTLjqfV/28eDG2NrUIS63nc1mFIZhpzhk2+f60xW5y8tLWq1WdHt7WzM33Gw2NJlMKI7j1gs4DJtfyrZj8363LxyfbGfS+x3fLRWG4V4LYSZzTKLf/YlNYm2Lc7ax8ClhMsW1mUUDAJ4vUJyAN7zqynd8EP2+d0SfRARBUDFpIaKDXd45m81KUxFmt9uVO0dtVqs5v/q5BY5Lx+RO+erqqpxYDAYDCsOQJpNJxU1ylzxJeJLw5cuX8jte1WZ01+56OZIkMZ7PYdI0pSRJKuHkxY7//vsvEVXrb7FY1O5Z0eE7V3Q5np2dUZZlZZswybkrXA5dmWBzqX3PYFxdXVGe55X694l73zwNBgOKoogmk0mlH41GI1JK0Ww261zvPvCEWr8881B9mMuvK56bzYbm8znFcey9U2NaLOE7gExnCV3obV/fOdL5+PEj5XlOWZbVzrDxbsxsNmudts719XWlX3JfaSMbX4IgKNsZj11cdu7fnP6+ShPR77FBKVVpn7JfmJ5hpXTf8fTYXF1dUZZllX4/HA6ffL4BAC05gsMJ8MKh/3k6IuFWmGHPXfyJ49joEUt6bSKDNyGTC1tT/E3YvFXpbo/5k+d5zfuTfMZUZvZQZcuTb9mkhyndXTKnLT1p6e7d+ePjhUqGs3kYM8lI5s/kmtfkXps/Jq96Llnoedbr0lR+UzxNXuL05/RnTW3EB1eeXO7IZX7I4KWtS72b0jF5bzS1DZNXPR+XzCbvX+xqXo9fxiP7i6xH2TdkGJt3Ph3ddbxsnzb52dqX7aN7gPTxcCbL1TS+2WTlU3bG1Ddtv8kP15tt7DAh695E2zGe49Xl63udgKlvNWEbT/Q024zD+nM+Vwow8goPU52brr0wtWEAgD+9ovifCzQAAADgBbFcLunHjx/WnSA2Q2vjCOW54Cr7oZlOp/TPP/9gdwUA8KKBqR4AAIAXycPDw1/r2vmxy75areBdDgDw4oHiBAAA4MWx2+1otVp1dtbwnHnssi+XSxqNRi9u1w4AACQw1QMAAAAAAAAAB9h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ARQnAAAAAAAAAHBwcsWp1+tZP+PxuHV84/GYer0eLZfLVs/zZzqdtk7zGOx2u0bZ7JPPfr9PvV6PFovFAXP8NFgsFp3aTVN8vV6PNptN2VbA84brUe9Dm82m7BN6nRNV+yJ/5wPH2ev1aLfbHbwcAAAAAHhc/u/UGWgiyzLq9XqU5zkFQeB8frFYUJZl3vGbJsFJkhAR0c3NjX9GT0CSJJQkCRVFceqsPBnG4zFlWUZhGB4sztlsRvf39zQcDomIaL1eHyxu8HQYDAYUxzHN53MiIorjmAaDwYlzBQAAAICnxMl3nJg0TakoivKT53n5m8/uSr/fLyc9Pui7LXmeU1EUFMcxEf1WSp7SCvF6va7IRp+8P5UdspfM3d1dKXtMpl8us9msrOfZbFZ+HwRBp/ofDAZlOJ+FHwAAAAA8bZ6M4iQJgqBUELIsazSR4V2pNjsN379/JyKiMAzLSc3Hjx/L33/9+tUl24/CYDCgNE2JyKzkSbM+H7NFaR45nU6N5pLy++VyWTFH0tPlOmPTwP/f3r3rto10ARw/eo0gCAJTz5AiUFKkCP0AW9iptgpA10bcuNyGxtY2sJWrSEUewHJhYCNhi30GUwiCYF+DX+Hv0IejuenirOz9/wBh1xI5HM4MFR7ORaHhgW5+7fnY9N1th8Nht91wOOx6G7Wn0p635nuVYaCxoZI6nMvmweZFt3GHefnKwubNly93OKk9Lzd9d1u3bbif+/IfKofJZNLLv29fLRdfft26VHZI259//hnMu217dh/3ZfPlbue7FtwycbcPDdXzDae19cdQPQAAnpj2XyYirYi04/HY+3lRFK2ItHVdR9OYzWZZ6cWMx+Nu/6ZpVt5/m5qm6fKi5+Zyz3U2m3Xvua+yLLv93DLVv4ui6LapqmppP9/7tsx8L03bvjS/9hzdl55zKn3NR+w4vs9y6jl23FD92DpomiZ6jqHyqapqqa7cl9ZdKn17iZdlGcxDTG76sbqKXZ91XffqUvPpXvN231hb1/OJbWPLOVQueqxQXafSddsCAAB43Ha2x2kV7RaGUC0WCzk8PBQRkaqqHuXQml9//VVERIqi6IYIac/UdDr1Pm0fDofSNI0URSG3t7cbHb+u66WhhCLS5UV9/fpVRO6HGep+rRku+dtvvy2lX1VVt532Lmov0+3tbfdeWZbStq0cHBzI2dlZN+zTDnlUsaGOuq3Nl+Zjb29PqqoSEZHPnz93n+n/+9qQ5ssev2mabqio5v/6+lpEpMu73U/L1jcs1da7za/2kmhZ6bBYLZemabIXPXDbleZTROT09LSXvj3PHz9+dOUiInJ5edl99scff4jIffvV/+r7ItK13aIo5ODgoDcMzpadyH3bsW3Il29lh2LatqvH8tFztnWj50bvEgAAT9SDhmUZxPME2srpcVolPR/3qf0uWLXHyT7ddrfXJ+r6JDzWO6PW6XHSp+o27zZdNx9uHtxXKH33fTd9X++a7cUJ7R9it7Vp2zJXbh2EysKXL+150R6TWE+IHiOUvq/9uPWee42EtveVt3t+7r5umfnK0FeOoV6otr1vk+7nqXy7bSL0PZC6FrXe3DZCjxMAAE/Lk+hx2sRisZCiKLq/2yewSt2zZ896f2vPR+xJuPYWbGLbvXRufjdJ/+XLl72/nz9/HjyOmwftiRS5651Qo9GoazuTyaTrtSmKwtsDao+5DdqLk5u+9mSpw8PDjebguPVh5zfZxV0st8xsD53l9uZpb5mdh6hp6EqYZVn2FnVY1fv377v/T62eaOc3rbIoDQAAeLx2OnCaz+fdDdjr16+3nv5jDprssLtXr171PnMXttCbYl/gYYdr5fyu00MMQ3JXVNTXNgMxXQxE2aAjdhzbPnzBwMePH0XkbuiZ3uTre9tihyjaV2gYWYhdHa51hrf9/vvvyf2/f//e+9u2q8Vi0QUQNr8+OoTu8vKyC+Y+fPjQ20b/vri46Nq6XchF5O77QYPaoih6Qe2q9vf3u/odj8fJob92iGfrDNUDAABP004HTvrbOWVZPsgy0I81aPLNx7JP8nWOiMhdgKVP69++fdtLp65r2dvb6+Z9+J6cT6fT7gZ5Pp+v9DtZKXrjbnu7dIWzdX7E1hcAaRBzcXHRm8ej5RdbidGuzjabzbzpaw/IdDrtej7cXpF1vXv3TkT6KyfaXp1V2BXetByurq66888JiE9OTrxt4e3bt71g/fj4WEQkuJqjBnzT6bSbX+de37Y9a13Zdr1YLLrvBxHxzs/Tc7M9hvZ6UEdHR917dV1nBaR6PDuXTOsfAAA8TTsTONlhQ+6Nof0xWr2xXvX3i+wS0SKy1LviHjt3svzP8ObNm17ebMBny0af5DdN021rA6zQDeHBwUGXppar7QEoikIGg0HvRnUbNGCy+dUb2E2GDupy5GdnZ72hW7YcVaiXwvZ2uvvaZa339vZ6wdc2Fxaxedc6sD/QuorRaNTl056LlrcNSmLctqALKNjhobqNDVjc3irbOxPqobPvuws1fPnypbetb0l724bc68GyAc/JyUkvndD3jAbVdnu16SIrAABgN+1M4OSjK1Y9xAp3dsWux0iHQ1kHBwfenrPxeNwLsHx0lTPt3RiNRks353Vdb3U40mg08g5/a5pmrR7G0Dn6hlFp29oGG3S4Q8421bZtL1AWuavPdebyXF1deQOu2WyW1csyHo97QWJZll2QYH93zW6vx7u5uel9Zssp1ENn319n+ONoNFrKU13XK/3eW8jV1VWvXsqy7A17ZWU9AACenkH7mMaoATvo7OxMTk5OtrKk+y7S3pTxeLzyvKpNzOfzrmeraZpH+RMBAADg6djpHidgl+mwUR0+t+1FIf6rdB6XneNI0AQAAP5tBE7AmuzNfFVVGy2FjXsvXrzo/n/T1fIAAAC2haF6AAAAAJBAjxMAAAAAJBA4AQAAAEACgRMAAAAAJBA4AQAAAEACgRMAAAAAJBA4AQAAAEACgRMAAAAAJBA4AQAAAEACgRMAAAAAJBA4AQAAAEACgRMAAAAAJBA4AQAAAEACgRMAAAAAJOxk4LRYLGQwGCS3m8/nMhgMZD6fL302GAy619HRUTSdyWQi+/v73s9sOjl5so6OjpL7rpP+/v7+0n6+l8h9GcW2WedcQuU6mUxkMBjIZDLpvW/zcXZ25j2G1rvvlarDWDq+452dnSW32YajoyMZDocPknbsmDnns7+/7233btksFotkOm59+9JZpYwfqg5T14ObVuxayz2fULv2letwOPS2F5uPVYTyHvq+y0kndt2vc70CAPBotDtmPB63ItKWZRndrmmaVkRa9xT0/bquu/eKomirqvKmU1XV0vY2Hbufbts0TfI8yrJsi6Lo/q7rupfXTdO3iqIIlpce15dmURS9PMbS920nIkvv6zlYWqepY81ms1ZE2vF47H3fraPcNNx93XL21cW2VFWVVcbbUhRFKyLtbDaLbhdq9279ad2F2qReg+7nm5Txz6xDPb9QeYXS1P3ctpq7nV6X9n3fd1fb3tdp6liuUHqrlFXO96meiy3DnO9wAAAem50JnPQfaL1JSP2jrjds7j/OviBJb15874VuSnwBgB43dQPvBkl2Xz3OJulboZsj5QZwVuqmOLWN7wbXDeK0LHJu0lJBXk4avrKo67org1B5hepsUz8rcNL2pO05Vqd6ru7Nbqiui6JYKq+yLHvHszYt459Zh6HrsG3DgbzKaZOxbdxr0xfEhQLTHLGgsCzLrMAm5/vUd33nfLcAAPDY7MRQvclkIkVRSNM0cnl5KSIib9++DW4/HA6lLEspikL29vZ66TRNIx8+fPDup0Njjo6O5PT0VNq2lY8fP4qIyKtXr3rbHh8fS1VVa53PyclJcN/v379vnL71zz//iIjIixcvvJ9Pp1N5//791o5jjUYjadtWDg4OROSufJumkXfv3onI3fCik5MTqetazs/Pk8e4ublZqtNV6NCpX375Zemzpmm6/6/r2rtNSmz4oA7HssPH7FAud1iZb3jpcDhcaziVDu1q21aGw2G0DCeTSa99Pnv2rPvs9PRUyrL07vvt27deObx7907athURkbIsl7Zft4wfug5di8VCiqLwfvbXX3+JyPJ3wzrH8Lm6upLb29vu769fv4rI3XWlQwpF7up1nWvCpreOnO/TxWIh4/E4uA0AAE/Kvxq2eaSeVOpTWn3qbJ8Gh3pXYmmu0iOQMzwn9pRXEr1JucN/rFgvTeqJee5TZ/n/U+/cYUmz2Sx7yJgVGnKYO4QxtH9OT0Rs2KKvh8Md7uQbOto0Ta8nyM2P27PgPrWXNYY7xXo4bHtw232srcTSTLVpN53UtfZQdRjiK3cV663V8kq1b8137pDYsiyzhyunhPLva3+r7J/Tm6Q9kgAAPCU79y9bbOiM/cz3j3foJig1BCznBkVvjFPbhvKfGlKXm74rdnMXO2+9sckdSqOBUCyPeu72lRsE2sDDfa1SP77yjbUp+3noRjJ0024Dz9C8kVDQZ/cN3YiuOswvVgbuZ6F5Kr72ELquUoG5ey6pm/WHrEOfVP5T5507n0rrV1++PPra/6ZDPEPXU26663yf2s9XnZMFAMCu27nAKRTIuDeX7s1s7CYoFFykghk37dw5AbH8+26aVkk/93htex8cbXLz5LLBkXtTZYOrpmlW6gGIlU9Oj1Ns/5wyyr3hdm9wU/NuQsFPrAfFratcqTKw9eXmNXSNxK6r1A20TTunjH9WHeYcT8879FonKHDbji03G1xVVbVW77Mv/7F6i5XXOt+nbXt/rRI0AQCeop2Y42TZOTJqPp/L4eGhzGazbqz/zc2Nd27F8+fPl94LzfPReTuvX78O5ufs7EzevHkjVVXJ1dVV9747H8UuIeybjxCab7BO+sqdU+Q776qqpL0LkHsvO7dilaWKz8/PpW1bqetaLi4uumWoNS9FUXRzMi4vL6Vpmqxlm3Xul28+hs6P+vLly9JcIXe+kJ2zkyqjwWAg0+lUmqZJzgPRYxVFIWVZStu23vbnk7Mcua1vLcNV58CFynB/f1+Gw2FXjlpebrv35TM2z+fbt2/JOWm+MnaXrnaXr9+0Dn1LjvvaYGwOkJ530zTe60fn9aXao7W3t9ftLyK97yTNy3g8lvPzczk4OJCyLOXw8NCbVsqPHz9ExF9vnz59kqIo5PPnz8myWuX7dDgcysXFhcxms658AAB4Un5+rBYWmjcQ6znR7UP7xp4qp+ZNhJZsjgnNB5HIMK5V0rdynphv8uQ3tWqY/TyUl9y5DrGn2G2bPz/M7f3w9YqElrIPCQ0Ts3mO9Til5uyEem5Sw9N8+XGPleo50e1D891iPT2x9rFqGbftw9ahT6oXa5Ohcql5QO7nvryssgy/K9V2Utf2qt+nWhesogcAeMp2qsdJn5K6T5yvrq56T3t1da3xeCxt28poNFraR+lKYb6nyvrE3Gd/f18uLi5kPB7Lp0+fss/B99Ren+AeHx9vnL6lPQy+c9/GimDD4VCur6+DnzdNIy9fvhSR8NN77eVI/SBmbPU/7Y2I9Qz6noyL3K9wqL0i8/lciqLoenVyhFZem06nWfv7trM9prpindtzEyt7n9vb26U0dOVD+6qqqjt/7eX09Rrpqmqnp6fe49n6t9YpY5GHrUOfpmmCvWWbrkap5/L33397P9drd29vL9ijNhqNpKoqOTk5Sf4Isev6+jrYIzqfz6VpmujKpbnfp/bHyts1V/8DAODR+FfCtYDcyfChp7nuU+J1n7puMrnZfSLr6/nZ1uTp2FPxTZ+Yt2187pU7fyn29D41cd+3QqKbh5yJ+G4efGUga8zv8uXf/o6RPYfQD8r6ftvKna9nz9/OJcsRK0OXr9277TQ1/y+2qtw6ZWzz9hB16Ir1yG6jt7Ztw3Ov3PlLsZ7jdReNCdWZCWuHAAABYUlEQVTdKunlfJ/6fscLAICnaqf+xcv9kdNYgGWH9cVurmI3mnaRA/eVM2wmtYrWpumrWECRG2zk8OXXtzR3LO82CAj98GfotcoNbGz1v9RxYtzhonVd9wKg1OIQ7oqDoWF5+rILBOQsepD7g6M5QWpOuYeGuW5Sxuqh6tCXf1955S56kSOUXyv1gEfzk/vdkBqeucp3TOz7NHUchu0BAJ6aQdtuMNYFAAAAAP4DdmqOEwAAAADsIgInANhxvmXPfa+cpf8BAMB6GKoHAAAAAAn0OAEAAABAAoETAAAAACQQOAEAAABAAoETAAAAACQQOAEAAABAAoETAAAAACQQOAEAAABAAoETAAAAACQQOAEAAABAAoETAAAAACQQOAEAAABAAoETAAAAACQQOAEAAABAAoETAAAAACQQOAEAAABAAoETAAAAACQQOAEAAABAAoETAAAAACQQOAEAAABAwv8APoflgGhxbVwAAAAASUVORK5CYII=">
          <a:extLst>
            <a:ext uri="{FF2B5EF4-FFF2-40B4-BE49-F238E27FC236}">
              <a16:creationId xmlns:a16="http://schemas.microsoft.com/office/drawing/2014/main" id="{4C122AFD-5FA2-45C9-A92C-568DA00E0CD1}"/>
            </a:ext>
            <a:ext uri="{147F2762-F138-4A5C-976F-8EAC2B608ADB}">
              <a16:predDERef xmlns:a16="http://schemas.microsoft.com/office/drawing/2014/main" pred="{ED5F2679-489E-4F5F-91B4-F5846A2DE063}"/>
            </a:ext>
          </a:extLst>
        </xdr:cNvPr>
        <xdr:cNvSpPr>
          <a:spLocks noChangeAspect="1" noChangeArrowheads="1"/>
        </xdr:cNvSpPr>
      </xdr:nvSpPr>
      <xdr:spPr bwMode="auto">
        <a:xfrm>
          <a:off x="18221325" y="1438275"/>
          <a:ext cx="304800" cy="30648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10</xdr:col>
      <xdr:colOff>0</xdr:colOff>
      <xdr:row>8</xdr:row>
      <xdr:rowOff>0</xdr:rowOff>
    </xdr:from>
    <xdr:ext cx="304800" cy="306481"/>
    <xdr:sp macro="" textlink="">
      <xdr:nvSpPr>
        <xdr:cNvPr id="7" name="AutoShape 1" descr="data:image/png;base64,iVBORw0KGgoAAAANSUhEUgAAA04AAAK9CAYAAAAT0TyCAAAgAElEQVR4nOzdu27bTBsv+kcL31UEQRBweA0uAimFC1EXkEJy5coAWezqhQTs7TINhbdahQWkcmUKCyk2VmW6MDYsIUVuYWmIIAhyG7MLfw8zHM7wIFEHx/8fICSmeJgTqXnE4YjUkRGR8xUEQev9BUGgiEglSXKQ7fZFSllZNmEYbr1vIYQiIhXHcYcpPg1xHG/Vbqr2R0RqtVrlbQTsuM1KKTvbJ5e/EKJ23TAMrecFt3f9dSrnOQAAALwc/4NOWJqm1Ov1KMuyRuvP53NK07T1cbbd7pgWiwX1er1jJ+OkjEYjms1mne5zOp1SEAQ0GAwoTVNarVad7v9vsVwuSQhxtOP7vk+LxeJoxwcAAIC/394Cp//99H9o/P/8v43XT5KElFL5S0qZvxdFUe32vu9v1WnedrtDWq1WhbLRO+9NygZ2c39/n5d9v98/dnKgpc1mUzh/lFI0Ho+PnSwAAAB4YfYSOP3vp/9D//fN/7fTPjzPywOENE1pvV471+31eiSlpCAIWh1j2+2Ord/vU5IkRPR858m8I9fr9Qqv5XJZu09edzQaEdFzQKb/zczly+Uy3zbLssJxuc5838+Xzedz57H1/TB9/+a6vu/n6/m+n9815DuVer453WY+m5SJ7TWfz0tp0NPC6+hlsl6vrWWhp82WrtFo5KxPc//mumbbMN+3pd9GT7eZzvl8TpPJJP9bCEGj0YjW63WpvHq9HkVRlKfDDPxdy3V6eXH++YsWvhOrl0XdMfS61PfN5Wy2Hb1tAwAAwOvReeDURdDE+v1+Pvzn27dvleuuViu6v79vfYxttzs2/Rvz79+/ExHlHVXTZDKpDBS48yyE2KkszKFag8GAfN8v3D2czWZ5h5Q7vbb92Dqm5rpSykYBkG0YV9thoKZPnz7ladDTul6v8/zyOmwwGJTKwkxbmqaFjr4eELLJZGINQHk4oU6vk9FoVHpfSlkbPJl1yOlsUvZMv6t7cXHReDvTfD7Py2u1WpHneVvvyySlLNTFeDwuHE83GAy2bjsAAADwMnUaOHUZNLWx7RCqv23o1eXlJRE9d5Z5SBLfmUrT1HrniTvFQgjabDY7HT+O49JQQiLK08Kenp6I6M8wQ95OKUVxHBMR0efPn0v7D8MwX4/vEnIgsNls8mVBEOTDsebzed7p14c8sqo7G/rQLk4Xp8PzPArDkIiI7u7u8vf4/7yOjtOlH19KSVLKQp4eHh6IiPK069tx2dqGl+r1rqeXAzsuKx4Wy+ViBn+6LMtK5affCc6yjKbTad7OeH9mAK7nYdtzbj6f5/lerVb5fpRSeYDIbWTbY+htkYgKxzOHEP/+/XurYwAAAMDL1FngdKygCZ7pdzpub2/z5ePxOO+Qc8DCZrNZvo0tUGmL77C8efMmX6bv1xwSyR352WyWD4Hijqptso5//vkn/z8HiXW+fPlCRM8dar0zrQeUdZbLZZ6uIAjo5uaGiP7cOdHvSPD/bXdV9DTrHX0OsM7PzwvrPz4+5mnk8hkMBvn7ZrCjl7V5t0s/5mQyoV6vR9+/f68NZvTgbzAY5Hf9eLumd3yur68brecipSzUwb6+8JhOp4W/9fLp9XpHnQADAAAAjquTwAlB02nRAxeiP53fqqFFu3Zs9eN0xUzvLvt///594e+3b986j2OmQX9+R7+Tog8lXS6XeSAjhLB27PVjduHXr1+t9s93shgHUHVDFs07iBxAtZnV0WyTu6h75nFbtqBIf74JAAAAXredA6d9Bk36XZQPHz7s5RgvlT7s7uzsrPCeOYSIO8W2wEMfrmV7bsa0j+c6zBkV297NaOLHjx+Fv/Wgo+o4emfafM6HiOjq6oqInu/y8TA9XtYVfYjiLjPDeZ5X2F6/A/jvv/86t+v3+4Xt9DJp0mbaqBouGsdxPjyy6R3HtsfQrdfr/A4iD+GztQEAAAB4HXYKnPZ9p4mHJe1zaM5LpN8F4aFe+t0PvVO5XC7z4WgfP34s7CeOY/I8Lx+2Zntuhp9jIXruSHb5e1fccdfvdvGMZ20mHmC2AIiDmMViUbhLweVXNaOiPmmCayICHhKXpmneybYNk9sGD93TZ07UZ6drQ5/hjsvh/v4+z78rIDZnTSR6Djy4rXFAuu3dNH2Y43K5dAYmQgiaTqf5MEkpZeHLg6oJLpoew6QH1zyE7+vXr422BQAAgL/P1oFT10GTPmzI7BhyZ4mo2XTFNvoU0S+NPjTKfM5CLxt+xkVKma+rB1iuOxTj8TjfJ5er/oyOEKL0fE0XOGDS08uB2S5DB/mZoPl8XnhmxTbEzDWLoH6309xWn6ra87xC8GWbFGJbetq5Dji41Sd/aKLf7+fp1PPC5e26g6O3DU6DPv237VkuIUTtTH368cy2WofzblufpyNfLpc7HYOoGAyaz+ARlYdKAgAAwN9tq8Dp//r34SDPNPFMXF0/O/M34OFbuvF4XFpG9DwUTg+wbHhCCb670e/3S51zfahUF/r9vvXbfynlVncYXXlUSpXSzW2rC3oHfZeptm3MoXFEz/VpTmLQxP39vTXgWq1WlcP+NpuNtd71eur3+63axng8Lq2fJEmj31SbTqd5mfAXIba63+UYRMXfS2Or1SrfpznZCgAAAPzdeqqr3iPAK8XTZHcxpTsAAAAAnKb/HDsBAC+V+YOyXU8KAQAAAACno9MfwAV4TfQhpGEYbjV8DgAAAABeBgzVAwAAAAAAqIE7TgAAAAAAADUQOAEAAAAAANRA4AQAAAAAAFADgRMAAAAAAEANBE4AAAAAAAA1EDgBAAAAAADUQOAEAAAAAABQA4ETAAAAAABADQROAAAAAAAANRA4AQAAAAAA1EDgBAAAAAAAUAOBEwAAAAAAQA0ETgAAAAAAADUQOAEAAAAAANRA4AQAAAAAAFADgRMAAAAAAEANBE4AAAAAAAA1EDgBAGjW6zX1ej3Ksmwv6x/DfD4n3/eJiGg0GtFoNKpcf7lcUq/XO0TSrHq9Hi2Xy0br+r5P8/l8zynaXpZl1Ov1aL1eO9eJoiivH6J2+T+Gtu3jJZwjAABN/OfYCQAAOCWDwYBWqxV5ntdo/X6/T0mS0HA4pM1ms+fUtbder2k2m5FSqvE24/GYfv78SaPRiO7v7/eYurLRaERxHNN4PG60/mazoV6vRx8+fKB+v7/n1LU3HA4pSZJWaZNSkhCCzs7OGrfDQ8myjCaTCUkpG29z6ucIAEBTuOMEAPBfURRREAStO+DcyT/FOx+Xl5cUx3Hr7abTKaVpetA7H8vlktI0pel02mq7OI7p8vJyT6naHreHpkEg8zyPwjCkKIr2kaydRFFEYRi2DuhO+RwBAGgKgRMAAD1/k75YLKwd8F6vV3jZOrRXV1c0m80OkdTGlsslSSnp06dPpfeiKCrkyTaMKgxDur6+PkRSiYjo+vqawjAsLZ/P54W0mp3vT58+kZTy5Ia3zWYzurq6Ki33fT/Pi2vY5MXFBaVpWjnE79DW6zWlaUoXFxel9/Q8uYYmnuI5AgDQBgInAAAi+vr1KxEV7w7w8ylxHJNSipRSJKWkxWJRCp44ODmlzvvt7S0FQVC6O5CmKWVZlucpDEMSQpSCp4uLC5JSHqTzvl6vSUpZ6pRHUUSz2YyklHn5z2azQvDkeR4FQUC3t7d7T2dT3A7MoLXX65Hv+3nZn5+f02KxKG3f7/dJCEF3d3cHSW8Td3d3JIQo3ZHl5504T0mS0GAwKJ0Lp3iOAAC0gcAJAICIHh8fKQiCwjIOpvShY9xJN4MMz/NICEFPT0/7T2xDaZrS+fm59T392aWbmxsSQtC///5bWIc7yN++fdtfIv+Lj6F3yvkuYJIkefDneR7FcVy6c3F+fk5pmu49nU09PT2REKIQtHKwp5f9dDottTs2HA7p4eFhvwlt4eHhgYbDYWEZ50lP53g8tt6tPMVzBACgDQROAAD0PMmAeWdmOp3mkyrw3ader0dpmlofcvd9/2RmDuN0vHv3rvSeraPu6qQLIejHjx/dJ9Dw48cPEkIUln3//p2IiM7OzgrL9XphnM9TKn99pjwie3BORM7g9v37960mYdg3KSW9f/++sIzzZJ47Hz9+JCllqT5O6RwBAGgLgRMAAJGzg8rBkhCCgiAgpZTzDgERncysYb9//3a+1/bB/kN0dLs6RlW+D6nLdnAKgYYrDZvNhtI0LT0HOJlMiMheH6dyjgAAtIXpyAEAiEp3O4gof46pzVTe5l2GY3nz5k1n+zrElNie53XSoe4y37twtYNt8ngKU5JXpSEIglbT1p/KOQIA0BbuOAEAkH0IUZZl1oDK9SyNbbjfsXA6fv78WXrPNiTP9vwKkX141j7YhqXxED0essf4B1j1+uJ8nlL5m0HS+fm5dfja4+OjdR+24YvHZBu2ORwOrecDz4Ro5vWUzhEAgLYQOAEAkH1yAc/zSrPKuaaPzrKMpJT08ePHvaazjSAIrJ1yKWVhVsAoikhKSTc3N4X1ON8fPnzYb0K1Y+hlzb9nNJlMCh3wyWRS+i0h1/NDx2J7xmc6nZIQohCgzudzZyDuCmaPxfYcHLcZ/S4S/+hyHMeFOjrFcwQAoBUFAABKSqmISCVJUlgeBIEiovwVx7GK41gRkZJS5uvxslOSJEkpnUEQ5C89XzZhGCohxKGSq4QQKgzD0nIuW36Z67jq7ti4vZj0shdCqDiOS+W8Wq0UEanVanWo5NaqSpMQolBHtro4xXMEAKCNnlItBu8DAPzFoiiiLMtaPa/BfN+nq6urwtTlp2CXdPV6PUqSpPDbVvu0XC5pMpm0eqaM6PmuzZcvX05u0oFd0rVLW9yn0WhEnueV7k42carnCABAUwicAAA0vV6PVqtV6Uc+qyyXS7q+vj65jjvR87CpwWCwVTDy+Ph48I77aDSi8/PzVp3rbersUHzfp8+fP7cKPvnZOinlyT0PtG3aTvkcAQBoCrPqAQBoVqsVDQaDxh3D9XpNk8nkpH5vR9fv9ymOY/J9v3Gndblc0mw2ax1sdeH+/p56vR69e/euUbDh+z7FcXySQRPR83NKQgh6+/Zt4zQKIQo/+ntKPM+jJElICNG4fZz6OQIA0BTuOAEAAAAAANTArHoAAAAAAAA1EDgBAAAAAADUQOAEAAAAAABQA4ETAAAAAABADQROAAAAAAAANRA4AQAAAAAA1EDgBAAAAAAAUAOBEwAAAAAAQA0ETgAAAAAAADUQOAHAq+H7PvV6Per1eqX3eLnv+0RENBqN8mVZllXuJ4qi/O/1el1Y19zPfD7P/14ul4V1q/azq33lvUtmOliWZfl7o9Go9bpdWa/X+b6jKCq8t1wu8/fm83llOqr249qfzmxDbdbt0kto9wAAnVIAAK+ElFIRkSIiFQRBvjwMw3z5arXKl/MyIUS+LI7jfHmSJPlyIUS+nCVJki+L4zhfHgRBvlxKqZRSarVa5cvCMHxRee+KqwzalJdt3S65ysBWXq76t7UVG1vdtKlH17pdOvV2DwDQJQROAPCqmB3fqo6b2QGs6oja9mPrTCtl79A27UyfYt67ZAYArk5423W7ZNaVK/hUqhwstA0+zTZUFRi2WbcrL6HdAwB0BVcqAHh19M6aq5PH9M6n/rLRO9D6y9Zp1TvQ+svseHdtX3nvku2YrmCtzbpd0YMF/WUL1vRgQX81vbuiB4P6yxZ0tVm3Sy+h3QMAdAGBEwC8OraOr6vjZuv4VnVEm3SmmRnEHGKo0j7z3hVbAOC6Y9Jm3S6ZwYIr+FTKHiy0YQawVYFhm3W7dOrtHgCgCwicAOBV0juzdR03vXNe1xHVA5OqzrRS5cDkUPaV9y7pgUndsLs263ZJDwDq7pjoAc02wWebwPDQQaRSL6PdAwDsClcsAHiV2twBML8hr+qMmt/4V3WozbsWdR1q1zCnpnc+2L7yrpR7eF+bOwxmx7oqT23WZXXpa1IX5p2uqjyZd/naBqBmvVcFh23WteXD9aqzz3YPAHAqEDgBwKtjeybD1fG1BSuujq+tE+rqyLuek6nSReC0r7yzLgIn2z5cAUCbdVkXgZNtG1ewYHuurGmw4HpGyhbAtlmXdRE47bvdAwCcClytAOBVMWcB0wMJszNrzgKmBxK2zrneadQ7k7ZAwRzm1TQwOdW8d8WcGU8PjMzApM26XTJn0asKAMxZ9PR6bzKMzsxTVWDSZt0unXq7BwDoCgInAHhVbJ1c15TItk6ua4pnW6fdNU21LWDZ928k7TPvXdGDNb2zb1vWZt0u2QID17TutsCgzbTutmDVNeV6m3W79BLaPQBAVxA4AcCr4brDYuv4uu6w2Dq+Vd+ymx35qm/Z9/mbNvvKe5dcd4xsAUCbdbvkurtkCxZcd5dswQIv43biCgzNvEspW63bpZfQ7gEAuoSrFAC8ClU/9qpUeWa2qgDBDCyq7nKYncuqTuK+hi7tM+9dqQt49ACgbha9fQ3Zq/qhW6WKQVXdnRQzqDIDp6qAxwyU2qzbpVNv9wAAXesppRQBAAAAAACA0/84dgIAAAAAAABOHQInAAAAAACAGgicAAAAAAAAaiBwAgAAAAAAqIHACQAAAAAAoAYCJwAAAAAAgBoInAAAAAAAAGogcAIAAAAAAKiBwAkAAAAAAKAGAicAAAAAAIAaCJwAAAAAAABqIHACAAAAAACogcAJAABenPV6Tb1ej9br9bGTAgAArwQCJwAAAAAAgBoInAAAAAAAAGogcAIAgKOaz+fU6/UKryzL8vejKKLRaESj0Sh/n/369auwXRRFrfcPAADQBAInAAA4miiKaDabkVIqf4VhSEKIQnCTpimdn5+TUoqklPnyyWRCq9UqX75YLArBU9P9AwAA1EHgBAAAR7NYLCiO48Kyi4sLIiL6/ft3YfmnT5+IiMjzvHxZHMfU7/fz5UmS0GKxyIOiNvsHAACo8p9jJwAAAF4vpVT+/yiKaLFY5H//+vWrsK4eMLEPHz4U/j47OyMiou/fv5Pnea32DwAAUAV3nAAA4Gj0548WiwWtVitarVaNt3/z5s1e9w8AAMAQOAEAwFFkWUaz2YziOM6fP+Jhdy9h/wAA8LogcAIAgKPgZ4zevXtXWP7t27fG+/j+/bv177Ozs072DwAAwBA4AQDAUfAwu9vb23zZer2m2WzWeB+TySSfCCLLMppMJhTHMXme18n+AQAAGCaHAACAo/A8j1arFQ0Gg8JvMymlqNfr0dPTE43H48p9xHFMQojC39PptLP9AwAAsJ7SpxwCAAAAAACAEgzVAwAAAAAAqIHACQAAAAAAoAYCJwAAAAAAgBoInAAAAAAAAGogcAIAAAAAAKiBwAkAAAAAAKAGAicAAAAAAIAaCJwAAAAAAABqIHACAAAAAACogcAJAAAAAACgBgInAAAAAACAGgicAAAAAAAAaiBwAgAAAAAAqIHACQD+almWUa/Xo16vR6PRqPDeer3O34uiiIgo/9v3/dr9+L6fLzOZ+xmNRvmyLMsK61btZxf7zHtXlstlvu/5fF54bz6f5+8tl0trmpvsZ1dRFOX7Xq/XhffMejXT3HQ/LqhDAIATogAA/nJJkigiUkSk4jjOlwsh8uVstVrly8IwzJcHQZAvl1IqpZSSUubLgiDI1w3DMF++Wq3y5bxMCJEvi+M4X54kyYvJe5ds5eUqW1d52cq2S7bycpWtrbxcZdsE6hAA4DQgcAKAV8HsOFYFLGYn0NVxVarcCazqIJv7cXUsX0reu2R2mqs6+mbA4ApUu2SrV1dH31avtiCnDdQhAMDxIXACgFdB78zqL9e3/7Z1XcGN3gms+9Zc70zqr33aZ967onfu9ZftLpwexOivfQYFShU79/rLdgdHD2z017ZBAeoQAOD4EDgBwKth68y62DqBriFOtk6gq4Ns6wDvY4ieaV9575IZVFZ19M0g5lDDu9p09M2Auu0QPRPqEADguBA4AcCronfs6gIWvWNX90243qmt6yDrndp93wXQ7SvvXWrT0dcDk0MN79KD5LqOvhkkdwF1CABwPAicAODVMO8MVQUtZqe3rpPc9E6AUuU7EXWdS9fwvjZ3M/aZd6XsQ8Pa3lkz76hUdfbNOypt8+96ta2Lqs6+eUdl1zuLr70OAQCODYETALwatmeRXB1BW7Di6gTann1xdQJtw63q7jp1ETjtK+9s10636xkeVyBjW7cqiOkicLINf3MFJK7j7eK11yEAwLEhcAKAV8GchUzvhJodO3MWMr0TanbszNnW9CDK7GSas63padrnUKp95b1L5nGqAhNzBrauApM6epr0crIFreYQtKZBsgvqEADg+HCFAoC/nq3j6poKXF+ud/hcnUBbh8819bSts7vv39fZZ967YgsgXVNo2wKWXX4jqSlb8OGaQtsWPO/ye12oQwCA04DACQD+eq5v522dWde387ZOoOvukq0T6Lq7tO/fctpX3rvi6uib6eG0u+5M7PN3gKruLplpr7q7tO1vOaEOAQBOAwInAPir1X3Tr3dK64bO6Z3Auln0zBnNqoKjfQ3Z21feu+zUVt1xMzvkdR1rV4d8V1V3a8ygqio42mbIHuoQAOB09JRSigAAAAAAAMDpfxw7AQAAAK/NcrmkXq9X+5rP58dOKgAA/BcCJwAAAAAAgBoYqgcAAAAAAFADd5wAAAAAAABqIHACAAAAAACogcAJAAAAAACgBgInAAAAAACAGgicAAAAAAAAaiBwAgAAAAAAqIHACQAAAAAAoAYCJwAAAAAAgBoInAAAAAAAAGogcAIAAAAAAKiBwAkAAAAAAKAGAicAAAAAAIAaCJwAAAAAAABqnEzgtF6vqdfrUZZljdbPsox6vR6t1+s9pwxsoiiiXq9XeM3n89J6vu83rlNdr9cr/R1FUePtuX3Y0nRK5vN5Ka9dbLNcLluV1yHodbhNvm1GoxH5vr/zfg5pPp/vrV1yu+fzjv/Ptimvl1jGp6LtdasN3/dP7hwHAPjb/efYCWCDwYBWqxV5ntdofc/zaLVa0WAwIKXUnlMHOu5E6eWeZRkJIejx8ZHu7++J6LnzLqVsvX9bp7JtHXue9yLaxXQ6pel02vl+r6+vaTgcdr7fXbyE+jiE2WxGcRzvZd/c7nu9HgkhKAxDurm5yd/nc7ONbbaBZ8do8+v1mgaDQanuAQBgdycROEVRREEQUL/fb7Vdv9+nIAgoiiJ8QBwIB0NmQOR5HiVJQpPJhLIsaxwAA0D3EKS+Xv1+H/UPALAnRx+ql2UZLRYLury8LL1nDgWzDUu4vLykxWKx1XAw2N7v379Ly8bjMSmlyPM8ms/nNJlMiIhICFGoO9swP/292WxGRFQYaqfX/3K5zIdputqHa6ie7/uFbeqGekZRRL7v50PLbNtxOvR1lstlIR22vBLZh6yZ+WoyTGo0GhXSIKWkxWJRGv5qpqXuvOG6Mully+k10z0ajUrbVA0t0vNgHt9VflVpdm1jG3rG9cT1pqfHlR8bW31zfvg9oue7Tvz/0WhEo9GolG5b3VRdE802alvPzDunz8yrq7y4jvkcNPevn1+28jLzWDdkcZe2xWnkcuShbba8mmVnlr2ZX/P4vF993650tb0GEZXblavc6sqXl+lp4Lo1t21bvkTbXbsAAF4UdWRxHCszGVJKRUQqjuPSsjAMS/sw14X94Xpw1YUuSRJFREpKmS8LgkAJIQrrBUFQaAO2NqEfj/err7NarQrtwNaGiEgFQVBKX5IkzjyEYaiIqJBmTt9qtSocm9fh/Jpp0vfH65h55TTp29SVD7+vl7MQolA/tvPHzEdV/k16Gjmfehpsx9P/bpKHJm3FXGebbfT0clsIgqDQVsz023A56O3J1gZc9asfz2wnba+JTfPO9aanWQjhLFO9rpl+PnJbsqXXTEuT9G/Ttsx08XZCiFJebdcys4y4rVaVEdeXfv2xpWuba5CtDXFZmuluUk62ejL3L4QopLNJ+dryYtY5AMBLd/Qrmq2DYus4u9atWg77oX/Y6i+906tU+YPV7Jy61msaOJn70duB2XHjfZppdAUG5vvmdnrHwtax4fSYHXRzWzOvZodFz7+ZFz6GK316R8eVT1ca67azBU5m/sMwLHXSbYGTLQ9N24qe/m22cR1PCNH6yxgzv8ysi7qAQl/PFWjq27qufbbA2BY4mdtXlZerrm0daz1ttqBSP5YreN+mbbnyYQY7vB+zXM3tbPs224vrOmGrw7bXIFcd6/uuK189L+a+bOeD2d6alm9dOgEAXrqjD9XbbDal52Gm02k+RlsfopCmKW02m9I+PM+zLof94AfQlVKUJEm+XAhROZyJtxuPx0T0ZygUD+mzDf+r8vbt28brPj4+khCi1NY+fvxIRFQ5XMa23dXVFaVpWlj27t27wt9pmlonaBgOh6VtiZ7bupTSOmw1CAJ6fHwsLBuNRpSmKSVJUvtM2cPDAwVBUFp+fn5OUspOhrqa+W/ClYdt2kqX7Ws4HBaG0zVxc3OTX4f0IUtNytdWN2EY0sPDAxG1vyYul8t8Eoq6Z0e3eR7xw4cPpWXv3793rv/t2zciIjo7Oyss57/5fZdt2paN7XwUQjjX5+vCxcVFYbnneSSEoKenp9Jyl22vQWma0vn5eWm53ma4/LjtMy7f79+/58ts+9p1SB1fu1zp5HYMAPDSHT1wcs26xh0DIQQFQUBKKWvnom4/sF/8XJNSisIwpDRNC8+JmPRx9GmakpSyEHzty2az2bpzsM123FGu6kyauGM/mUxKz6jYOshpmpIQIg8MqkgpT3LCjqo8bNNWumpfNzc3+XZNnwnTAxqe1UwpVdkxZ03qpuk1McsymkwmFIbhXmZs3MaPHz+IaLsg7Zh+/fpFRM+zvprnZNsvHHa5BtXh8jXTyG3v58+fezku42tXVwEuAMCpOnrgZOtU8EOo3CFvMh1uk84J7M73feddJZ7Z0PUhvV6vabFYUJIked0eqtYrp8UAACAASURBVCPl+37lXck3b9602h93VFw4X671qtqrXj76y0y/lDL/Jrfu91yEEJWdPFc9tAn8tuHKwzZtpek2Tduc/qUAfzFTVW9RFJEQIt9m15k+9fpqc00cDockhDipmUa5Hbna4K4d7n1f/1erlfWcbDNV+y7XoLrrDbOlUSm1cwBdV76cdte1H5NEAMDf4uiBk+0HUvk3gUy24U28Pi7Mh2Ebosa4Hl2dIP721hxiZw532QfXkDQ+dlVn2pZf19A3nWuIysPDg7W98pAqW3nYAlbP88jzPIrjmBaLReVwQ9fwQB4+1EaXM1i68rBNW9mlfdUN4+Pp9onc+bfdUeAhTHVs7UQf6tn0mjgajUhKeXJDl3lonz5kTP+7zbDbprq4y1I1lLBulkjTttcg13VEr3vXcD99FsSu6eXLQxfN4cSczpd2pxEAwOXogdP5+Xnpw9/zPJJSFj4Eqp6dcY0Bh+7xN5e2YUtCCBJClMbZM+4c3d3d5cuWyyUtFos9pfYPTrf+jAMfu8lQLr39RVFEUsrab/Svr69JSlmair1q2yRJaLFYlKbkrtpmOp2SEML6bBT7559/SvmYz+eUpind3t46t+MOr56effywrpmHbdpK020+fvxIUspCZ3IwGBTWsXWKr6+vrc+oMN/3KU3TwnnRtKzMdsL1xHXe5JrI9blarRod85D4N/f4d96IikMK2/6Gn2k4HBZ+lmK9Xuc/a7ALDupns1lpqnoianVXb9tr0M3NjbN9sPF4TEEQ0GAwKLS/wWBAQRA4r8lNNSnfz58/U5qmhWvFNuUEAHDS9jXrRFOumbB4pil+xXFsnZXINuU17B/PBGXWkYmnAObZlvSpi4mep/B2TR1O2mxM+v9dM3FVzapnpodfVVNxcz55VjR9O51rRis9Ha5tbbOl6VMwt93GVs56Hs39NjlvzDozZzpz5b/prHpN8uBqK+aMYE3bFx/fzJNtqmp9X3XM9pUkSWnWNP3YUsq83erXPNux6q6JZnr1F5epbVa9utnSbLPqmeeN7VyzzQZnnkd1Mxc2bVtm+QghrLO+mXm17cf2mWJrV7Z8mWzl2/YapO9Lvy4GQWDNj7meuY8m9WQ7P+vKV6nytcs1eyVm2QOAl6qn1PF/YjyKIsqyrNV4cTYajcjzPHyjBXsRRRE9PDzsbejTfD6n2WxGJ3AawpHwt/LbXP8AAADgcP5z7AQQPd/G519QbzNkY71eU5qm6HTCi/Xjxw9MbAIAAADwApxE4ET0PGvRYDBoPG1ylmU0GAxOcjw/QJ31ep0/V3OI6dgBAAAAYDcnMVQPAAAAAADglB19Vj0AAAAAAIBTh8AJAAAAAACgBgInAAAAAACAGgicYCtRFFGv1yu89B8+ZL7vl34ot4ler1f62/xB0ipZljnTdErm83kpr11ss1wuW5XXIeh1uE2+bUajEfm+v/N+/mZc1tuchyzLss7Keblc5rOo2qzX68r32xqNRoV9+b5f+YPqo9Go8v1D4OuX/qO7p6SuDndd/xTN5/OtPk/M7fizs42XcJ3bps023aaLzwqXbT6LTuEa0ZVt+2iHUne9PgYETtCa7/v08PBASqn8JaWk2WxWaODL5ZKklK33b/twUkq1+q0uz/NIKUXT6bT18Q9pOp3uZTr96+vrzve5q7Z1CN3gNtZktlKXf//9t7P0jMdjUkq1+ukJF9sXOPoXBvyTFbrNZoPfzNpR2zrsss6PZTabdbLdzc1N62v+/f393n5LsCv8mTsejzvd76l/+fmSbdtHO6RTvF4jcIJW+ER7eHgoLPc8j5IkoTRNT/rbCwD4e3AnVH8hOAcAgH1B4ARb+f37d2kZf6voeR7N53OaTCZERCSEKHwLbPuWWH+Pv6HTh9rp3yTrwz5c3zS7hur5vl/Ypm7oSBRF5Pt+fjvfth2nQ1+Hhx5wOmx5JbIPEzDz1WSIxmg0KqRBSkmLxaI0RMtMS12Q6xpWopetPrRK37d5e71uuKWeB/P4rvKzpcs8BreXqnKo+1aTh2ZUtQPXkDjf90ttl/81j+9qz/q+XMfX27y+XzNdtjZZNVRmNBrRYrEgKWW+Lte1uR2fL3o56+mJoqjxsK1fv35VlodtCIfeFpfLZf5baYPBIF+36dAPs+3ZzpW66wnnn9u2qw2b7eH79++F9+fzed6OzPQ0OUfatHfXOa/Xm60Oq45hW7/ptdEsm+VyWdrWzI9Z3k3q27UNH4vo+e6Rnk7zmme79pvbmeXbpI3YhuqZ16K6odn6OVt3Xun71svOTKN+/ruG3VVtY8Pp4/Zu6w8Qldt90ztTenpcn61mGTVpP/o1oMn1US8v27Hq0lmXfy4/13Vs2z6avm9bmzXbpX7dbPvZw8cyz0XzM+7gFEALUkpFRIqIVBiGlesmSaKISEkp82VBECghRGG9IAiU3hTjOFZm09SPx/vV11mtVoqIVBzHhXTy37yPIAhK6UuSxJmHMAwVERXSzOlbrVaFY/M6nF8zTfr+eB0zr5wmfZu68uH39XIWQhTqh8tDX2bmoyr/Jj2NnE89Dbbj6X83yUOTtmKuY2uXZjs0y5fTX9UO+Lj6vl11qedBqWJdcFps7Unf1pYmczuz/ernJpNSFtLF6+j75f3UtQP92K4yM9eztYu64+ntidextSchROF81rc1z039WLbtdFzX+jpmXXPequpDz7++TAhReT2xbcfrcP45HU3Okbbt3dZGzGOZdVh3DHN9fr/J+WSrB9s1k/cdBEGpfus+r5psY+bR1o5dbcD2GaC/X9dGzHp2tceqdt3mvDLXsaXJ9Zlr5qPJ57TZTvTysvUHzDZuy4eNmQdbX8J2PtrqQy9r81rQ5PqoX6/N676tDel5Mz8vq+qxqi+xbR+N92271pnpNPPb9rNHv167PuMODYETtKY3Xv1lNmDzpHR9IJvrNQ2cbB/s5gnGFw1Xp9YVGJjv2zrDfCxbgMTpMS9A5rZmXl2dOlte+Bh1nfWqfLrSWLedLXAy82/rRNsCJ1semraVtoET77fqQm1jfnDY0tgmcNLzZQvyze2q2q/5wWTmX9+W66rth80ugZPZnpsGTmZ5mHW/78DJ1LY+6vLvCuT1dJttS89Hk3Nkl/ZuCyQ4nXodNjmGLbhxXRvNMtb362p3etqEEKXyrNNkG1sntO5abfvbFjjVtRFbB7SuzZhc55XZls0gQU+PWcdVX8rUbaPnJUkSa9Bkrl+Vz7rrii1IUMpeH+Y11Cxzve7NoKkqjU2u17brk75dXf6r6tG8Hm7bR7Pt29ZX0Lfb9rPHFjjVBcj7hqF60Bo/BKqUoiRJ8uVCiMpb2ubDo3ybl28X24b/VXn79m3jdR8fH0kIUXpA/uPHj0RElcOGbNtdXV2VHjp/9+5d4e80TWk4HJb2NxwOS9sSPd+GllLS5eVl6b0gCOjx8bGwbDQaUZqmlCRJ7YP/Dw8PFARBafn5+TlJKTt5Ls3MfxOuPHTdVvT9CiEKQ7eaEkJsdUybs7Oz0rKq8nt8fKQgCKzt16y/9+/fO/fDD+ebQzP2adtJKT58+FD4m8vMHMa2D7ZzZTgc5s92tqmPqvzzdcfMq2sShTdv3hT2W3eObNveLy8vC8+r8nCaT58+ldbd5hhpmtLV1VVpuV7GzFYWVdf+4XBYGlJXZ5tt7u/v84fW9eFWREQ/fvxovB+iducIt39Xm3l6eqrc3tyO61Q/r8yhYbxPsy54X7Zz8unpiYQQzm30z9zb21uaTCYUBEHthE7fvn0jovI1lP/m913pcfUB9DTpy4j+tHHzM5jr22yzbZjH4uO5cP7MSThs18e2MzG2+dy19W2qPiO7/Oyp+ow7BAROsBN+rkkpRWEYUpqmlWNW9bGzaZqSlLIQfO3LZrPZejrXbbbjDkebE5wvSpPJpDQOOE3T0qxKaZqSECK/qFWRUu40q9q+VOVhX21ls9nkbbVurPup2Gw2hfTya5tAUilFQRDkz8A1HcN/aHqQcGh150qX9bGLJufINu2dO05fv34loueOrS1Q3OYYfG3kQEV/8bN0u7i5ucnLwPWsRRfb6M83TSYTiuN4LzOkmn7+/ElE258f22yXZVnrL474i0Czjvm5w1+/fuXr8udAXf+B6E9Quo/PM05Tky9lOc1EdNCf/uD8m+XKaeH2sa199tFeymdPHQRO0ErVg9U8m5XrxF2v17RYLChJkjzYOlRn3vf9yulc236Y1H2jyPlyrVf1IaSXj/4y06/Pblh34RZCVHYCXPWw7292XHnYtq00/XDXZ2NLkoSklDtfwLe549ZGEATWdqG2mOb5/v4+3zaOY0rTtNWH/zGDGnbsYLfL+tA7kU21OUe2ae9hGNKXL18oyzJK09R6J3yXY3CgYXvtSv9CjwOxumtD220uLy8LbeBQP33B1xlXcN72mt0kyPc8rzKgdQUaQghnHet3TOI4ps1mQ0EQ1H4RyPlzfZ5VXYfrgnLOh+t81M8vIQRtNpt8NmE94DvE9dFVrru0w0P00Xb97DkFCJygFdsQNcYXMteFy/VtTt3Qgi64hqTxsasuDrb8uoa+6YIgsN7Cf3h4sHb6qoZa2AJWz/PI8zyK45gWi0XlcEPX8EAewthGl9PNu/LQZVup+wZuPB5TGIZ7+52ULn4nw1V/Xfy47XQ6pSAIOqnXLtuGOfyH/7YNc2TbBCA2rvOWh6d0VR+uc77JD8Vue440be8XFxckpcx/w6vN7/NUHcM17IloPz/0yj+VQdS8fTbZxnYX/xA/8OsaksbHrvsCxzyvXEPfdK4h7bytLVBwfebaZljkNPOXr1UdadfwQP7bFcS58qCfL67zke+e6UEpt9PxeNwo4OP97MqVD9dMfm0cuo/W5WfPISFwglb42wxb50AIQUII5wcsn4x3d3f5suVySYvFYk+p/YPTrY/L5WM3uQ2tBy1RFJGUsvb3Yq6vr0lKWZrms2rbJElosViUpl2t2mY6nZIQovIb4X/++aeUj/l8Tmma0u3trXM7/pDS02Mb27wrMw/btpXhcEiLxSJvm+v1uvADlLYPlyzLaLFY7Jwv7njoPxbb1TAErnu9U8l5i+O48beCtk4L/0js+fl54/Rw51f/oWVuT12ZTCaFKdR5OBTn9fz8nNI0zfPC63Sh7rztqj6I/pzzepvk4UxVmpwju7T3fr9PQghaLBYUhqFzvW2OcXt7W/qmucn1qAnbFNvX19fW51t22YbLRtek3nbleR6FYUiz2axwHg8GAwqCoDbA1c+rpm12PB7nz7Gxum35mq5/McfnaBiG1ruyTb4I7Pf7eaBiXh9c++U8BEFQyIPtM4WPr7fn4XBIQgjn3Rwz4Nvn9VHPh94Ha1r/VfbZR+vqs+ck7DKzBLxe+rSw/LLNSsTTVvKsKPr0n/Tf2WhcU4eTNnuK/n/X7DlVs+qZ6eFX3WxTPJuNmV9d1WxGthkIdbYZBPUpSdtuYytn2zTH/Goyw41ZZ+bsTG1mWHNNR16XB1dbqZo6lbcxZwSylW/dLD2249hmIDL3nSSJdVa9JjMImjMj8jJz/+Z+6mbNMsvVde7a8uo6T7kMq+qctZlVry6N5nlpm0WP2wOnq8msevxynYOsqj7q8q+3AVu70ffnmsWvyTmyTXtnrp8scE0v7jqGrc5t10Y9f1XXCDM9Ve1Sr/sqddvYfjbA3Ga1WpWuFeZ2TWZxq5s91Nxvkzp1nVe2647r/DDPCdv1xzbbres8rrr22crZNlNs02uYazsua515XpnlYZtRkcu16fWxzXXfvK7a8tFkdj7XLKN6HptcU5qm0WzH23z22GbVaztrZtd6Sh3gaUaAFyqKInp4eNjbMK75fE6z2ewgDxUDAMDrtF6vaTAY0Gq1av0MXhM8gUSSJDvd9QA4dRiqB3BEP3786HSaawAAgEPjSSba/EwIwEv0n2MnAOA14m//iOgg07EDAADsg+/7JKWkIAj2cjcL4JRgqB4AAAAAAEANDNUDAAAAAACogcAJAAAAAACgBgInAAAAAACAGgicoLVer9fJfrr4peum5vN5bbptP4JYZb1eF37g1PYDby9B23zv0zZtK8uy0g+Rtm1Xh2yLu4iiqJDXJkajUe0P8c7n88KPHL9kL/U8BACA04dZ9aCVLjtX/X7/pH6/qG1aPn/+XPh7PB6/yN+vOJU62LZt/fvvv4W/t2lXp9YWXfgX6rs2m80ojuO97PvQXup5CAAApw93nAAAAAAAAGogcILGoiii2WxGRM9DqubzOWVZlv9fZw6NG41G+TCjXq9Hvu83Gh7l+z5FUURRFFGv18tfWZYV1uN06K86o9GokHZzyJp5TH2IlO/7lKYppWmaDwuqGyLEaeT1+GUbRsVlYzs20XP5ctm4yqSqfPW8mvnmuqsqS7NsmpS3mW89zba2xbiebGUxGo1osViQlDLPq5lvzo9ZpvoxXGXlSq8LD4uraq9cDno5c5upq3fbUL0m7cnE6/6v//W/8rqbzWaFetz2nDLPcz3trvInan6um/nlcuT9medhVZ2Y+zLP3br6cJUtn59V9cjpMsvWPP9sw2jNdNnqXD++LW9V56MrLU3OAQCAv5oCaCGOY6U3GymlIiIVx3HlekEQKCJSSZLk261Wq8IyGyFEaf+8L8b7CcMwXxaGoSIiJaWsTA+/r5Qq7CMMQyWEKKUlCILCPvS/kyRRRKRWq5U1L1xWZp6JyLqfqjxzfji9ej50Zhpt6dT3Y5YT70MvC/NvW/pMfEw9nVxHZp50ZpnzMv34Zl2Z7Yr3q6/D6eF1zG24rvQ2xftx1a9eDnqazbbIx+Z1zOV62zDL1cwrp0nfxiwfsw2YZcHL9PbG5aEvM/NRlX+9HPXl/LetfJuc67Yy4nOKtzPbN+9D3y8fy1ZPVceqa+e29PDxzDarr8PlYitj1/XBrPOqOja3aXI+mn+70gcA8JogcIJWdg2cdE0DJ7OTx9vpHSNzHd7WFhDYgialigFEEASFTp3NtoGTuV9zO1uwwOnjcm7Sidf3bXaQ9PIyA0bbsc08mHVmO44ujmNrHZnr2AJiM4/mek0DJ3M/evswt7F1GpVytzX9fdt2ehnbOr6cHle9uwJ6W3sy60hvp7agiZebAYvrnKpqH23Oc7PNNDnX9Toz16kLnHTcJvT2ajtWXX3YmIGOrQxsAYjrWmpuW1UGq9XKmjc+Jpdvk/OxKi111x0AgL8VhurBwQghttqubnhMmqZ0dXVVWj4cDunh4aGwbDQaUZqmlCQJeZ7n3Of5+TktFou9DE35+PFj4W9+kP3bt2+UZRlJKeny8rK0XRAE9Pj4WFj25s2bymPxvr9+/ZovWywW1vLitOnDD02e55FSKt8vDzWaTCZERPT792/rfj98+FAYTtcET9jQ7/eJ6M/QIx7S17Ze6spK9/DwQEEQlJafn5+TlLLy2LbtwjAstcW3b9/m/+d6Pz8/t+7P3JaI8vq5uLgoLPc8j4QQ9PT0VFjOw8Fs+zKlaUrD4bC0fDgcUpqmldua5/m3b9+IiEoTNpydnRER0ffv3/NlVec6l5F5/nD7qGKrEyJyXgO2qQ+duV2/37fWiX58LocPHz6UtiUienp6qiwDPlceHx8pCIJS3j5+/Ji33Sbno1KKptMpEf0ZZjkYDIiI6NevX5X5BwD4WyFwgheNO7D8fIb+4mdfdGmakhAi7+i7TKdTWq1WRPTcEXQ9J7ANvcNs4sBjMpmU8pOmKW02m9bHC8OQvnz5QkSUd5I+ffpkXXc8HudlNhgM8mPrnSv9WZE0TUlKSUmSVKZBn7VOz1vdTHr6MyBSSlJKHWT2NyllZWBdZZvtuN7fvXvXeBvuvOr1pJeVHtxxuyei2qnnebv379+3yoPLjx8/iKj8vBin5+fPn50cp0vb1Idum+24HNoE+DabzSb/8kN/6V9uNDkf9eebFosFrVar/JoIAPBaIXCCnWzbuexaHMeknoeell46KWX+bXFdB5I7F/p+BoNB53egbPtLksSal20Cp4uLC5JS0nq9ptvbW+u30Tq+q8QvDjTX6zWt12taLBaF9LVpA/p+gyCg2Wzm/MZ7uVxSmqa0Wq2sdblPQojKem7b7uvaDHeWXUFE1Z0YvXz01/39fb6OEII2mw0lSUJpmlbe9eO8ccBj2vbOsev85LsaTR0i0NqlPlzML3FMHGy57tq2CWSDIHCWt36HznU+ZlmWT1Fv2w4A4LVC4AR74ep0dY2HJZlD2Iie71aYHRzP88jzPIrjmBaLRas7SPxtq6tj0xQPXWL6EB19WI7J9/1GM6aZeJjQ3d0dpWlqHQZYhQPNX79+5Xc5zLtmtvTW4Y69q3Pq+gbeVtddcw1Je3x8rA0cbMO4XEPfWFU7TtPUGqjxUDezPRGVZ0rk82A8HlMQBLV3XF3D0R4eHloHDTyszDVjXdOhm1xG5rVlHz90u0196MzzgdNoDrHTueqTt3337p1zGKY+Y6er7fIdJFcQr5+PrjtutrYGAPCaIHCCnfE3lWy5XNJisTjY8W9vbylN09KU2mma0u3trXWb6XRKQghnEGELUvgHb3f95nU2m+WdoSzLaDKZUBiG+X6TJKHFYlEYNhNFEUkpt/4B1Kurq7xOqn4c1BZs8g/Mnp2d5QHT3d1d/n6T+ubhfTrOn/lMB+NOm/58Ftfrvv3zzz9ERIU2UNemmJSy0BZ5H3V19/nzZ0rTtDQVu2tb/gLAvGtXdzxeXnXH9fr6upSPbdsgB2vm3drBYEBBELT6sdrPnz/TYrEo5Jefu+la2/rQ2dJYl1fP8ygMw8L1wbatrQyiKCIhBI3H4zxt+nm8Xq/zO0ie59Wej/xlhd7WeR8AAK9ap1NNwKtA/51u1zaVMP13RinbrHquGbPqZtVzzVClz+ykT/XNL31WKdtU17wffcYxV574Zdue89B0Vj1OC7/MmavMfduO7Zo5y8U1o58t3zwLmassOZ/8EkI4Z9vT8Uxi+sssK7NtmWUVBIFz6nAuS9esemZZVc2qZ6bHVg42PIOdXoZmu69qJ2a9m9vapsm31YctTTouE3OWRj2PtnOqTtWsg2b9m22x6blu5tecvt82q54r/3XHqqsPG9s5bubVNWujnjbXtk3TZV6/zLZddz66rkF6WdumrQcA+Jv1lDrggwMAr1iWZSSEoCRJWn3L/lL4vk8PDw8n89zbMfAdCf35oi5FUUQPDw9bPev2tzq186rX61Ecx62f3XopcJ4DwGuGoXoAsLP5fE7D4RCdqT3LsmyriQn+FuazW0TPQ0l5mBrs13K5JN/3cZ4DwKuFwAkAdvbhw4e9/e4VPHdYefr36+vrYyfnaJRSeTvjV5ZluAN3IGdnZ5W/8wYA8LfDUD0AAAAAAIAauOMEAAAAAABQA4ETAAAAAABADQROAAAAAAAANRA4AQAAAAAA1EDgBAAAAAAAUAOBEwAAAAAAQA0ETgAAAAAAADUQOAEAAAAAANRA4AQAAAAAAFADgRMAAAAAAEANBE4AAAAAAAA1EDgBAAAAAADUQOAEAAAAAABQA4ETAAAAAABADQROAAAAAAAANRA4AQAAAAAA1EDgBAAAAAAAUAOBEwAAAAAAQA0ETgAAAAAAADUQOAEAAAAAANRA4AQAAAAAAFADgRMAAAAAAECNkwmc1us19Xo9yrKM5vM59Xq9yvWzLKNer0fr9fpAKQRdFEXU6/UKr/l8XlrP933Ksqz1/s367/V6FEVR4+25fdjSdEqWy2WeN/3/p2I0Gh3kHBuNRjQajZzv8/VhuVzuPS1d8X2/Mk+nitvhNuctAADA3+w/x04AGwwGtFqtyPO8Rut7nker1YoGgwEppfacOtD5vk9EVCj3LMtICEGPj490f39PRM8dMCll6/3bgp22dex53otoF+PxmN6+fUuDwYAWiwUlSULj8figafB9n6SUpfJar9eUpildX18fND1wulxtBQAA4DU4iTtOURRREATU7/dbbdfv9ykIgpP6hv5vx8HQw8NDYbnneZQkCaVpim+qW+r3+6SUIqXUwYMmIqLNZoOOMDSCtgIAAK/Z0QOnLMtosVjQ5eVl6T0eMsIv2zCdy8tLWiwW6Kwf2O/fv0vLxuMxKaXI8zyaz+c0mUyIiEgIUQhubcP89PdmsxkRUWGonT6EjdsFD9/il34M11A93/cL22wzDI33q++L78LpzPSZbXg0GpXe19fj9036UFYe4maWaZZlpfPHzKuZPj0Py+WSBoMBET3fDdaHnJn7bTIczVYWdWXvWo+Pb14PuM6Xy2VhnbrhpFyetnZUlRdz302+wDHr3Gw3vu9TFEXW+rTl1XYOtWUeqyrPrnRHUUS+75fKcr1el7bV642PbdrXuQsAALATdWRxHCszGbxMX54kiSIilSRJaR9EpOI43ntaQSkpZV43YRhWrst1JqXMlwVBoIQQhfWCICjUta1N6Mfj/errrFarQjvgdOrtgohUEASl9NnaVBU+tr5vIUQhX7zv1WrV6nh6GjlP5vpCiPzYXHZmWsy8hmFoPZ/07cx64OPreeC60ZeZeTdV7YfbRhAEhfQSUWGfZlkIIQrr8z55G72N8DHMNqKXi95GzbJz5UfPE7c3/Zww02hLs1l2XHdN6kU/li0fTbj2re+rSVvh4+tp4nX0/Jn1brZLtq9zFwAAYBdHD5zMDpNS9s6ZUs8fsrYOmm0fsD968KS/zE6bGTjxdmZnx1yvaeBk7kdvB2bgZHbYmKvjVsXWsTY79q42WRXkm51RpZ470npn1AxCbNvY8mpuZ+vEm+mzBTy2gNkWpOq4vqro5WV2tvW0cPna2oheVq42ote3K92ugNV839zOLHe9jG1lacuHLQi11bntOmi2lTp1abLlQ6eXgS1ws315YF4DmgROXZ67AAAAuzj6UL3NZuOcEMJ85unjx48kpSwNW/E8jzabzd7SCEU88YJSipIkyZcLISqHbfF2/BwPvNJFwgAAIABJREFUD1viIX224X9V3r5923jdx8dHEkKU2trHjx+JiFoP+zk/Py/83e/3SQhBT09PRER0f39fmCRDHwb148eP0v6iKKI0TWm1WhWWX11d0WKxyP++u7sjIUTh3AiCwJpG13mVZRlJKa3DY4MgoMfHR+t2XEZcZvpxeGIQm7OzMyKyD78ycRmZz9CZPn36RESUD/tar9ckpaSLiwvrsRm/v16v6fv370RE9OHDh8I6XLZcly7mdpwm3q+5T6VUvm8edsbDUvVrmm3Ypy5NU7q6uiotHw6HteWm+/btW542nZ6vNm3Fdn4REb1586Zxmmy6PncBAAC2dfTAyTXrmhCik/3AfvFzTUopCsOQ0jStnDJaf54iTVOSUhaCr33ZbDa1HdI23r17V/m+/lzHZDKhOI6dD9Uvl8t8Rj2zE2sGCA8PD9ZOcxscoE4mk9JzMmmaOr+E+PXrFxG1C1iJ/gTMQgiazWbOZ4LSNM3P+7rnhTzPoyAI6Pb2loiegwAzoOT1XH7+/ElE23fs226nP9/EM9PFcdxqHxxg6eXIr8Vi0fl1cNu20qWuz10AAIBtHT1wahsg7Xs/UK3qt2lubm6I6E+H1LRer/MAgYOtptPP78r3/cpO3q7fihMVg/fLy0sKgiDP53Q6tW6TZRlNJhMKw9A6o54eIPBdFQ6mdqXXg/5ylRMHTBxA2dJahWdk4yB7sVgU7kAJIWiz2eSzM9b9ZtPl5WU+i+OXL18aBZR62jn4dd3pfP/+fe3+dFV3TJfLZX5HkctgFxyI215tNZlYp21baapJGR/i3AUAAGji6IGT6wdSbUPynp6erEM2sizDN5IHcnV1RWmaWt/j+nLdjXHdsagbEtWF8/NzZ5siqu/0m8w0m8PYpJSlfdqGFAkhKAiCPOi04QDh7u6OgiDYOdisGopWFRi7tuPhXG0CjZubGxJCFIYt8jk8Ho8pCIJ8CKcLB5r//vuvM6A0y5zT3u/382F8PGTN3KburqI5JI/3Yw4PJHLf3XINb3SpGhY5Go1aXQd5SJ4rH0Tbt5VdmOdo1+cuAADAto4eOJ2fnzs74sPhMP8/D2fioTm6NE1Lz5zAfvCdE9sUyUIIEkI4f4uIA6a7u7t8GdfrvnG6bW1qm6GCi8WicEdkMBhQEAR53oUQpXzx9N6MO538LJQL79M1bf82kiQp3fGJooiklJVBXBzHpbwPh0MSQjjvqvEU1Xp74d8DM5+XYpyGuiF7fOfKFVDqZW7Wt+d5FIYhzWazQoBl1qXLZDLJ87Rer2k2m1Ecx9Z0cBD29evXfNl8Pnde+6rc3t5SmqaFsuF92a6PLv1+n8IwtOZDt21baYKDN33f+jlK1P25CwAAsLW9Tz9RwzbTGs+ipE9LTpbZn5SyT3kN+8czWukv26xq5tTY+jTR9N/Z01xTh5M2g5v+f9tsXUpVz6pnpsfVpmyz1JlsbdM2m5lZPqvVKp8RTZ/22fYy0+2abrpqVkqdbQY1WxpMtimlzTpsMqOlWV7mOV+VjziOnTPduWa406fQrruGNKlL1zFd+VGqPBuduX4QBI2mWbfVnW1mS7NtbFs3tmtqXVuxzXhq24/tem+2J1eddnHuAgAA7KKn1PF/Bj6KIsqyrPabd5vRaESe5+38zScAq3umotfrURzHzjss+9D07tRrs1wuaTKZlIZGupZ3Yb1e02AwoNVqVZqM4pSs12u6u7vDtREAAKAj/zl2Aoieh+XwL8G36Yis12tK03TnB60B2Hq9Prnn5bIss05VDs/D1sIwxHMuFt++fWs9wQUAAAC4nUTgRES0Wq1oMBg0/oY4y7L8W1+Arnz+/Jmur6+PnQwiem7jPFtkHMcnfXfj0EajUT59Oe7C2c1mM3ypBAAA0KGTGKoHAAAAAABwyo4+qx4AAAAAAMCpQ+AEAAAAAABQA4ETAAAAAABADQROsJUoiqjX6xVe+o9YMt/3Sz+U20Sv1yv9XfdjqIeUZVk+E2TT9beZrW+9XudTkRM9T7Pd5rhdbeP7vrV+bfgHb+fzeeH/+9ZFG2lSVsvlsvVxuL0cohwAAABgPzA5BLTGAYD+W0c8A1wQBPksZ9v+ls58Pj/5GcF836fPnz/TeDxutH4URfTw8FD5+1A2p/T7Tb1er/FvF3HdE9HJ/95RW77v03A4xO8jAQAAvDK44wStLJdLklLSw8NDYbnneZQkCaVputUdppeE7xo0DZr+FnEc0+XlZaN1x+MxKaVIKfVXBU0AAADweiFwgq38/v27tIw7y57n0Xw+z+84CCEKQ5tsw/z092azGRFRYWiTPgxLH06l70M/hu/71qFxURQVljcZbmiazWZ0dXVVWMZD0mx5Go1GtFgsSEpJvV6PlstlIZ36NvqwPN/3KU1TStM0z685lIzzw8v5pR/DNvzMXN/1vr7s06dPJKUs7Ntk5sfcv5lHvYx4OdeDvi+uM7Pt6GxtxMyn3p5s7aZuqF6v1yMpJS0WC+r1evmXBDwUz9WWzKF6XG9muzGP62rHAAAAcAQKoAUppSIiRUQqDMPKdZMkUUSkpJT5siAIlBCisF4QBEpvinEcK7Np6sfj/errrFYrRUQqjuPCOqvVqrSfJEny//P6+j74/aZ5sqXXzGcYhqV828qQiFQQBIX96H+b+QrDsLQNp4fXMbfh9215cG3jSk8dbi+cT9uxeR0+Ftct/623Ob2+hBCFtNjaiF7mfGz9+Gadu/KtE0IU6s3Wbsz2yHngv7nebOmrOjYAAAAcD+44QSue55GUkogo/9adX3VD9LIsozRN6fPnz4XlPPyr7RC/JEny//f7fQqCgB4fH4nozzC6b9++5evwnZKzs7P8WB8+fCjsQylVOQTv6emJhBCFZ7Z+/PhBQRAU1ru/v698nonT8s8//xSWh2HY+jkoIio8bzOdTomomHfdly9fKAzDQh4+ffpERES/fv2qPM75+Tmlado4XcPhkIQQefr4ON+/f8/X+fr1KxFRYUhfEAT5357nURAEJITI80ZEdHV1VZsWva3xseM4zvPe7/dJCEFPT0+N82S6u7sjIUSh3fB+f/z4UbmtPuR1Op2SEKJ0fgAAAMBpQOAErXmelz+/ogcvQgjrMCxzO+5gjkYj6vV6+ZA+2/C/Km/fvq18PwxD+vLlS/737e0tBUFAnueR53kkhKDBYFCZZpNtdryPHz8WhtM1oQ9rJPozdIyH9LXVZvKNzWaTBzI8VEwIQUREP3/+rNz23bt3RNQsyB2NRqXn4TgIur29zZdxIKc7Pz8v7W+bIWtnZ2elZZyHrtzc3OTBrj58VEpZWU5mAE7ULBgEAACA40DgBDvRJwEIw5DSNK18BkZ/RiVNU5JSFoKvLl1cXJCUMg9m0jQtTG6w2WzyNJvP0rjY7gaNx+M82BkMBtbnjGz0Z3iEEHkZ7pv+3M9sNqMkSVoHa3VB7nw+pzRNabValYKDy8vLfBKRLMtISkkXFxet83Eq9OebBoMBhWFISqk8GHXBs0sAAAAvCwInaMX3fecdGr6L4bprsV6vabFYUJIkebDV5k5JWzxc6u7uLg9izGF4Nzc3hbtnUsrKO1Cuzq5+F447zZPJxHkHaj6fk5SSpJSklNpqeN62JpNJ3rmvG5ro8ubNG+d76/WaZrMZxXFsnVGPj/f161f6+vUrCSFe9Mx7URTlga9SaqdpyuuG9gEAAMDxIHCCVqqGEvGwJNdQKH5+xhxit8vzJXWurq7o4eGBbm9va+/mjMfj2meMPM9rFOTw8DTXM0PcQTYDR3Oa965xHb1//76wXH/mqAoHxa6AN8uy/K6L/jySKQxDenx8pC9fvpRmKHxpNptNKaDmO2lVbOfRw8ND6Xk5AAAAOA0InKAV7gzbJoMQQpQektdxwHR3d5cvWy6XtFgs9pTaP1Nop2laGA7Gz6Low+myLKPFYkHD4dC5v48fP5aeXRmNRqWO87///ktE9mdsiP4ELvrxoyja6vmmNjjg0Z/9yrIsf86szuPjY2XH3pwMwuXi4iIfqsmTNrxUPG283iaq2pBOv7vJ9Y8f1gUAADhNCJygNX4WRwhRmFUvjuPC3ZjxeJwHU6PRiPr9PiVJUpiN7/r6Og8WeBY4PTjTf2NnGzwZAVFx1rZ+v0+r1Yomk0nhOaMwDCs7rvowM3Z/f1/6/SKe5IEDlX/++Sf/Haf5fE7T6ZTCMCwcn+jPTIE8xO/6+jp/BqvumammeIignm8pJQkh8lkJbXhWRNeP4PKPI+v7dv22FA+jtE2QcOo+f/6ct+H1ek339/d5Xjivnz9/zp+fc+G8623GHL6K33ECAAA4HT2llDp2IgD2yfd9Gg6HnX2TP5/P6cuXLwd9LukUdJ1vDrarhvT9raIoooeHh1fXhgAAAF4y3HGCv9p6vSYpZen3knbBHf2u7gC9FLPZrDCN+C647F5j0AQAAAAv03+OnQCAfViv1zQYDIjoefhb18PBHh4eSAhBb9++fdEzwjXl+75zlrw2lstl/jzVarXqImkAAAAAB4GhegAAAAAAADUwVA8AAAAAAKAGAicAAAAAAIAaCJwAAAAAAABqIHACAAAAAACogcAJXpz1ep3/+Ogu5vM59Xo9yrKscp35fN5qv8vlsna/Tfi+X9jHNj8I3MWPCL80+o8R/8//+T/zHx1uitvXPqab932/VX1kWba3tBzaer2m0Wh07GQcXJM6jKIo/xHsKlEUHaQtRFF0sB9eHo1Ge20XfJ2Poqjwf6L9nutd2bbOR6NR4TPS9/3W5XyobXYxGo3yOtT//7dbLpdbfbab2zXpB5maXq/+WgrghVmtVoqI1Gq12vuxiEjFcdxqmyRJFBEpKeXWx+1iH6/RqZebEEKFYdh4fSmlIiKVJMkeU3UYQRCoIAiOnYyD66oOD9kWwjBUQoi9H0epw7QL/sw41OdGV7at80N+Rp6COI7z+n0t2n6W7Lod/IE7TgDw1/j58+exkwAAJ6bf75NSipRSr+J3916b6XSa1y/AviFwgr8C327WhwjwkDn9pQ9dqLpFzcNriIhms1nptrS537rb3Hxr2xwiYkvbfD7PfyRWCJFvY9ve3I85RMIcqsfp4FfT4ThmWvV9cllxedYNjTPTwNtx/qMoyofv8DpMX2amfzQa0Ww2y8ttNBoV0sZlays3Pb224TvmcZsMReFj15WJue+6YSbcrjnvrmETtnyb58RyuWyUzqr23qQt+r5PaZpSmqal87Cqben5bXq++b5vbdf68LPRaJT/bbYjfahn07pue17V1aF5Pvm+T0IIIiKaTCaF/ddd5zi/bfNk4nKpOi/Mtsv5MNero+eD86eXB+fPbHOucjfLh9nOdfN8MM8JTo9Z7rxOVVtukjbez3q93qrOl8tl/uPvg8Egr2t9CJ0+fFRv72b52bYxrw9cL7ZtmvJ9v1C/+vZdXB/q2glfC/Q0cJma25pt3PZZbq6zzedu1Ta9Xo+klLRYLEr5rSov23ZmP4iHk5vH149h+8wx6+GvHpZ93BteAO2ZwxD4Nr0+nIGX6UO2eJm5XdWwLjKG6vHQCX1oiblfc7hYGIaF923DKMy02IacEVF+i10fesLrcNr02/D637bhN0KIymEyvE9bGfB++W/9cuIqUy4Lft82hIbX4WPyura0CiEKeTLL0Uw/v69vw2XN7YfTxH/bhhKZ5WzifejlFgRBaTsz/eZ25lAdTqu+Xy4vky3fej54O31b3j/XRZP23rQtmuXYpG3ZzgNXfl150MtDr1P9b96/rV7N/Jvqzqtt6tBWnrZhW02uc9u0XzNPQohSmde1XT0feprN7cz0uc5PvTz15bZzjNnaoV7W5rlu/m3LFx/Xdt2xXduqhtmZ6Te32bbObZ8xtjZprmO2dds25tB1PrZtm6a4fenXna6uD+b1XalyO+FtzOuVq57NNqiXoXm8bT53m2xjDrlrUl627cw8cV1UnVdmGZvtj/dzqOG+h4bACV4c/UPBFjQpZR/Ha34IbRM4uTpt+oe/fjE3gyb9/SpNAyfzQ8y84OrbBEHQemyz+aFoy6/t4mzjGq9vXnTN4Eop95h9M31NAydzP3p7MTsvQojWz7m5ntuwfei78mR2lm0dRaXaBU76sVwdO327Ju29aVs0y6RJ24rjeKsPXzM95vlkdgRs67jyYUtvVdvfpg5twZrt/Glyndum/ep5tgVNTdquKx+2uuB1zI6qvr7tGu86x/T2a6s7Xsc8B1zr6+VsS48rqKh6noS3qXoOads6bxo4mfupCoL2HTiZ5d7V9aGqnehfKprnvq2Nm+VcdZ3nctrmc7fJNq4AyLavqoDLFjiZZWq2J9v1ytUm2157XgIM1YMX6/PnzzSbzSgMQxqPx4X3NpsN3dzcENGfoQQ87GGX52AeHh4oDMPS8vPzc0rTtLAsiiJaLBYUx3FhXP3Z2RkRFYdSbevdu3eN1z0/P7fe2q/CY8eJikNY0jSlzWZTWPf9+/eV+/r+/TsR/ck/+/Dhg3V9z/Py//MzClyOPLyEh+a1ncHwzZs3jdcdDofW4ZpV0jSl8/Pz0vIgCPL/Pz09ERGVnrng8uDyIiK6vb2lyWRCQRDQdDptnA6T7fmOt2/fOtdv097btEWiZm3rw4cPJKW0Dn+pEoYhffnyJf/79vaWgiAotCm+HrDxeExKqXwdTs9isSAppfNYTc+rtnWop9WlyXVum/bLfN8nKSWtVqvC8jZtt0k+iChP38PDg/V9vZ1mWUZSSrq8vCytFwQBPT4+5vsaDoeldZRS1jq4ubnJ254+BEtKWapb8zpG1O4c8DyPhBCF4XRNdPnZVnfNPiRz+FoX1wduJ65rsd7WhBDWtlr1WXF/f0/39/dEVByqRkT048cPItruc3ffn9V12syoyUNEP378WFjO7ZvPxb8JAifYmjlufZsP5l2kaUpCCFosFqUx/fpFbDabUZIklZ2fpvTxwfrL1oHn9M1ms8Jyz/NIKZW/12Y8/C6m02neARJClMbGu/B6QggKgoCUUoUA4FD09ialJKUUxXG89+Pe3NxQkiREVBw/vut081mWlTrvLtyW0jQ96FS7bdr7NuraFgfMRM/PedieObG5uLggKWXettM0tXayTfrzHkIIUkpZA0dd0/NqH3XY5Dq3bfuVUpKUkoQQpbJr03ab4LIhokbXwd+/fxNRsU3s0lFkeodzMBhQGIb5tXofNpsNhWGYP/vX5PmXfX22naJdrw/cTtp+qdOUHlxPJhOK47g0QcU2n7sv6bP6169fRFT9BdzfBoETbO3+/j6fyYZfh5QkCW02G+sH+2QyyT/0lFKlO1K70PdrvvRvrFarVf4BbusMbDabfLswDGmxWOx8B6qOPrsU19dgMHB2ojjdvD5/u7YL/jBrY7lcUpqmtFqtjtLW+G6EUirvpNR1pvgbRxfP8yo7PPoHURzHtNlsKAiCfOIQtu9vjZu297batC39mEEQ0Gw2qww++v0+CSHo7u4uX6/uGjCfz/NgQSnVqvPd5LyqqsNtNb3ObdN+iZ7L/fb2lqSUhWtTm7bbhBCCNpsNJUnSKrBMksTaLrcNnKIoygNmpVR+Z2efbm5u8uNxEFR1B2qfn21VdjnXt9HF9YHvFrnuxO36W2WXl5d5gOK6i0nU/nN3m2328VndBJ/rHECZDt1uDgGBE7xYfMKaH+x8YTE7lPrwkW2Zt/eZbZYZvmg36Qzc3NyQEKK2s901/lbLFcy4vlk2h2k1wUNbzAvst2/farflDz5z2MQxhgF4npd/g+/6EHO1E73ceGiD+S0il4eeV/7GlDtydd/K73oniLVp721t27a4Q1A3LOnq6v9n7/x124adB34Gfk9RFEVh+hk6BHaHDJYfoIOdKVMAafhOhb1kzCIj03ewgEyeIuOHPkDkIUNsdOgzmEJRFH0N/ob8Tj1RpETJshOn9wGMNrZI8c/xyKOOpytYr9ewXC4rnxoB/DV09Yne5jpWhmlc1e3DKprqORf5BfhrWPX7ffB9P/fkvI7suoAL2PF47GRYoosgugzqeaHhMRwOjf1nexH1brcrLKbR3esYjMdj8H3favgdcm5ryqHmrDb0Q5m7WJIkey/qpZSFPKqeCgFUz7tN0rQ5V9fBNhZx3Lwmd9C2YMOJOXn0iR0VGT3jkKZpK7u8i8WisCO4Wq0giqJsMaKjLwZMYdBXqxVIKQt+wm1iChN7c3MDAOazLwB/d5bpZNA0zGi32wXf92EymWR13263mdtXGbjo/PbtW/bdfD4/+KQAUAzpDgBwfX1t9YkH+CsnNJ3ebuPxODvjgGB7hGFozLvb7UIYhjn3VDxXQp8ImM51NKGJvLviIlsmAw3raTsbh3z58gWklJAkCVxcXFSWByd4usERBEHlornuuDL1YRNc9VwT+dXRjb0msuuKq2EZx3HhKT32F+bx9evXwjjEJ4tfv34t5Ilh86lubmss6dhCoUdRZL3nIec2F/BpDoK64BC0pR9ubm4gSZKcnGA++z5RxKMCFDomAJrNuy89V9cF9RmV5eFwCEKIvc7kvlpqBJJgmFeBLcIawN/QyjTcKn6klLkIOy5R9UxhZum98GOKmkevx/JgtBqaL35MUaOARKUCQ1Q9PU1ZVD2aJ/1UgRHI8BOGoTHym2v0HBoGG+tA29AWyU1vM8/zCu3gGlVP7/OyqHrYjvTjGumNpvF93xgtSW9fU7Qum2zoYXGpPJrqTSkbR3pflsm7qyzSsOV6WHCbbGE+ZfcvwxQ9D7839aF+L9/3rRHkKGXjyqUPXaJU6eWjeZfpOcyvjvyaosthO5hCNtt0mKkeZVH1EJSBMAxL25/KVJk+M7URTa9HrdPrRPunTL+7RHetKr9+fdM+18NptxUhj7aP53mVaVzCUtsi37WlH/R21stTJu9V/Wy6t65fmsy7VWmozqevHqhqLz2dKaqe3hdVUfX0fFE23iodpY58WIBhGIawWq1gMpkY3R4YZh96vR4Mh8OjnFVhGKZImqYQBMHRztwwzKFhVz2GYY6CyTUF4NltyPd9NpqYVtlut1aXLIZhjsOPHz9YtzNvCn7ixDDM0dhutwUf8DAM36YfNPMiUBmL4/hoUccYhinS6/VgvV6z8cS8GdhwYhiGYRiGYRiGqYBd9RiGYRiGYRiGYSpgw4lhGIZhGIZhGKYCNpwYhmEYhmEYhmEqYMOJYY6M6eV2p06aptDpdHIvGaxLEATQ6/UOeo9jY3pB42vH9ILmKmwRE/Vr6so99nlZvi4EQZDLYzQalcqaiSZpTh2UX3yJrullulU0SePCaDSqLU+9Xu8gZXkJTk2vtEVVH7rqr9VqdRRZwPLsi65/DjWumGr+56ULwDD/Grvd7qWLwDCt0u/3oSrOEL75/tikaQpRFMHnz5+z75q8U+Zfew8NthuNTNjkfVgcf6p9Tmnz6NhMp1OnKK3X19cwHA6PUKLDwOPq5eAnTgzDMAzD5Pjz589LF4FhGObVwYYTc3JQ951er5e5kuhuNCaXOHQp2m63APDX3YO6pOBj/tVqlfsO0+h52e6P6fFRPeahl0u/T5WbAV6vpzPtQur1MrkMmPIx5afn08RNQM+jaucU+1d31UIZMJUBXTmo+1hVufVrXFyAsPxlMmiiqk9QJqncmOQPy7Bvn7hSJqNVrnq9Xg+SJIEkSQp1oe1nqycF+0p3WzHJ1Xa7BSEEAABMJpMsjcntZT6fw2g0Ku0XmqbuuKX5lOmNXq+X6/syWawauzYdBAAF+aLln8/n2buwJpNJ1hZUxqguLRs7ulya7uuCi5zreVeNB9QjWHebmxd1D6vSK1SeTX2n978+ZqpkMQgCmM1muWtteeuyRetruz8FdZXeHlh3bDNsH12OXOYfnbrjqqoPcX7HfsF/pZQQRVHuWlP76HNUU/mlYD/RvOvKrumaMl1K102m8Uplx7aWqavr3iyKYU4MKaUCAAUAarPZZN8DgPI8L/tbCJH7WymlNptNLp3neQoAVBiGuXR6Xr7vKzpc4jgupMO89GswHylloVx4Df5mupcOpqHpsF56eYQQubS2MsZxnH2HeWNe2N40b/zO933rNTr671hmvLfv+7nyYj/o98Q8TO2EeUops//T/tbLrZRSYRgWZEkIUWg7U31MskPT6WV06RP8m5YR88H+dumTpmB76Pei40FvM70vTXieVxiPAJBrD10e8d74t2ncVcmVngeWhd4X+5Jeo/clTdNk3GKeehvo90G5pzJrwmXs2nSQqay6jJn6lMoXHV+6rFAZpH+j3FBMY4JiyhPLatLRtL1Mc4Kus0xyrbc5TUfrjVCdrOsa09yCmPS2iyya2rFKtkzjAMtNdR/Fptc9zyv0KW1XvKZK1+m4jKu6fYj3pPpAz0cps7zr/dNEfvU0WB5THcvWMyadpY8zF11qGuNl47yprnvL/Ls1Z04W2wJRV1B1DCdTPlRR6OlMeSuVX8SZFjZ62jAMKxfoOrZ8qTIzTZI0rW3yoHUtmyyUyi+Eqwwn/N02QWP5sS30BYbpHnqf6HmYFiW0PtgGJllyNQRt8kWNwbp9YpJJPa1LnzRFbx/bJEnv1cRwsi1SaR/SepuMJhe5cjWc9HYz9QumaTJuTfKKeel6yyVvl7Fr0xUm2dbL52o46fnoGyA0je/7teVTz4/Wv0r/6HXANjMtuJWqZzjp9zLpESrzNiNF738XWdTTuMgW3VSqgz5ubbqI3ttV1+m4jKu6fWgz1vTxUyZn+8gv7QOT0VQlu3StYhtXdXSpLqOmtQxN10TXvXXYVY85WT5+/NhKPp7nGb/vdrvG79M0BSklXF5eGvN6fHzMfff+/Xvrvc/OzkBKWekyYeLTp0+5vy8uLgDg2ZWk2+2CUio71I2P4SeTCQA8n1/AetBD8wDPB/0p0+k0O4hKXRmSJHEOdNHtdkEIAYPBoNINrtfrgZQSNptN6XX9fh+EEHB/f599F0URXF2pwNYZAAAgAElEQVRd5a47OzvL/f3lyxcAAPjx40fmyqC3AZZX70ud8/NzY5menp4K17r0CYLuZTba6BNX1us1+L5f+P78/BySJGmc7+PjI3ieVxhnnz9/BillzhVkuVzCZDIBz/NyB7/ryFUVtvFuosm4xQAaOL7QrQbdrmh9q1w+XccuousgpVTWjuhOha55v3//dqoP8uHDB+drP3/+bHTXLGO9XhsP8dPvfvz4AQDFsY7tQcdjmqbZ+Non4Id+L4DyOenp6QmEEIU+wnxoe9SRRQA32cLfhBC1XHovLy8hSZJMPr99+wYAkOkx5N27d7nyu+o6iuu4qtuHVfoU4DnwCepO6n5KdVET+UVGoxEkSQJxHOf6F2UX5yUE++v79++VedfRpbrOACiXt33WKG8VNpwYpiao9NH3n37qLlxpNDKan0vUpKrJlfqXJ0kCUkqI49i5bBTMRwgBnueBUspqcNrY7Xbg+3428Zh8qaWUIKUEIYTRMNW5urqCKIoA4O/CQ5+A6ISug4vEMuO2jDqLRoDX1ycu0LMA9GNa8Ndht9vlZAE/psVVkiQghIAkSQqTt4tctU3TcUvPEUgpQSkFYRgetKwm6HmKKIpgs9lUblS0wXg8BiklAAAMBgOnczYu/Pr1CwDKxzqCsgQARw3njMauLu9NDVYdF9lCHUHHc9WGAxo/aDA9Pj4aN1J0mug613F1iD6kG1CDwQB83welVM7o2kd+scyo3xCUXSGE8ezUz58/K/Ouo0vrss8a5a3ChhPzZjn04imOY1DP7q65T5Mdf5re8zyYzWa1FxN04t1ut1koYczXZmih4raBExPms88u7WKxyPKJ4xiklIWJWykFy+USpJSVyhmNpNVqBff398ZdNx06iaDBZFu01N35BYBsYtWp0ydVtNUnru8YwUWE6dO0DgCQGXymD92ZD8MQdrsdeJ5XWHgAuMnVIagzblerFSRJApvNJkuzL1Vj10SapjCbzSAMQ2NbHxp8GoEfXEyW7eBXGee4gWFbINInQZ7nwW63gzAMIYqi3H3rboTURQhhlXf9CU4d6sjWw8NDdk0YhpAkSaXx4fs+3N3dQZqmkCRJ5t1gY19dVzWuyvqwKUEQ5PrHFnq/ifwCPM8L6/U6u5fpd5NcuL4CwFWXNqWNNcpbgQ0n5p9i3109ALP7B9LGy21xEVy1KNIVNZan3+9bn6TQMqObk76jpedL3SIo+7hpATzv3vm+nzM08T79fh9834fZbFa6aOp2u+B5Hjw9PUEURcanVOgKgaDrw6dPn6x9ibvDVe6gejqb6x+A/emWSY6qaKtPcKFoamNc6Hiel034lH1f7jscDo3lNUU2w3LiIqJsoWeSq2NQNW5tT0Wq3EFNuI5dE2hc6EaCi0vQIUDZsulmm5xQmUS3Zb0O2B60rijX0+nU+cm2bTOkDufn5wW3KYC/Ecv2Wfw3la3pdAqe51UaphcXFyClhNvbW6O7oU6bus40rpr0YRW73c4YhbCq76vkF+l2u9DtdgvGHrpq6vNUnRe+19GlbeC6RnmrsOHEvFnwDAYqqDRNjbvVTYjjGKIoyim1IAhASlnrJZGmxSfmafKhp6CLB8Dz5Is7fAB/Jyx6/gevodzc3EAURbmdI5ovwLPCl1LmJva6xqEpXDW+YNP2EkKXRTLAsw8+1su0azuZTLKJY7vdZrvtOPniREbLNhwOQQhR+SJFU9t5nmcsh2ufuNBGnwD8ba/b29vsu9lslnPFWSwWhSc4urw1AfuXLlZM/UPRFx5N5KoNmoxbXLyjyxOmaboB4TJ2TeDierlcZt9hux8aPaQ7wF/Z089sIignVP5Q1yLdbjfbaKFjomw8AkDhyTaWgY6Htp5c4iKfbnjgnOT7/l5PBVxky2SgbbdbSJKkcFZTB89ums6Qmmiq65qMK1fvhCrwlQnUyNB1SBP51dGNPdwk1J9auc5BAM10qSv7rFHeLA4BJBjmVWGLQmOKNIYRwfBjilRji8pDMUUtoqE88UOxRVHSo9joZTSlMeWL5bSloSFy4f9DlZraTr+uLNQ6fsIwzEXycYlCZ2qvqqhGWBYaRcl0DyiJcKe3kynym94GLpGTTHnrEYtsYezL+sQU3tYWGc7WJ/o1ZdAwtWV1L5NRl6h6ttC3GEHR9JstOhem0cPOV/UDtkVVaF+lyqPq6Xm6jFulVEFePM8zRn5zjdxVNXZtOsimu2g7uEbVM0X3LGtbXW5pG5dB5QTDYdt0t00OTJEIsR+xHnrbxHFsjKqnt6lJN5nmF9O41fOpkkW8jl7rIlu6vFTpbIopeh79Xu9D1/lHp2pcVfWhKaqeKSqcKYS8SReZXilRR37L1hOmKKM2Peyis5rqUlN77qvr3jIdpVpwtGYY5misViuYTCYgpdxrJ8kGuoHFcbyX3/2xsJV3u93CYDCAzWZzkDMcnU4HwjB02hE8FqvVCn79+gVfvnw5iGwwr5tTG7vM6RAEAazX66O7wDLMa4Nd9RjmH8b09nH0Yz+Vhde3b99OqryH5Pr6Gs7Oztho+gd4C2OXOR2iKIKbm5uXLgbDvDhsODHMP4xSqhBqOk3Tk9hVxIOvs9nMGLzgX2Q4HLbyTiPm9XPKY5c5HVC2fN9ng5xhAIBd9RiGYRiGYRiGYSrgJ04MwzAMwzAMwzAVsOHEMAzDMAzDMAxTARtODMMwDPPKSdM0O7sWBMFeL0xlGKY5PBb/bdhwYt4s+kvbXEjTtPASOf0Fm1U0SfPS0DeU13lj+WtjNBplE5peDwwmcQzaemP7drutFegB61wme6YXGuqYXpbZFqvVqvKlxvo4dAXrNp/Pc/9HqHwcitFoVFm/JgRBANfX15CmKazX6+xFtsfQNaeqD0y8Jh3f6/UOIiuIi7z3er1srNP/t42uU0wvk92H+Xzean5lvORYZF4BL/kSKYY5FKaXzrlgegkrczqYXjh5ytStj+0lh68J0wsXdfYZh/TFlvqLKQ8tH2EYHix/bI/NZpN7gSj2uctLZJsCNV6U+tp5TTreZSyUYXoxqf6yYRd5xHwO2S62lzG3Ab5Q9li85FhkXh5+4sQwDMO8GcbjMSilQCl11PdZpWkKs9kMrq+vD3aP0WgEv3//htlslu1sd7td8H3/oE8umNfJYrHIZB0/i8WicT6nGsr+8vISwjA86j15LP7DvKDRxjCNobvKoO0u67twdEfI87zcb3SHTf8tjuNsJwt38PFJFn5vuoeehn6n549gvnq94jjOdrFM9zLVt8muIc0X76ffRwiRu0/ZzqFtd9GUt56vvkMqhMjaR/+dpvN9P7fDqt/L9BTSJEe0zE37BdNV7TyW1d3W3mX9bXrihGXH6zA9bUPavr7vG/uvqq1oGr1fTP1lax/TOHRpL6XM44yW0bQDT6+zya3Lzv1LPsnAelft5rvIOz4FoX2EMkLb31TXKj3XtFzYtlRObfXdV8fjvUxjXq8nTaPrFqWqn9RhW+vlotj6RAhhlX9slyp5x/z1tjfVoayMSqmCPrTpWlo22je6rqBpyvSoyzXHxDQWTbqKOV34iRNzcqxWK5hMJiClzHbZfN8HIQQAPO+e4e6TUgqm0ykAQOb/rMjuHP3+4eEhy0cpVfqyv8vLyyyPOI5zu06m8g4GA9hsNrk0k8mkkGa5XObqNJlMsvLQe6GfeBAEsF6vC3Vq+xwHnomh5RgMBtY6j8djEELA/f197vtv374BAMCXL1+yfIfDYa78SZIUyj+bzbL2WywW2Vke3/dz9U6SxLlO8/m8IEdhGMJgMCj4+NftFxeq6r7b7cDzPPA8D5RS0O/3a/c3jpUwDEt3k2ezWdYOX79+3autBoNBds1ms4EoirLzMUopEEJk/WZ6ImQbh1Xttd1uC+MMy2g7a9bpdLL79Pt9a/u4EEURXF1d7ZVHU/r9vnG8UVz7UEoJAM99JaXM+mg2m8HV1ZVRdwLU03NNy3V3d1d6TVs6XkqZG/NhGMJkMjnI2Z8oiqDb7Wb38jyvcAbR1id10eV9Pp/DbDbLtZfneYWzQrPZLDfnCSEK58TouEY92cY5zyqWyyV4nnfUp8tlmMaiUgoeHh5esFRMm7DhxJwcv379AiFETlGiq4GN7XYLUsqCG83V1VU2KdVhuVxm/0cj4enpyXqt53m5hRlO2L9+/cpdS8t3cXEBAABxHBfSff/+HQCe3YOGw2Euj91u16qSxkXver3OlcP3/VK3pKurK4iiKPfd4+NjNsnhYkpfqPu+X1jkCyGy9ut2u3B7ewtCiJxbymKxyIxnF+7u7sD3/ZwcoUH3+/fv3LV1+6WKOnWn1OlvajTh5oENuvAwLUDqtBVtl36/D57nwePjY+n9q3BpLywHHWfT6dRqoOEisg33JFxQn52d7Z1XU4bDYW6M6tTpQ5Rxeq3neTk5Wq/XIKXM+qaOnmtaLlq/6XQKQgi4ubkBgPZ1PNUtWG/X8V0HXY/hWNaDcZj6pA4mef/58yd4npe77uHhoTAmPM/LGZk3NzcgpcyMopubG6s+vr29bVReV5IkgfPz84Peoy5VY5E5bdhwYk6Os7MzkFLWimDT7/dzu8oYPWg2mwEA1N4Vwyg6Ljw8PGSTIUYWwh3Fnz9/Fsqp8/79e2ve5+fnEEXRQXf2qLFD+fz5c27y1MHFD/ZRmqaQJAlcXl4CwN+zKJgvtksURYWFjr4Dul6vCwYEABi/s7Hb7bKJHqPgoeGlL/Tq9ksVdepOce3v5XIJk8mksNi1UbUYq9NW+7SLDZf2+vTpU/ZbVQQ4HH9tLW5wgV9HL7TNx48fS2WnTh+a6qEvTrvdbm7DqI6ea1IufbMM4NkowqfMbev4Yz3BMOks02bDPrJlk/fPnz9DkiSVkfSq2iJJEuPT1kMbENinHz58ONg9mlA1FpnThg0n5uTACRIAYDKZZBN01WJpNBpl16JbyDEOlGLo2k6nkz0BKHs6VofpdAqbzQYAnhcWeJ82XUp2u102udLPZDIBAIA/f/4Y03W7XfA8L3s6h256dOcSFzfUhcT3/dbKXgZd3M1mM4jj+KiTXZO6u/Z3kiQghIAkSVoJj/vSbQVQ3V7o7iSEgNlsll2rH9TGtgGA1g5xlz1ROTY2A2HfPqxanDbVc67lcgk1/VI6fh8+fvx40PzL5H08HmdtPRgMsrarozNQ3uiYc90I2hfb3PNaOLSbIvMysOHEnCy6X3bVOaMkSXL+98fi8vIyO6dCz1y1BRqStF5l5zqaQMuvf8rOhlxeXkKSJJCmaeaSg8znc5BSZgucui5T+9ZvMpnkfPLLzrS1zT51d+lvPNPkeV5m4O7DS7YVQL322u12uXMW9IwVAGTuSnEcFwzLpk/LXtOOt+3pwKH7sKme26dc9EnWS+r4Qxs/JlzfWVQm7wCQO1+FGw9NznOhoWz6uJazLi/5hNeF13LuimkXNpyYNwG6iNh2fvF7XdHue/bCBdNh3kO+aRyfSLS1GzccDo1BF1xe8oqLoNvbW5BSZn76AH8XPXrbuLh22Mrk6haCZdYXPD9+/HBKvy/71F3H1N+4kEcXqH2erLx0WwE0by88Z0EX2LjgHI/HzoZllWGLBtdL7oD//PnTuvhsow/1M5xpmoKUEj5//gwAzfRcnXLZxjue0XlJHW/CdWPHVL6m53b0M2EA9eUdx5QpLxPosmmqx74vua16kovy9pqe+AKUj0Xm9GHDiTk5giAoRB3CHWXb4WxcSKK7GKapE4WtKUKIQpCEwWDQSt69Xq8QUQ0PS+8bJQzBxbceRWk2m0EYhpW7arjrTwM8APxdLNEd0CAInFw7sEy07q5pAf5OuHd3d9l3aZq28nTGhaZ1r9vf3W4XwjCEKIoaG+sv3VYAbu1lMuRXq1Vuca+jG5bYhtimpvuYwHSHCB7giu3cH0A7fRhFUa79h8NhLmhAEz1Xt1ym8Y59+JI6Hucd+mTT9bxlkiS5dKPRCIQQlU/szs/PIUmSbFy79Kcu7ybDBoM54JlBF5bLJSRJktugwbangZTKGA6HEEVRNn5xjqmijeAzbVM2FpnThw0n5uRYLBZZqFPqG7/ZbLIFDE46eMZhPB5DGIY5P+zHx8dstx53OL9+/ZoFnqg6M+UK7lbT8m42G/A8b++Ds7vdDna7XS7vJEly7hHo978PmB/eYzAYQBzHTu44+JRJPzw8nU6z0N70IDlGZata6KPLFqZN07TW+Sh0/aLnZqSU1t3TNnGt+/X1dXa+bLVaOfW36V5CiL3cN9tsq5ubmyzAha2P9XHo0l7T6RTCMMyd/ZpMJhDHsdX9ixqWON6llLkzfR8/fixEHjPh+37OAMAzP6vVqnIM4jmfpufRMKIcfaKrs28fYkhuTN/r9XLRHJvqOddyYXAIen6GBgx5SR3f7/ezVxLgvV0NBpQbTIdjvAocE3g2SQiR1dWGLu8PDw+5s4P0XFIdN7N+vw9Symxc45wspXTewFssFuB5XjZ+Ly8vcxE6bVB3cAQ3mPYdV00wjcVOp9P6K0KYl6OjjukIzDDMi9Dr9Uon406n4xS2+pSh7yxhmLZJ0zRbvOJicT6fw4cPH2A8HsNoNDrYu1yCIIA0Td/su2Lw/WVthI5n3h69Xg+urq6y+StNUwiCAB4eHmA+n8PZ2VlrHhhVmMbidruF+/v7XLh25nThJ04M88bZbrelfuavNaRr27DfOXNIcDefuvnd3d3B+/fvD3qmMU1TiKKIF2XMP8tyucy59X379i3nBnqsIBK2sfj9+/cXCSDCHIb/eekCMAxzWG5ubqwvqh2NRlm42mNHSjsW2+02O2vh4vrBME2ZTqfw+PgIQRDA58+fYTgcQr/fh9FoVPqy6H0QQkAcxxzBi/ln6ff7EIZh5lmBngWr1QqGw6FxbODcV0Udt0XbWGRPh7cFu+oxDMMwDMMwDMNUwK56DMMwDMMwDMMwFbDhxDAMwzAMwzAMUwEbTgzDMAzDMAzzD4DBolarVWsh+f8l2HBiTg58P8q+kapML8w0XVNXseC7I5q+Mwfp9Xq5PPCdVHVokubUoe8l+e9//1v7fS30/TuHKFud/kjT9OjvITkU2+32n3yXiUsfml7qbbvuNchC3TGCbXDKi7Sm8rtarQovhq07PzRJc8qgDseIsG3M98cCx0advsLxb5sb8Hc0dMreC4W/28bafD7P3ql4fX2dvby51+ud9Pg8KophTozNZqMAQG02m4PfCwBUGIa10sRxrABASSkb37eNPP5FXnu7CSGU7/vO10spFQCoOI4PWKrj4Hme8jzvpYtxdNrqw7ckC6dIU/mtO+aZZ3zfVwCghBAvXZRaNF2bYH31tDin0XEfhqFRF+DaqGzN4vt+dg9dno+1rjp1+IkTwzBvhl+/fr10ERiGYZg9WSwWoJQ6qZceB0EAnuc1etnuYrEAIUT26gyA5ye1k8kEfN/PvS5kOp2C53kwmUxyT7YGgwF4nlf5IvvBYABpmkKSJLmnXGEYwuXlZe2y/3O8tOXGMHUxPXHCHRi6g4I7NfRjSmN6OoG7u/RD0X+jeZieeuBuEu48Yh1MZcNy4QfTmNLr+Zh2kOhuJ5YDP667eXpZaZ7YVrTcVTteNC9Mh/X3fT/b3dXbnn6nl1//zfO8XNlo2+rtRsuLv9HdPFPeVegyFIahcfdZz5ve1/SUAeUL647tqWOqtz4m4jg2ltOUl03eXWRRCGEdh2WyRetru7+OEMIo177vZ997npf9rcuRXlaXvi4bV036UB9Peplo/lV6DuvrWifMT8+DjqW6Y0Qfh7SeVXpUrx/mUSYzTfRcWZqm8muqnz7voK7T9X7VXKVfr/+O8m3KVx+r+pMLvb51n5iVzQmmuVWXC1PddHS50GUa21XvVyllIa3tKU/ZNbY67/NEGPsF62LTZfR+VKeZ2qkOpjq0ke9bg1uDOTl0w8n02LpsotHTlS3CdKWOioUqaT1f3XDSH8GXGX6YxmR80QmMTnx4DZZNn7jxb7pwRIQQpYso04JHvw+dCOk1JrAt8HdaD2o46ROtraz6xKK3o81wMi08UX70RaHJRadqMWFymcAJiKbTy6+n0ycyLCvNt47hROtBFxR6W2BfuMi7qyzq7egiW2WbEDZsC3+9T+nfmL+pX02LMkrVuGrSh6b2NC1qXPRcE/k1Gfj0XnXHiN7XdfSoaXybdAiWpYmec0nTRH5NbWkynPQ0up7U05jGgJ5G36yj9yrTmXp5bUZvGbY5wWRw6zoPy0PxPM9YZjrGdV2KdaXlRoPQpAdt7WG7n46p3E3Qjcay9UmVAdiEf9Wlug5sODEnBzU8bL6+polfX3g0MZxsizaqbOhiz+S3jL+X4Wo46ZOZvgCgaXD3rQ62yYDW17RYMGHbkTM9cdLrbjvXppfP1XDS86Hyok/uuGtbB9vkYzIKbHXSF8umBbdS9Qwnei/TIkZP5yLvrrKot4mLbOFTurro5dHHk2kX1XY+zrSo1stbJvtN+tBkrJnGj4ueayK/tsWr3ueu99DHYR09anoCq9+LtkMTPeeSpon86mWj6cpksWquMrWBriNNetSkc/R7mXRCXWxzgm0s0TZCj4MyTHnrsmFqV9Ocr7eby5gy0abBgQaeSz+YDMR9aMsAfMvwGSfmZLm5uYHZbFbw/wUA2O12sFgsAOBvlBkhBADsdw5mvV6D7/uF78/PzyFJktx3QRBAFEUQhmHO5/nTp08AAK1Emfrw4YPztefn5xBFUa2IP9PpFJRSAPA3Mlan04EkSQq+5x8/fizN68ePHwDwt/4IRvXR6Xa72f/7/T4opbJ2xEhLs9ksK1sd3r1753ztcDiE2WzmFPUMSZIEzs/PC997npf9/+npCQCg4A+P7YHtBQCwXC5hMpk4+a+XYfK9f//+vfX6OvJeRxYB3GTr7OwMpJS1Iwv6vg93d3fZ38vlEjzPy8kU6gNkPB6DUiq7BssTRRFIKa33ch1XdfuQltWGi55rIr9fvnwBAMjaHM9D2M4/1L1HHbnS9QVAuaw10XOH1o1V6LJYhVIqkyGMuIZnY37//p3L1yRHZfoPz85gyOp90OeExWKRtQ1Gn+t0OiClzNr98+fPkCSJNZIefvf58+fc991uF4QQ8Pj4mKuLibKx1XTtsNvtnMZsFWmaZvrm+vq68nocLzgX7guOrX8lgmMT2HBiGjMajTLFh59jkiQJCCEgiqKCgsWQ4Li4juO4dPHjipQym2Dpx7SAx/LNZrPc991uF5RS2W+Yx6HDhk+nU9hsNgDwPKHifavCvOJ1QgjwPA+UUtYJ6ZBQeZNSglIKwjA8+H0XiwXEcQwAkOvzfSeWNE2dF0woS0mSHDUcdR15b0KVbKHBDAAwmUyy66s2HC4uLkBKmcl22aKfQkPZCyFAKWVc4FNcx9Uh+tBFzzWR3263C57nwXK5BACAb9++AQAUNqia3uOQctVEz52absQFPRr2m80mK/++PDw8QBiG2YZFm3M7NTAHgwH4vp/Nhch4PM5keDAYZNfjmEHDsGzDZx+arh3aWF8APG9CAEB23zJdhyHJcey1uYb48+dPa3m9NdhwYhrz8PAA6tndM/sckziOYbfbgRCisCjCSDRYLtuE3wSar/6hO06bzSbbXTMptN1ul6XzfR+iKDr4exRwIUr7CyPsmMBy4/UPDw97l6GJQl6tVpAkCWw2mxeRNXwaoZTKJsgqo+fnz5+lv3e73dLJli4MwjCE3W6X7QZTqp707YurvNeljmzRe3qeB7PZrNT46Pf7IISA+/v77LoqHTCfz0FKmRnldZ4auIyrsj5siqueayK/l5eXkCQJpGkKd3d3lQZk3XscSq4A6uu5JmkOoRtdSNMUZrMZhGGY3btJFLcy8GmaUiozyNp4AhUEQbYhoZTKnuzo4OYifoQQMJlMYLvdZnqRPlnT0+5D07VD3aeGJoIgACklbDYbGI/Hma4zGfDz+RySJIE4jmE8HmdriLY2Zep4ZfxrsOHEnCyoQJfLZW5nBic6fUFJXZ+a4nkerNfrwvemF1ii4onjuHKXGUORVi222wYnRZsxY3sqorvTuIAuN/qE9/3798q06CKhK3PqlnEsut1utsNnW1TZ5IS2G7qa6JMitgetK7pP4EKjamexLTeLOvJel6ayhQvUKpfbq6srWK/XsFwuKxf9AH8NXX3hZap/FaZxVbcPq2iq51zkF+CvoXl7ewtSSri4uHAuW9U9DilXJqr0XJM0berGOmB5dHdFFz3ahH6/nz2B2pfdblcwwKhrmg2Uld+/f2dGIro66/nss5G0z9pBf2F9XVarVcG1H3UdDVEO8Dxn6McUcA2hhyivC+rVNtwO3ypsODEnT7/fB9/3M5c4HPD0jAO+D2FfFosFSClzb+1GhYcLBR3cOcL7m94Cv1qtQEpZ8Ntuk16vV3jb+M3NDQCYz74A/H0qQhf3tjeWV9HtdsH3/ZxixwmgClwkoMsQwN8dt0NjcqO8vr62nh8A+CsnNJ3ebuPxuPDeDmyPMAyNeXe7XQjDMOeeimei6NNKdPfYlyby7oqLbJkW0lhP29k45MuXLyClhCRJnBb9uFiiGxy4A1xG3XFl6sMmuOq5JvKL4C62EKL0qUbdexxSrprouZfWjXXADRV0owRw16NVoCud7vkwm81acUHs9XrZU0xE11Wj0ahgXN3e3gLA3803HD90rA6HQxBC7HUGdJ+1g+l8nit4D9P5RzTg6fgaDAYghCg8sUMDc59NmcfHxxdxxT8pagaTYJgXxxZhDUj4U9O7IqSUuRCzLlH1TOFv6b3wY4qaR6/X37lgek+F7V0aWF4wRNXT05RF1aN50k8V+vtZwjA0Rn5zjeqjv1dDj/Rki7ilt5nneYV2cI2qp/d5WVQ9bEf6afL+K4wWte97nLC8tB6msLSmelPKxlHV+3ZcovPpskjDluthwW2yhfmU3b8M2ztI9PDGtMx6n9miH1LKxpVLH5qi6sW824wAACAASURBVJmivOkh5F30HObXRH5tERPrjhGbjmiqR6uiqDbRc1VpmsovHZs0EiyNqqf3R1VUPdN7ALE9y14/4dKmJpkyhZqv+xoLWzvHcVyQf71dTTrb9T1OFBc96DqmbHXW34EkhLCOI3r/MhnF9qHtYlu3mF494YqtDi7j51+io9SRDwswDMMQVqsVTCYTkFKyewDTKr1eD4bDofUsBcMw9dlut3B/f8/jSiMIAkjTNHferdfrwW63cz5r+ZLM53O4u7srnO/EOjDPsKsewzBHAcPP6me9rq+vwfd9NpqYVtlutyClhK9fv750URjmTfH9+/eDB6U5RRaLBSRJkrlvrlarzO1wuVweLBJgW8xms5wLKMCzHm0jMMhbgp84MQxzNLbbbeGgaxiGe/mlMwyFyhhGnGIYpj06nc7RI5ueCqh/pJQwHA5hvV7Dnz9/4Obm5miRF5vQ6/Xg6uqqMBePRiO4vr5uPXLjKcOGE8MwDMMwDMMwTAXsqscwDMMwDMMwDFMBG04MwzAMwzAMwzAVsOHEMAzDMAzDMAxTARtOzMmB0dn2eXkkgPlFtKZr9JcBVrFarSrzdUF/E7npJZNVNElz6vR6Peh0OtDpdOC///2v8YWOZdii/7VVtjr9gS+kPERZjs12uz3KC0JfGy59aHrRr+261yALLjrO9FLZU2e1Wh1Nn7Y1j7wEqENdyt7m+Hgt2F4kfCxGo9E/N+8fEzacmH+W6XQKSqnSMNhtvI29CavVCqSUue+UUrXfm9EkzSmD7SalBKUU/Oc//wGlVK2off1+H5RSHI2tZW5ubl66CK+WxWJRGaUsTVOIouhIJWJMXF9fv3QRToLBYACbzYZfMfFCPDw8wHq9fhWbLG8RNpwYhnkz/Pr166WLwDAM888SBAF4nsfhq1+Ym5sbmEwmL12MNwkbTsybAN3uqGsIujrQD3XvK3PVw0ftAM9PnXQ3AT3fKpcEdDXAx+foymAq23w+zxSeECJLY0qv56O7xuiuelgO/Li+2E4vK82TuiXg72UuCnoZMB3WPwgCGI1GMBqNsmsQ+p1e/tFolD0hFELAaDQquEzQe+llQEyuevp9XVyQ8N5VbaLnXbVLiHKNdbe5sZjqrY+J1WrlVM4yeXeRxV6vB0mSQJIkhXFYJlu0vq7jrdfrGeU6CILse3RlQbdOej119XTt67rjqqoP9fHU6/VACAEAAJPJJJd/lZ7D+tatU900uo6juPQJ1pm2vymNLq+uLlx6v9JyYhua2g3r3el0QEoJURRBp/PXDVhPY3LTKtNbWDba37a2pm2MeepgPrT8unymaVqQG70e+nh2mSvwqejl5aWxTK59po8PUxvoOoC6NpbVW0eXi6ojAGW6tAyT3FIZoS6LVWNAv7dJXtBj4qXcBd80imFOjM1mowBAbTYbpZRSYRgqAFBxHGfX4HdSysJ3ejp6jQ4AqDAMs7+llAoAlOd51nzjOM7l6/t+7ne9/Kay6HlgWXzfz+VBr8Gy4TV6Gt/3lRAiVz8hRK4uOpinqQ0wX/ybqhNbm2Jb4O+0HtgeeA3eE681lVUIkauT3o56+fF3mgbbGuUHy4R/e55XuK/ezjqYB203z/MK6fTy6+mw/FgWLCvNF9tLx1RvWg9MR9Ni/tgXLvLuKot6O7rIlmkc2OprqwNtD9qn9G/M39Svev11qsZVkz40taeej1Jueq6J/FalqdJxehu49AnWmbZL1fig9y7T40KIXH112bOVT28HPR/9b6WKfeKit4QQhXHnOo9QecC8sF4o53qb2nQBoutEmlcZWPeq7zzPy+pfd3yY9AbmiX2BZTXVUZ9T6TWmetvqWNZeehlNfWXT9bocVulfpYryROts+p7ZDzacmJODGh4mo0kp84SmK+gmhpNt0UYnWDrhmRYU+HsZroaTPnnoipKmoROLK6ZJT6+vaZFswrTwo/fQDSdad5OxaSqfq+Gk50PlRZ/k6ELEFdPCUynz4tNWJ32xbFpQKFXPcKL3si28aDoXeXeVRb1NXGQrDMNGE79eHn08mRaBpjFnqoepvGWy36QPTcaaafy46Lkm8luVpkrHYR60DlV9YqqzaRPD1BdVG0BVi+GmhpPNKNDHRpXeMi18XduYlke/n0nOTfOens7Wnk0Mbt/3nTbn6owP2yaMvjFSVn7b/F+1MWObQ0zGINWjNrnVNyBthripDnr99Xaz6TRmP9hVjzlZbm5uYDabge/7hYP8u90uC4qAj9bR1WWfczDr9Rp83y98f35+DkmS5L4LggCiKIIwDHP+3p8+fQIAKDyqb8KHDx+crz0/P8/cTFwjNWEADYC8q0GSJLDb7XLXfvz4sTSvHz9+AMDf+iNnZ2fG6+nBYgzYgO2Irgzomlc38tS7d++crx0Oh0Z3zTKSJIHz8/PC957nZf9/enoCACicBcD2wPYCAFgulzCZTMDzvFqBLnRM5w7ev39vvb6OvNeRRQA32To7OwMppZMrDMX3fbi7u8v+Xi6X4HleTqZQHyDj8TgXLAbLE0VRIVALxXVc1e1Dl4P1Lnquify6prHpOBMufaKPmX6/D0KIbKwkSQLD4dBYXl0eKZ7nFVwc2+DLly8AAJlspmkKSZJkrmp19JatbGVtfHV1lQsYcn9/D0KI3HVU51Bs8pWmKUgprfprvV4b0wE8y6Oe7+fPn40uujp1xsfl5SUkSZK137dv3wAAcusAU71938/K//j4CEIIY3kBoNJlT++Ly8tLkFIadcBisch0GnWBNF1fNo9imbCMSLfbBSEEPD4+5r5H3f7nz5/SujD1YMOJaYzut11nYm6DJElACAFRFBWUHPUBns1mEMdx6eLHFerjTj+miRDLN5vNct93u11QSmW/2c52tM10OoXNZgMAz4tGV59uvE4IAZ7ngVLKOhkfEipvGDUvDMOD33exWEAcxwCQP4+zb5jgNE0Li3cbKEtJkhw1UlIdeW9ClWzhwhPg+WyP6WyAiYuLC5BSZrJNF7Nl0LMFQghQShkNR4rruDpEH7rouSby65rGpuNMuPRJmfGN+Vdt0Jh4eHiAMAwzI7yt+arb7YLnebBcLgHAvIDfV2+VtbFuuK3Xa7i6utqrTrjIrrsRAgDGOXY8HmffDwYD65mgOuMD2xfb+/HxsTBOqzYedrtdY0PaVW8jdGNoMBiA7/vZGqAOv3//BoDyza6ydEw7sOHENObh4QHUs7tn9jkmcRzDbrcDIURhAp5MJplyUi2Hlqb56h+qrDebTbbLZDKKdrtdls73fYii6OAHOXEhSvtrMBhYFz1Ybrz+4eFh7zI02f1arVaQJAlsNpsXkTV8GqGUyhYBVZPez58/S3/vdrulxjydHMMwhN1ul+2cU5osJOvgKu91qSNb9J6e58FsNitdXOGTivv7++y6Kh0wn89zoez1J6pluIyrsj5siqueayK/LmmqdBylSZ8A/F2Mo6zZxlVVffAJp1IqM3Rx4Vx3IUqhTz/u7u5yC/g29FZZG1PDbbvdgpQyM6aagk/jbZ4ZZcaGrQ9wsxA/QgiYTCa5zYW64wOfYOJTvouLi8o0+hO+sjFexysBoNyTJQiCbCNG7fGKEJRTmyFk08f7yDdThA0n5mRBZbBcLkFKmRkdtp1J6vrUFJurgimyGSreOI4rd9EWiwUIISoX222DCwibMWN7KlLmFmMDXfR0pf/9+/fKtDgp6ZOZ7ppwDLrdbrYbbzM4bXJC283mEoLtQeuKu7844VYtUtt6aWYdea9LU9lCA6vK5fbq6grW6zUsl8vKp0YAfxfk+uKjzDXJhmlc1e3DKprqORf5dU1TR8cBVPcJuuQhumuSTR7X63Wtpwf9fj97AlWGi/GMxt/t7S1IKXML+Db0VlUbo+F2f39fcH1sgs3tC+B5bJblr7+03Qb2IZ0L6o4PfIJ5e3tbcE+k99DLj66e5+fnRlc5lMGyeprS2Vz/AMxPt9Alsg5YR32cYF66LsD2rWsEMuWw4cScPP1+H3zfz1wZUHFRf/o0TVvZ5V0sFiClLIQ9j6IoW1jojMfj3C6aKQw6vrhV911uk16vVwhbii8ltZ1PwKcidHHvEsrYlpfv+zCZTLK6b7dbp5cM46SKrhkAz+3YxICri8mN8vr62jpJAvyVE5pOb7fxeAxCCBgMBtl32B5hGBrz7na7EIZhzj0Vz0TRp5WmcyBNaCLvrrjIlslAw3razsYhX758ASml8240LjrowjQIgsrFTd1xZerDJrjquSbyWzeNruNsVPVJFEW59h8MBuB5XmacXF9fF8YV9pFtF98UHhzg+TUT6BaK/URf0uzS9wh6DOgL+Db1lq2NsW1MYcCbcnNzA0mSFEKqA0Dp0xLT2cfRaFQwGm5vbwGgeN4VwH184BPMKIqM7ok2/Yvlx3NUVFfW0W00HfYpumzq4OsY6JzfVEdj29BxMhwOQQhROBv29PRUOs6ZhuwbXYJhjo0tUhGQEKE0tCd+pJS5aEEuUfVo6FE9wh39mKLm0euxPBhZh+aLH1NkQCCRpsAQVU9PUxZVj+ZJP1VghCL8hGFojPzmGrmLhsHGOtA2tEU10tvM87xCO7hG1dP7vCyqHrYj/bhGeqNpMLqUHhFJb196X1skQuxHPXw9lUdTvSll40jvyzJ5d5VFGrZcj35lky3Mp+z+Zdiia9mis+n38n3fGnGNUjauXPrQFFXPFL1MDyHvoucwv7ryW5bGRcfZIrOVRTzTx7ipDUx1rsKUxha1kMqiHr2NjjPTGDDpQBe9ZWorlzZGbCHZTVHuXHUBHa+uMmOTdX2cm3R0nfGh18UWDZHe11Z+fexW6Ra8p96vpn4yhYGnOtAlzLqpv3R9b4taaJNJZj86Sh35sADDMAxhtVrBZDIBKSXvjDGt0uv1YDgcNj5TwLSPrU86nQ6EYbhX1Mh/FXya0sYZ1H0JggDSND1KWYIggPV6XXCpPGR7zOdzmM1mRz9nWxecV197OU8RdtVjGOYoYBhW3Uf/+voafN9no4lpFTws//Xr15cuCvP/cJ+0DwZHuL6+fumiAMCzK1ySJHu5oboSRVHOvZL5y/X19d7u1IwZNpwYhjkK/X4fNptNLqx0p9OBq6srfiLAtAYa6IPBAOI4ZoP8FcB90j54dksI4fQerWOy2WxKo7XuC84dpnc4Ms9P3IbDIbfNgWBXPYZhGIZhGIZhmAr4iRPDMAzDMAzDMEwFbDgxDMMwDMMwDMNUwIYTwzDMEZjP51lgjDov62QYhmEY5nXAhhPzZsAXy+4LHrrVo7/9a/R6Peh0OrDdbnP/PwXwMHqTw8koR/gxyQHmj5+qt9ynaQp3d3cwHo9hPp9nLz+cz+dsRDEMwzDMicCGE8MwRna7Hfi+D4PBAAAAlFKvKnJTGYPBADabTe3oXfiODiklKKWyKIDUeNput1l0MKUUKKUgiqJS4+nPnz+ZsfTz588sHPN0OoXhcFhpeDEMwzAM8/Kw4cQwjJXFYgFKqcILBl8zQRCA53mNjLzZbAZhGGYGV7/fhzAMc+9Iubm5Ac/zcqFeN5sNRFFU+oQriiJYrVaQpikIIbLvv379ClEUnczTPIZhGIb5V2HDiTlZRqNR5iplc3fS3a50960gCGA0GuXyotB0+DZyymq1KuRPF8BBEECv1yuUY7vdFty9dJcwdI9zdQcz0el0cvfGPNAdkX7m83ll21XVX28jbNsgCAp9oKfVDYeqtjWRpilEUQSXl5e12wrzPjs7y31/dnYGUsrs9yRJ4Pz8PHcNGmnfvn0z5t3v90EpBePxGB4eHnJvc+92u+B5Xu5Fjtj2bEwxDMMwzCtCMcwJIoRQQojs7ziOFQAoKtK+7ytdxPE7KWXu7zAMlVJKSSmVlDLLK47jLC0AKM/zsr/DMMzlRb/bbDa5/H3fz67xPE8BQK78el5CiFwaLBOW0xWsB+YrpVSbzaZQN/wO88fyUDzPM5YZ64rlptdgXWm5hRCFttT7yqVtTZjK7QrKEL2nUn/bPo7j3P919D5r494MwzAMw7we+IkTc3KsViuQUsJ6vc6+G4/H4Pt+7rooiiAMw9x3FxcXAPB85oTy5csXAIDcmRj9reSbzQaSJMmeAtzd3YHv+7k0mM/v379z+eOZFgDInoYsl8tCuh8/fgAAgJQSPn/+nP3e7XZBKQXT6VRvjko8z8vK2O124f7+HoQQubr1+30QQsDPnz8B4Pkcjud5uXweHh5yLnuz2Qx838+5xK3Xa5BSFp5e0XJfXV0BwLMbIIL90qRtKY+Pj4Vyu/Lr16/Ka3S5aYtPnz4BwN/+ZxiGYRjm9cGGE3NyPD09gRCicPCfGhoAkDM00FUMAx3oi29TEAE9PzQQvn//DgDPwRNw8Y+uVXh2hS7CTWUFAHj37p21jp7nwWQyaSXimn7vxWKRGUDUXVBKmbkxfv78GZIksbqL4Xd6G3W7XRBCwOPjY64uLuWiuLatKV3dgBCvASyzi/HGMAzDMMzLwIYT82ahZ3SiKILNZgObzcY5/fv370t/p2dwZrMZxHEMUsp9iw0Az093wjAEKWXpGaMm0PNNg8EAfN8HpVQuYMF4PM7qMhgMCuew0PCsaqOmNG3bfdr/w4cPldeUGbttgE/8GIZhGIZ5fbDhxJwkVQvkNE2zCGnq/0NGtx1KezKZZEaH+v+D/20ynU6zvNHga+MJVBAEIITI8qYucxR0D8SPEAImkwlst9vMYLK5ze371Kdp21Ljry5YJ90dD/9+//596ZMhKSV8/Pix8f0BYO/0DMMwDMMcDjacmJMD3cN0F7Knp6fs/7jY1Z8ioJudC/q1NOoaurTpC91DnVHBsNhtPNHa7XYFAyxN08q88UzZ79+/MyOUtjnNZx8DYJ+27fV6jV56C1B0xUTwb/zd87ycKyKAPSKfK1hml6deDMMwDMO8DGw4MSfHeDwGz/Oy80oAz65dURRlf6NLFQ3AsN1uYTabOd9nNpvljDN0a+v3+9mTh7u7u+z3NE1hMpnUr5AGutLpARZms1njwAeUXq8HSZLkDAx8OSsyGo0KxtXt7S0A/A1kEIZh9m4imo8QolEQC2Sftj0/P4ckSRrfOwzDXL+jzMRxnF1zfX0NSZLk+ofKRhPQKMS2ZRiGYRjmFXL8QH4M0w4YwhpI6HAq0hhim36UUrnw4KaQ5TT0N02rh5qmYcvxI6VUQogs1Lbv+7nw3EqZQ0/rYa5NedPw3UoVQ3+bMJUb0+ptp7cFhhLX62eqi62MnucVvjOFDMe+wlDjLm1rwhQunIagt7WHqXy0bXR02WoahhzR28kl9DrDMAzDMMeloxR5EyPDMCdDmqYQBAE8PDy8dFFeFUEQQJqmuXbp9Xqw2+1gu93C9+/f93oi1jZpmoIQAjabTe6J1Wg0gsVicZJRAhmGYRjmLcKuegxzovz48YMX1QYWi0XufVvU3fL+/v7VnSO6vb01uvklScL9yzAMwzCvCH7ixDAnSq/Xg/V6zYtrA9vtFgaDAUgpIQgCuL6+hnfv3sFwOMy9xPelmc/ncHd3VygTnp96TU/GGIZhGOZfhw0nhmEYhmEYhmGYCthVj2EYhmEYhmEYpgI2nBiGYRiGYRiGYSpgw4lhGIZhGIZhGKYCNpwYhmEYhmEYhmEqYMOJOTm22y10Op1cmOkmzOdz6HQ6kKZp6TUY4cyV1WpVma8LvV4vl0en04EgCGrl0STNqdPr9aDT6UCn04H//ve/0Ol0avUhytdqtTpI2er0R5qmByvLsdlutzAajV66GEfHpQ+DIIBOp1OZVxAER5EFF93YhLZ0ow62cV1djelQ1+L/kdFolPv70Jyijh+NRrm5uNfr1R7nVX3nOj72TbMPOGaCIMj9n3l7/M9LF4BhXorpdFoZ7nk2m0EYhkcq0V9WqxVIKXPfNQmA+a8FzcR2k1JmYdr/85//1Mqj3+//c+12DG5ubl66CK+WxWIBi8Wi9Jo0TSGKIvj8+fORSnU6dLvdRmMW03U6HRBCgO/7uX449svFT03Hb7dbSJIErq+vs+9ey+seXMZUm0ynUzg7O4PBYAAAUHihOfN2YMOJYZg3w69fv166CAzDnBi8UcK0AW+6/Ruwqx7zJsBH49RFAN1C6Ie6FJS5o6DbBsDzUyf9kb+eb5XrCboN4KN7dAczlW0+n8NkMgEAACFElsaUXs9Hd5HQ3QWwHPhxdUPRy0rzpG4y+LuL2wW9ltY/CAIYjUYwGo2yaxD6ncmtZjabZe02Go0KLjz0XnoZEJOrnn5fF1cUvHdVm+h5V7lioVxj3W0uKaZ662NitVo5lbNM3l1ksdfrQZIkkCRJYRyWyRatr+t46/V6RrkOgiD7fjQaZX/rckRdPV37uu64qupDfTz1ej0QQgAAwGQyyeVfpeewvnXrpEPLY+oHFzk0oetG072qXJ70cY5tostk2T1M11FXPepySWXE1Nf6ffVr5vN55rZL27INHQ9QLsO0HqZrqKyUyfFqtcqergwGgyw9ddVzrUNZ+5kwuQPqLvxN3fuazD0ARX1v0+VlYwj7RO8blOuqMdG2LmUsKIY5MTabjQIAtdlslFJKhWGoAEDFcZxdg99JKQvf6enoNToAoMIwzP6WUioAUJ7nWfON4ziXr+/7ud/18pvKoueBZfF9P5cHvQbLhtfoaXzfV0KIXP2EELm66GCepjbAfPFvqk5sbYptgb/TemB74DV4T7zWVFYhRK5Oejvq5cffaRpsa5QfLBP+7Xle4b56O+tgHrTdPM8rpNPLr6fD8mNZsKw0X2wvHVO9aT0wHU2L+WNfuMi7qyzq7egiW6ZxYKuvrQ60PWif0r8xf1O/6vXXqRpXTfrQ1J56Pkq56bkm8qvna2pzfSy7yGGVbjTli3nU0VN4H1oe05jUQbmgf2PfUj1Hy6uXzdS/er7YvlSHYl776HjT33oZaT1MepjKl6ueo+1BZb9OHbC9MA39XZct01ygl6VKT5hoOveYxqZNl9J62dYOpjnN1F9Ufx1ClzJmuMWYk4MqSJPRpNSzUtMVvq7cmhhONkVDFydUQZkWBvh7Ga6Gk74I0BdxNI3neaWToAlso7L6miYEE6bJhd5Dn/Bo3U0TtKl8roaTng+VF31SEkKULrZMmBarSinjRGark75YNi3IlKpnONF76fU0pXORd1dZ1NvERbbCMCwYJS7o5dHHk76QNV1jq4epvGWy36QPTYaCafy46Lkm8quPI1OZXReqNsPJpBtNC0B6L11Wben0zRDENi5pnWl5TIaT3t66HNs2o1z00L463kWGbfUwlbtK9l0NJ5c6hGFoNJrw+mMaTnXnHrymbC1RpkuxLUxyaxsTdOwfUpcyRdhVjzlZbm5uYDabge/7MB6Pc7/tdrvsYCi6ZKCryz7nYNbrNfi+X/j+/PwckiTJfRcEAURRBGEY5g6Jfvr0CQCqXVhc+PDhg/O15+fnEEVRrcfz0+k089mmrghJkhQOAX/8+LE0rx8/fgDA3/ojZ2dnxusxuAPAX99xbEd0RUHXvLruBu/evXO+djgcGt01y0iSBM7Pzwvfe56X/f/p6QkAoHCAGNsD2wsAYLlcwmQyAc/zKgOalGE6rPz+/Xvr9XXkvY4sArjJ1tnZGUgprW4vNnzfh7u7u+zv5XIJnuflZAr1ATIej0EplV2D5YmiqBCoheI6rur2IS2rDRc910R+dZRSWZnRBQrdtH7//l07P5tuRJnXdQJeg2PGlTLZpqxWqywQUNWB/jI9l6YpSCnh8vKy8JvnefD4+Jj7zkUP1RlXdWTYFGTEReaa4FKHx8dHGAwGIIQ4alAHE3XnHvyNutbrrNfrnP5Hzs/PQUqZ0x36HAlQ3oaH1KVMETacmMboPr/7TMxNSJIEhBAQRVHBp5/68s5mM4jjuHTx44qUMlsk0Y9pAY/lm81mue8xkhP+5urHvy/T6RQ2mw0APCt423kIHbxOCAGe54FSyjgBHBoqb1JKUEodJeLhYrGAOI4BIO9Dvq9veJqmhcW7DZSlJEmOOunVkfcmVMkWPWw9mUwKPv82Li4uQEqZyXaSJMbFrA49GyKEAKWU0XCkuI6rQ/Shi55rQ37peaAoimCz2WR1boJNN6KxV2djY1/SNIXJZAK+7++1KQEA8OfPHwDIy2rZZtMhaCLDrwGUCSnl3huKbeMy96DuovqSnsOikV4PwaF0KVOEDSemMQ8PD6Ce3T2zzzGJ4xh2ux0IIQqLIpwIsVz6E6l9oPnqH6oYN5tNNlGajKLdbpel830foig6uBJD5Un7azAYWBdRWG68vo3wvLi4qMNqtYIkSWCz2byIrOFOrlIqW5hWGT0/f/4s/b3b7ZYa83S3PAxD2O124HleFjgEqXrSty+u8l6XOrJF7+l5Hsxms1Ljo9/vgxAC7u/vs+uqdMB8Ps9C2Sulai1yXcZVWR82xVXPNZFfJE3T7GkM5mF6KlNHDm26EXfVbTriELI+HA5bf8oRx7FxvBzacNpHhl8a3/dht9uB7/sFg1rnmO/WqjP30DVRGIaQJEkm30KI0jq9Vl3KFGHDiTlZcGG5XC5zu1SonPRJlro+NcXzPFiv14XvTRF8cNc0juPKXebFYgFCiMrFdtvgrrFtoWJ7KqK7abmA7ge6a8/3798r09p2onXXl2PQ7XazHXzbRGiTE9pu6CqjP5nA9qB1xQUlLu5cooy1QR15r0tT2cJFQZXL7dXVFazXa1gul0477jj29AWMqf5VmMZV3T6soqmec5FfCtZBdxVyGbe2/G26EXWEnjeOkbruoFWMRiOQUrZmYJS5FDZ5MWxd2pThY4Ny3HR8NHEZdaHp3DOdTsHzvGwMDIdDo257fHx03sSwcWhdyuRhw4k5efr9fm6XCicNesYB3TH2ZbFYgJSyEPY8iqJsMaIzHo9zu8ymMOj44tZDvtzSNHHjS0ltfv34VIQu7ptO/t1uF3zfh8lkktV9u91mbl9lvpD8OwAAIABJREFU4ILp27dv2Xfz+byRAVcXkxvl9fU1CCGsu4QoJzSd3m7j8RiEENlZEYC/7RGGoTHvbrcLYRjm3FPxPAh9WjkcDmvW0kwTeXfFRbZMBhrW03Y2Dvny5QtIKSFJEri4uKgsDy7c6AZHEASVLr51x5WpD5vgqueayC8FF4zL5TL7zjRum8ihrhtRR8xms1zbDAYD8DyvVc8B1B/7uByaiOO44D2AcnTosztNZfi1UbXZiGcsUUbamt9NuMw9NPw9gi8HxrOuX79+BYC8jsN86NhqwqF1KZOHDSfmTYATEu66oLsC9fuVUoIQotZTijAMs3NIaJQppbL30XQ6HZhMJrDZbEondSxfr9eD6XQKYRjmzkNMJhOI4zjLAxfV+D6iNtjtdrDb7Qp+92WuB4vFAjzPg8FgkKU5Pz+HMAwLB1pdWCwW4Pt+VvfBYOC0AB+Px7m+6HQ68Pj4mC162niaaEMpVTjnAwClu9QoJzRdt9stnA1D1y28Btuj7KzFdDrNDC48mBzHca5t9p2I9XrUlXcT19fXWT6r1cpJtlBe9PNVm82m8hA/be+qawGe2xUNe9rPKJ82I6fJuNL70AW68YBlc9FzTeRXv+9ms8nJwGAwyOpHg5w0kUOqG/HvMAxzcuH7fituwhQ0/Oh9TGdT6jIej2Gz2eTaIYqivV1bXWgqw03p9/vZGG7TfY4a1KYyYz2x74QQlQaw/r7AOmWpmnvG4zHEcZyTpcFgAGEYZrrcpEtnsxlIKZ30UxmH1qVMno469mEBhmEYwmq1gslkcvDDs8y/R6/Xg+Fw+OJRuhiGeXlGoxEsFgueZ5i9YMOJYZijsN1usycq9GkFL26ZQ4DyxgY5wzAAz26rvORl9oUNJ4ZhjgYuZinUnYFh9oXKmG6kMwzzb4LneXiuYfaFDSeGYRiGYRiGYZgKODgEwzAMwzAMwzBMBWw4MQzDMAzDMAzDVMCGE8MwDMMwDMMwTAVsODEnR5qm0Ol0ci8YrJOu1+vl/o8c483uFNOLKQ+RxsRoNMq9z6JJ3av6wPSi39fIaDTK3u9B//8aSNO01fej2Nhut5X1Ho1GRylLW2CdbC/RZPbjNbZvlY5nGIbZl/956QIwTF3wRXJN0+EL83zfz4XAdn0hZFs0qUMbsVzwjebX19fZd8eu+2vi4eEBgiDIIrEdO14OvsfKFF3w9vb2qGVhGFf6/f6rC+1cpeMZhmH2hQ0n5p/jtU32zMuzWCxebIE1Ho85ZDbDtAjreIZhDgW76jEnh+6qt1qtMjejTqeTfahLG7qNmT54HXVXw3usVivo9XrZtSa3D7w/fnSXtyAIYDQaZW5gnU4HAPJudy510NMgtHxV7lar1Sp7sjIYDLKyNq07hZa97P5lbeUC5qHnZXIbDIKg0N8I1tP2wd9NrpG9Xg+CIMi5K9lkqqyuVCZ0t6fRaARRFIGU0vibLZ0NvS2q+hPHTFm5bWloG+llNVFHhrEuvV6vMK6r0pn6nMoNdVmsklP93k1caDEP/X6mMul9jG1A62UbX7QPTP1eVZfRaJTdD/MwlUvva5fxrdddzxN/p2U0yXuVjqdtbbr/drstlSu9nLQMOLZ0THqpydhlGOYVoRjmxJBSKgBQYRgqpZSK41gBgKLivNlscteY8Dwvl0YIoTzPy90DANRms8muAYDsGqWUCsNQAYCK4ziXjxAi+9v3/VxZpJRZXr7v16oDTWMqD+ZDy6OD+dJ6Nak7LRvmScuGbYP1xb/1+9K2coG2FeZtaivP8wp5631uyxvbD/uOgveSUmb/p9fQ8mFddZnFulf1t+/7hTrobeYi67Z8sD91mTDJNW1PvF6XMyFEVg6sH5UJU/s3kWHsF1onXb70MprKrLcd7U+ULew7Wg+8f9n4cAHLTOuh19/W1rRP6ZjVx4SetkldsN8wHyr7+J3neYX66/fSwbrSe9vqT+vqii5vpvL4vp+VG9vCJLMmWcOymPQE3k8f83XHLsMwrws2nJiTw2Y46QsL00SO2BbxuvGgT7KYDjFdg2n1xbc+4ZsMp6o60DT65I3YJnHE1XByqXsYhkajyVS+sraqs3CwtRWtt94HelrT4stUb1Nb0QWrbeFjqivtS9OCUaliG+sGT1U626LS87zSBSytp8lowjxoWYQQpW1lMor1/m4qw7YxZTIG6Tg0Gem0Hrb+NBkp+jUmWanCpIdsZXIxnPQ+pu2xT11MBq9eLmo0u2LT0SZjtm7eprY1yQDN2yRXpjFn0/Fl9Wg6dhmGeV2wqx7zZnj//r3TdavVCmazGYRhCP1+v/Tajx8/Wn9Dl4+Li4vc991uF4QQ8PT0VPi+Ctc6AAA8Pj6CEKKQ7+fPn3Pla0pZ3WkZBoMBCCFKzwhhWbBsCLbV4+Nj7fJ9+vQp9zf2w3a7zQ6J49khdI+ZTCYAAPDnz59CfkKIQj36/T4IIeD+/j77LooiuLq6yqU9Ozsr5FfWfk9PTyCEKMgf5mPrO5QpW7ofP34Y052fn0MURZkLoo2bmxuYzWbg+37luaurqyuIoij7+/7+vlCn4XCYS9PtdsHzvKy/95FhU7qrqytIksR4/WKxyIKgULcrKWWhTT58+GC9L7bxly9fct9jvb9//25Na+Pdu3e105jQxxdAud6pUxchROm9h8MhzGazUlddnYeHB3h4eACAvBsvAMDPnz9z15b1iY5Nx19cXICUMpMrdJOj9TfJFcD+fdR07DIM87pgw4n5p0jTFCaTCfi+X4hgVpffv38DwPNZId2n3rQYa5vdbvfioXaTJAEhBEgpS0OTY1vVMQyrqDJE6ZmeJElASglxHBuvxbMYpuiC1EDABZe+0KxLmqbZ2SX6wfNn2F6mdFULWBPT6RQ2mw0APC8MbWeCsD+jKKo0vLENcPG5Xq8LBmWV8b2PDNdNR883DQYD8H0flFK12/PXr18AkG/HsgX/a6bNuiwWi2x86WcFbVADFiNLqj0DO5TpeH0j5OnpCTzPc9rU2pemY5dhmNcFG07MP8VwOKx8OlKXzWYD6tntNffBndRD0ev1SsOIt7WLXYbv+7Db7cD3fZjNZtZFEhpMNoOgjYULzXu73UIURRDHcdYftnvM53NIkiQzLHSogXB/f9/aQksIYZQb+qRMp9vtgpTSmmeZYYrho/ED8Gz00z6L4xh2ux0IIeDy8rK0/Pj0aLlcwna7BSmlk0FJZbZtGS5b6AdBkGvzfXWAlNLYd21HZzzGOG6rLuPxOEuLclpmLFxeXoLneVmafTezAKp1PN0IiaKoUs5dcHk6v8/YZRjm9cCGE/PPMBqNQErZ2juL0FXM5JrTNMpWHc7Pz41PttAl5Bi7qLhgwEWKrc7onqK7L+KTF5eFh47+RIS6wtiecOn3R5eeOI6tbptoIDw9PbW20LL1HY2uaMLmwoYyWGeRjYYidVvE9loul5VPEQGeF75JklgNSt0FE/v7/PwcAPaTYZNL3nq9Bs/zjNebnm5heepgc61q+mLuprTxRPuQdel2u9kTKFtZpZSFPt7HxdhFx6Nxj7rqUK8C0Ovc5thlGOblYMOJ+SeoeqrQhG63C2EYwmw2K4TkBYCDvxcId2fpOZLVapU9aTk2cRxDkiTW8LphGEIURbnfcXe4yU4zurUBFOuNBgA9m4TXINSlp2rxdHl5maVtY6E1nU6zM1Wm8tiMuPF4DEKIXN232212nsNmaNBw88jNzQ0AFM9c4HdVTxGxPAD2nfskSXKLb72/95VhWqcgCEBKaR13vV4PkiTJ1Uc/g+UCts1kMsktgveR5TLwHCB9YTXqs31psy6mzaLr62vrmSEAyNxCKVS26+Cq43EjJIoi8H2/0b100ADVZZ3SdOwyDPO6YMOJ+SeYzWYAYD6P1ORdQsh0OoU4jmEymWT57Xa7o72AEe9DzwlsNpvSxX2/3wfP82AwGLR6Rmo8HoPneYVFGGJqK91Vq+zdSTphGFrr3e/3IY7jLCBCp9OB6+vr7OnC9+/f4fb2FgAgd43tbAbma3ua0YTdbgee52X3E0JAGIa5hf/Xr1+zs1C4KNPTDQYDiOO4dJG72+1gt9vl6pckSamcYjmqzmXg4lMP1oG/3d3dWfsboJkMY7m63W6WLoqiUpfMh4eHzFjFNDc3N+D7fm0jZLFYQBiGOX2i142+b2xfdrtd7kzcz58/W1v0u9TFBaVUYSxh2W3gbzTNZrMBz/NgvV7Xun8dHY9GvimYRhNQ32BwjE6nA8vlsnCdy9jFs5mHPiPLMEwzOupYKzyGYRgHVqsV/Pr1y2oIrFYrmEwmRjefQ4EHu+M4Pphrz6mCi1L9TF+v14PhcHiQJ69BEMB6vW7N7fZQBEEAFxcXldE7meMyn89hNpsdbYOLYZi3Az9xYhjmVfH09FQr9PAx+PbtGwgh2GjSSNMUkiTJuZExf1mv13x25RVyd3cHYRi+dDEYhjlB2HBiGObVkKYprNfrV2OgzOdz6HQ6MJvNarsOvWXQpRLdC/mJSpHVagXD4ZDPrrwier1e5orY9lk0hmH+DdhVj2EYhmEYhmEYpgJ+4sQwDMMwDMMwDFMBG04MwzAMwzAMwzAVsOHEMAzDMAzDMAxTARtODMMwDMMwDMMwFbDhxDAMwzAMwzAMUwEbTgzDMAzDMAzDMBWw4cQwDMMwDMMwDFMBG04MwzAMwzAMwzAVsOHEMAzDMAzDMAxTARtODMMwDMMwDMMwFbDhxDAMwzAMwzAMUwEbTgzDMAzDMAzDMBWw4cQwDMMwDMMwDFMBG04MwzAMwzAMwzAVsOHEMAzDMAzDMAxTARtODMMwDMMwDMMwFbDhxDAMwzAMwzAMUwEbTgzDMAzDMAzDMBWw4cQwDMMwDMMwDFMBG04MwzAMwzAMwzAVsOHEMAzDMAzDMAxTARtODMMwDMMwDMMwFbwaw2m73UKn04E0TSuvTdMUOp0ObLfbI5SMMREEAXQ6ndxnPp8Xruv1ek59qtPpdAp/B0HgnB5lxFSm18R8Pi/UtY00q9WqVnvty3w+f/Vt/ZoZjUYwGo1qpen1epV9HAQBrFarfYr2qsGxEARB7v9tg/pk37ZcrVavYu7C+basHKPRCHq93t73OgXdgLLTZK6ipGnaSpu9Blz0C8P8i7waw2kwGMBms4Fut1t5bbfbhc1mA4PB4AglY3R6vR6s12tQSmUfKSXMZrPc4m+1WoGUsnb+pklWKQWLxcI5j263C0opmE6nte9/TKbTKSilWs/3+vq69TzLmM1mR73fW+Ph4QEeHh5azTNNU4iiqNU8XxvT6RQ2mw1EUQSz2Qw2m00tPXFsxuMxKKWg3++/dFEqeXh4gN1ut3c+p6AbUA+7rD/KuL29balErxc0/l+7Mcwwh+JVGE5BEIDnebUmk36/D57n8Y7IkUFjaL1e577vdrsQxzEkSbL3rh3DMIwr/X4/28A5BYOEYU4ZNP5f+6YkwxyKFzeccFf08vKy8Fuv18u5gukL8svLS4iiiBfqL8CfP38K36FC7Xa7MJ/PYTKZAACAECJn4Jrc/OhvuENJd7WoCw51d6F50HvYXPV0mapymQmCAHq9XubKYUqH5aDXoEsPlsNUVwCz251eLxfXj9FolCuDlBKiKCqMG70sdVxjTXXA3wCed5bpb3o9dFcnLCv2p+kaRJcZ191Ovb91dzi932wbMei2gu1s60u8Tm9fXX70+5hc9arS6NB++t///V8QQgAAwGQyyclQE/myUda+1L2trA+wXWnb0nYpK6tJNk3y00Tuq8B6lbWtXh4XVz29vfTymlzoTK6EettVuYKivOF19D5Un+pj0HafMt1QpRexDfS2oPNB2bjQ864aO66uenpd9faOogiklIXf2hgnh+p3mk+Vfi2rf1U9aFpaD9tcbZobq9qIYY6CemHCMFSmYgCA8jyvcJ2UsnBdGIYHLyfzjJRSAYACAOX7fum1cRwX+szzPCWEyF3neV5OBkwyQe+H+dJrNptNThawnFQ2dJnCfOI4ttbB930FALkyY/k2m03u3ngN1lcvE80Pr9HrimWiaaraB3+n7SyEyPUPtgf9Tq+HCawDTafXQaniOMR60Lz19sb7m+pP+0Svv6kuJkzX6DKA98e66PoFEUIU8rP1C16Dednai5bD87zc35iGtp+ehvYxtgn9Hb+jbenSvq5UtS/VFfR+ejmxrnTsYv3odfgdHWe2+mG7NZV7Hf1epnHqIvOmaygmnYntg5h0qF4+XZ6UyvcXjmssB7aJLhd6W+vjsOo++DdtJxe9iO1g0rv0OswLy23S+y76wra+oKAOqKqH3jdtjZM2+t2EqR6oE2i6qvrTeuj9Y6qbrrv0dZw+z5nGLdUHDHMsXtxwMg10mzGlLwZt6ZnDQhUk/eiTjr4IMC10TNe5Gk56PlQWdGVsmxj1RYmOadGrVH5RZ5p4sDwmpU7T6nU1LRax/npd8B628pmMHR1bGV3qULY4so1LUz30RSS9p74wQposQJUqLmz0xYkN0wRtkzFaJtuiQK9XmezqaTB/7AOT0UTzoW1XJl9VhijFpX1tC1a970xjTK8rQmUfrylb7DaVex3aliajCfOskvkquQ3DsLJcLgtoIUTphiJtX5PRpN/H1pdV91HKrBuq9KJJx9vGBdVFtrVD1TqhynCy9Zt+P12/tDlO2uh3E2Vyq8+5ZfUvkxE9f1P9qwwnU962tAxzSF7cVW+32xUOZD4+PoLnecZr9YO/3W63lQOsjDsYeEEpBXEcZ98LIUofnWO68XgMAH8f3f8fe2ev27by/P0R8L+KIAgCrq4hRSClcCHqAlJYp3JlgKoPpMalGwqpTSCVq1B4cC7AVOHCElLkGkQhCILcBp8iv2GWw13ukpIs2/l+ACGxxH2bfeHO7uwsm/SZzP+aeP36tfez9/f3pJSqtbUPHz4QETWazpjCXV5eUpZlle/evHlT+TvLMhqNRrX4RqNRLSzRb5OFPM+NZqthGNL9/X3lu/F4TFmWUZqmzkPNq9XK2KfOzs4oz3OriUqWZXR5eWksgzznpqM7O9DNK4iIvn//XnlWnku5uLgo8/T161ciInr37l3lGf6bf5foZqNEf0x32JRGx/dAuKzLIAiM9fLq1avy/9++fSMiovfv31ee4TI/PDzU0uEwHz9+NIbRy7zb7UqTPJdzCW5fZ2dntd/CMGysT0kb+XIf08PKchBV64HPLXGZ2dSJzXh3u135mzQF1una7m3c3t7SZDKhMAxrZzzatHkb79+/N5p6tWU0GtXM40xcX1/TfD6nKIrKemni7du3ndLRaTMuyn5PVB9ndXRnO7r5WZZle80THh4eSClVG6u4X9veH8foJ010rQ/bmMC0Kb8sB5H/GGuD45dxB0FASqnaGAzAMTm54tTF69ox4gDd4BdDURQURRFlWdb4wtfPf2RZRnmeV5SvY7Hdbjuf5egSjidkcqLRBCuOk8mkZqNvevFnWUZKqVLxbCLP89YvLy4Dv4j1j+nFr6Of9ZhMJhTHsdF7IE/6bfCEs8uLVz9XoJQq22hX2tQl8+PHDyKqKlO+YZRSxnMg+iSc2wAROc9xcPtqmni2wVe+bRY4dPQzEXmeU1EUFMdx5ZmiKCgMw/I8nzz30KXdN8HyNo1zvm2+CVYYiarjQFsPZjc3N+W42nS2i8uTJEknF+m+6TBdxsW26G0yDMOyjewDLzrI/siefX/+/GkNe+x+otO2PnzZp/yHgOM/hIwA2JeTK06uidNjxQH86Pf71l0l3g3kiZ9ks9lQkiSUpmmpbB1yUtNEv99vXHFsM7Elcq8gc7lszzW1WV0++kfmX/du6Jo0K6UaX55N9cATQNPHxsXFRTlpKVp6YNLbD0+wbHm3KQGLxYLyPC8n3MfalXbFy/mz7aY2TSA57/Kj77qHYUjb7ZbiOHZOfrmN2/pnmwWCfeTrM4lbLpeUZRmt12tnW7u7uyufieOYsiwr+8M+7d5EHMe03W4pDMPagsU+bV6i13cYhjSfz0tFzTfP+qIWL3LIcSdNU9put6SUMu50HyodZp9x0Qeud87PIV38s9Jj+th26w7ZTw5Z7xKfHdEu5ffBp1ysMNkUtMeaRwBA9AQUJ9MFqWdnZ0ZTJpPnqZd04dxzwGSixnA92iaztlUjk7nSobGZ5nDaTQOvqbw2EyAdm/nTarUyttkm8y2TwhoEAQVB4DVptpkHsgmjiSYzCNflmKaVflP+THWim1WyKQibrzH8t20F0rZT1cYcTSLl0GT6xthMClkWpr5iK7PJ+xSXbzabOSe/TfWZZVmryUcb+cqy28wXdWw7dS6TnNlsRmEYlm2qS7tvguuLlVd9wcK3zbeFJ/82hZfIbebM10UQVSfk3H9ub28pz/O97+axpaPTdlxsg266qmN7Z/lie3+4vCQeu590rXcdW33oMuta/n3QlTnbu5HH4GPuYAJQY4/zUQfB16ue7XAi4WDgo0MWZxAkvCDJg7EmD226hzzp4UnG7Tqo6jpgb8ufj1c9kxcwm2cnxscjnY9XPVeYoqg7L7B51TN5qmzrVc8UTuZZemDiZ/S4OJ4mj4VFUXeA0cZLll4nLEc9X654ZHlkGU15tzkgafKQ5+NVz1XHNi9XJq9zTV4bffCRr+5EpsnLncmBgymf0quaaRywyaBtu5eYZCnj8WnzLucQJlnIdEzjFqfD35natd5+TM435Dhjcg4h37WudPgZk1e9pnHR5FTB5lxI7wemfsPtu8npRhevera2bBoTDtFPDlHvJkxp+XjVk+F86scmJzkGmTznmmQJr3rgFJxccbJ1tqL401HloMLYPNaA46MP/vwxKbBch9JbEn+UUlYlRx+UD6E46fmxtSlTOXng18Pp2BQnPR+2sCYlSHfh2jaMSc5ywq5/fPqOqQwynMlVsAyzXq8rkzEOo4e15UnK32exRIaJoqjWdkwTDRPcBvT2Y/MGasq/LKOPd1AZxuSa2zQh0duiSVmU7cvmqcslF5d89T7YVHc2z3em8su+JscTW9twtV/fyaVpUtimzbsUJ5NcTc9L2ZjGIBmHXj6b10K9rfgoTq50ZF7l4odtjOuqOHG+ZXtwKUY+ipMtbh29XPzbofqJlGWXem9C5jEMQ+M4ZcvjPooTP6f3ddN7TvZ3myfRNh5CAWhLryhanl49AtPplHa7XWt75PF4TEEQ1DztAXAoptMprVaro52RWSwWNJ/PWx8ifwk8p7L3+30ajUZHG2vYDPOQZzL2Yblc0o8fP/Y6p8NmU2ma7nUG4jHY7XY0nU6fjPzB47JYLOjNmzcnaafPqZ8AAIj+79QZIPptL852stLdpY3NZkNZlj2LSRcANr5//w7nJoC2263RRfOpeHh4MLoVfql8+/YNB8z/Yp7LAg4A4PSc3DkEs16vaTgcenlc2u12NBwOab1eP0LOADg87Lo4SRK6vr4+dXbAiVgsFqW77X///ffU2SGi3+PrarX6q1a/r66unoz8weMThiH1ej2nd1IAAHgSpnoAAAAAAAAA8JR5MjtOAAAAAAAAAPBUgeIEAAAAAAAAAA6gOAEAAAAAAACAAyhOYC+OeXP4U2C321Gv16Ner1f5P/BjOp2WMmv67Ha70lFC0zM+cJtkxuPxwdsnO/dYLpd7x8UyasN4PKZ+v7932seC+0ob+fiG6ff73m3Bl8Vi0Ume3NZcn+VyWRk/fNq36/nFYuGdT12uy+XyKE4Q+v1+6VZ/H7r0rWO+h9rK2sZ4PD6IfE4Bj82HDrPZbI4ik36/v3ed9fv9Wp+T7cv1ftM51PsNnB4oTgA0EAQBFUVBSilSSlEURXBb24Kbmxsqfl+0TUVRUBRFRESU53nle90VtPyNwymlnBOj3W5Hk8mE8jwnoj/XFjxlWEZtuLu7O9rdYoeA+82hPfMtl8uybg/JbDaj0WjUWqE4Pz+vtNM0TYmIKE3Tyve6HOI4rrXvOI5JKWVUFkzPr9drms/nXvkdj8cUx3GZh6urq1ZlfGwGg0HrtsP14HudCWjHbDY7ynvvWB5lt9stzefzToo0L1iMRqNa3x4Oh0aFTPbPoihKT41SIdrn/QaeBlCcAPBgu91SURS4bPlEsKvoL1++ND43nU4piiLcyQNa8++//1KSJCeZvMxmM4qiiCaTidfK82AwoDAMKUmSxueWyyVlWbbXRcYAPEfiOKaLi4vW4T59+kRKqdq7/vz8nKIoos+fP3vFwwsU//33n/NZ3/cbeBpAcQJHQW5D6yujuimG6Rl9i9y0jT8ej2tmME1wOvpWOU+OTKY2cuIk0zPlSW7Zy1Up/k4vG5sGybCuuH3MH5rky2UymSaxjHa7ndFUwSajY8OKUNOkkneX/vnnHyL6XbfD4ZCIiIbDYaXeWEayLiQuuf/48aOxbXC9yzakI031fMLI+pPlcdWRbhbXlP/xeEzT6bRsC3qaTf3QZnbXte+y6c1kMiEiIqVUpT379BGXqVsQBBSG4cnuVePJk89Ei8ivT1xdXZW7vES/ZZDnOSVJUlsN9zEdknI21Z+sYz0ebkuy3enxSFM9nzAmUz05fvnszsl+ZGufTe83bvv6+0Zva1KGJjnLvLvGW06rSUZN+TKZhZri13GFMcFtg9+FWZZRlmW1MjbJl8j83pZy/PjxI+V53smc2rarfXNz473T/+rVKyL6fcm9C5++DJ4QBQB7kKZpQUTFer0uiqIo8jwviKiI47h8hr+LoqgoiqJYr9cFERV68+N4XHEppSrhOC79GVsewzAs4y2KoojjuCCi8m/9O85DGIZlOEYvCz+j50mWl8OYymYqn55eGIaFUqqSvkxPostXpifrgH+3pa9jKldboiiqyZwx1UebtKMoqsnKVE5uD7rcfeqQ867Hq+e3qd7TNC2/U0pV8qnH6xtGbxemMjbJUs+rTEfvJ7pc+BmOT+ZH9kOOX5ahqe/KMKZ64u/0cvn0ERkPp63nzxZ/GzhkF2SYAAAgAElEQVS8jFcvX9NYJceppud9xwFTH9fbKKej17scB03pSRly/Tb1K27rTWnJeH3CyPeQrYw+7wlTm5VttOn9pvct/RmWhV4O03gon2lqU1Iepneq3ndN+TK9Q2W+OH6Gw5jGR1sYLr/su3pZfeRr6qNyDLXF74M+F2mSeVO6RVEf3/Z9v4GnAxQnsBfyhSUHS0YfwGzKjmng0MPJtBhbmjKPchCUL9eiqE/elFKNL1vXBIzzKl+GXDY54dPLYpp86nHbJnc2+cqB2za5sL0s5GS5C10VJ9NL15Q/WZ+myaNNOdRlZlLC9GdsMpbhTPUu68+kOLnC6G2Hf2uD7UUt261pcu7qh3meW5Wgpr6rhzEpTSY5+PQRfkam3SQX14TJxr6Kk942m563yUfHNi7KfuIz6bQpYXp7N40PMpyt/+tlsSlOTWFM423bOmx6H8jJr0SXla1v2RRdPV3bGNg0QdfDyfrRx4mmfJnGOr0tmpQgWxhZFr3sslxSsfGRbxzH3u8h19zAhq488ceUZlO9yIWifd9v4OkAUz1wUPRDpPpWfpZltS3u9+/f18K/ffvWGvfDwwMppWoHgDkelznD69evK39vt9vSjplNEZRSRPTbBIuIaDQa0Xw+t5ohfP36lYiI3r17V/me/+bfiYjOzs5q4Zs8eckD9mzmwOZKv379soYlqsv348ePRET07ds3IiK6vLysnJFgEyHToezxeEx5ntNqtWpM8xAopWpmGFmW1ZxISPI8b2w/RL/bZJ7nRtv3MAzp/v6eiIhWqxWNRqPaM0VRVM6LvHnzxlmeLuet2oThtmYyP3Px4cOHyt9c93q75T7BPDw8EBFZ+yG3LxnGt+/e3t7SZDKhMAydZ3N8+kgQBKSUqplr2uIj+tP/nwI8/uifyWRCaZo2yuf79++1ujOxWq0q5nzM2dlZ6ViF24OsP2m65OuZ8Nh9IgxDmkwm3vnhcUH2B247TJv3m2ksCsOw9t1oNCrH1fv7e1JK1crK+XK942T9XFxcUJ7nFRMwma8sy4xj3Wg0sjrWybKMLi8vG8vCjMdjyrKM0jR11qGPfN+/f095nnuZ+vL43NYETnf6ojs0so2xsn/yfIHLotP1/QaeDlCcwMHhwUApRWEYlh5m9oVfbnLQ4XMsP3/+bBWfbic9n88pTdOabfPNzU3pKctkT832y8ca8HR7+CzLKM/zMj8u2MbaBitS/PL5/PmzcQK1WCwoyzJar9ePMrCbvA6ZXkA6vi9GVjYnk4nx5fWUPdXZ0D0/6pNsnzMdcjHBh91u5zUhl2F8+26WZaSUoizLvM4n+PSR7XZLURSV5yl6Pfu5NiK/cwnHwHS2wuRVT1cWbfj2Cf3Mk/6Zz+et4nlK3N3dURzHtTZ3CPZ5v7nGz+122/magbZ9kuhP3boWnExhTAp9kiS1Nsz9mRczXLjky14XiarjeNOikWuRsQndMyyPsbJPmPqn7V3S5f0GnhZQnIA3rGg0vUh5ssaDwd3d3UHzoJQyDjo+EwnJZDIp3Ys3hddXn/ilwC8pfuHYZOKzI2Fjs9lQkiQV18b7KC7y5cGH4W9vb2mz2VCe56VjBT0P8/mc4jh+0q5+28pFuot2veyeA+z5kVdJkyRpvQPlM0kOgqDRJbhNGfPtu3Ec03a7LXcNmmjTR/QJEC+S2Hag2kwkDwXvJph2prvQpk/o46D8PNdVcN69KP7nvp3IvSPm2mk89vut3+83jkGuxTCJqzxct7aFgiZlzKbQSyVAt1RwLea0ka+eXhiGNJ/PrQstvnLTHWiYuL29JaL9FDHw/IHiBLzhCZFp0OCBybYafYi7dM7OzmpmB0TdLj+0rbSZzIx0giAoV7N3u53VPIn/7rKiz/AqvIyDTaVcyDyZzAovLi4oyzL68uVLzZRqt9vRcDikKIqehTtjpZRzp4DLZ5KhfoGnyeSEnznG5aGH5ubmxkseukke0Z82YzKjZWxmQxyXaZLSpu/yYgOb0TbJu2sfYdfCcpLK+dtnwaMr7Ir4UH3t7du3XndehWFobOu6t0ebOXSXi1FPwWAwKHegTLBJHpvqMrxTqv+9z/vNJGfdLNjWT7g9u0yVZTib6Z+Orf5Xq5VR0bTJisjsrTUIAgqCgOI4drr77ypfVrCkosh/+yr/vJhoKhvRn/GmrQILXhZQnIA3g8GAlFIVd71XV1cUhmE5MPFqtD44Hupm8NlsVl5Ey/CFp1EUtdoR4fzqdzJwXDomk6erq6vyZcT3qej3r3TNk4Qng/rdDsvl0nl3C6PnSd850l8ivNKfJEnNZn00Ghnvs3iq2JQdSZqmtd2Y6XRKeZ6XZf33338pz/NK3S8WC8rzvHQb/VTQXcgzfFGsPLMh0S+J9G235+fn5Zkhxta+mC5912ey5dNHpHtrTjtJktrZDlYc5ZnFYzOdTsuds0Phe/bz5uamtvvGMuT88Din1/lutyvr/Clh2zWYz+eNJnW3t7eUZVklnGwf+77f5Jgixx1WmvV0ZV00oYdjE2veJbFxdXXlzJeEZSXHx6b0eAxoulvJR77y+gZOm6i+4HN/f9/6mMDV1RVlWVZTADebTTlePdddWHAgfL1IAMCQw9MMe4jhTxzHFY8yNg9N/KyMy+SNTsbfhM2jl+6elT95nte8rslnmrzr2PLkWzbpBUh691FKOb1z6R7f9LA2L1Mmr1Umr0KmuFwukX3SkmXv6lnI1q44jyb32frHhKl96OGlTE1e9Wye65q86rnCSK9Wsq6b6rsoqt7CmtqtzXsW/2ZLz+adrqnv2sKwdyrdGyTRH8+DPn3EVN8m1782L18+Hvn0vDR51bN9bM+7xrcmTJ7iTFc/FEW9rZvK3DTOmbxV2rzqSUx1Jb3qNYWxXYuhf3zcUstw7MHN5GLd9n6z1Ru3LRneBLfxprrQ4fRlf9bH0qb2ZJKXKX5XGD09UxiuW+mt0fROscm3KOrt0CQj25UIvh75ZB2Y0nB5O9TZ9/0Gng5QnAB4YdgUiL+BMAxxF4YH+7rdPnX8x8DmtjwMw2c72eniqh48P7q63X4q8R8Dk9tyvk8LgH2AqR4A4MVwc3NDSZI8S09gLwk+B7nPGb/H5tOnT0azwSzLnq1pzvn5OYVh2NpJCAA6vq7tnxLz+bxmNvjt27dn25fB0+H/Tp0BAAA4FOy8gz24gcen3+9TnucUhuGT9sSos1gsaLVa1ZxFLBaLJ3eGpy13d3fU6/XozZs3rT2Pgr+bzWZTnms75Pm7Y9Pv942eYK+urh7lLkLwsukVmF0AAAAAAAAAQCMw1QMAAAAAAAAAB1CcAAAAAAAAAMABFCcAAAAAAAAAcADFCXSCLxl0Xa74N9Pv9yve3UyX6brYbDYHu0D4lHB70S8hdcEXl7ramLwM8RBMp9POcucLaW0feVFt07NNeWD5dOmHL7n/LhYLeJGj3xeHvpT65bbe7/cr/z804/HYa4w2XTr9XOGxgMvD/2dMF0i76BIGgOcCFCfQidFoRGmaPhuvWY/NcrmkPM8r3xVFYb2J3cb19fUhs3UygiCgoigO7tXrWBNkrqd94s/znIrfd+WVnyiKSClVm9Cu1+vas+v1mrIss07kvnz5QkopUkrRly9fWuXtJfff+Xx+6iycnM1mQ1mWnTobB2MwGFBRFJTnOQ2HQ4rjuOYB8RDc3d3RarVyTvhnsxkVRfEiXFvz2MxjSRRFFY+kLPs2Y3eXMAA8F6A4gdbwZBKDInjJXF1d0Xw+P+iq8r///ktE5KXoDAYDiqLIei9VkiR0eXlJl5eXlCSJdx7Qf8FzhRcVZrPZ0dK4vr6myWRytPifKtvtttPiHgB/G1CcQGvm8zldXl5WvjOZHOmTvX6/XzM7kqZY0+mU+v1+zdTJZG7S7/etJk26WViT2RObZXBcuulHU/x6GvqHVykXi0X54lVKlTsGuqmeXnZbOv1+n7IsoyzLanKQactdCVd9SHTTiqZ4Zf3o+R2Px0Z5yDqR8bnqWofT5rrj3YVer1fZHZJ5kWY9TfXHDAYDUkrRp0+fGvPUBl6h9lXG3r59S0R/LpRlOK/v37+njx8/Vr5zIfsv17mse9Nu23Q6rclNp9/vl2aOtmc4Hb0dcb2bzBylrGSb4TbKdcpl1NM11beLpvGhqa0T/WmPel45vJShRMpA9sHxeEzj8dg6Ti6Xy/LuneFwWOmjrjHRxiHqneWhx8V1u0+9Nz1je+c0jTm8oNC02yxN9Zraig7XnZSnaTxoGuP18dTUxkx5bUpP1psuN5PZnak/6fKCqR540RQAtCBN04KIijzPG7+LoqjQm5dSqgjDsBLXer0uiKhYr9eVMEqp8pk4jivPFEVREFERRVElLiIq48/zvCCigoiKNE2NzxRFUYRhWHmG8+8bvx43y4DzaZKJHi+XXX+G49XTDsOwkmd+Jo7j2ncczqc+JHp+uAym/Cilas/w93q9cXycT5PMZF1zvvkZ2T64Lehx8Hc6pram58+n/prid8FhdPkztrqS6TJcbzIu2S6k/G009V/9e1l/nKZMg/uQng9TG9af4fT0/qSXtan8SqlK3Kb+IP82lcUmV1PZ5PjAZWyK39aX5HOyrZryZRu3dDnIcLLvFIV5LPVpN4eqd06fnzlGvTeN200yke0giqJGuchwtrYi4eea6txnjNfbk3w3muKWZZN5l+Ol6V0lx2V9/JR9wPQMAC8FKE6gFaYXShzHzpdvG8VJvnT0sKaJn8yXacKvh+X05IvdN37Od9Oky1dx0l+OMh3Ooy4320Ref86nPiS2/MgJgmmi5VI68jyvKSs+Exa9fZiUJpM8TJMj+ZxP/bnia6JJceI2x781KU78m2zHpkmJaVJswtR/pcKqP8syMymbetim9iEngrb0TO1Pyt9nMuaj8HFe5Zik0zQ+uBRsOYG15UMPZ5owF0W9vk35kvVjaremtmRL0xavlEObere10UPUu8+4zc/4YIuPsSlOLmzP6XXjM8bb3nGmduiSrVLKWv/68yx/m1KpK7dQnMBLBqZ6oBW73a5mDvD+/XvK8/wgW/NKqdqB28vLy/Kg8/n5eeVQLpsJJElSc8bw4cOHyt9sgvH169dKevIZV/x8oF43w+vKmzdvWj3Ph5KJquYSWZaVh6X3qY/3799X/mYzsG/fvpXfyfp/eHggIqo5GuC49LDM/f09hWFYq+sPHz5QnucVU5Lr62uaz+cURZHzXA4fSua8sBkLm/TtdrtW9ffq1SsiIvr582fjcyaUUjVzlizLjIfKh8Nh7dnJZEJxHNfOHPD5KF0WXE+us1Om/su8e/eu8vc///xDRL/NbqRzDzbtYZNU3ZRwNBpV4gmCgMIwpPv7+8r3r1+/rvxdaGdX2JSJTc5Y/mEY0mQyaeVRLcuyWp44ny4HCnJ8eHh4IKWUta3rZl9nZ2e1+Jryzf1E9kFOi/uZKV8uOF9yTAyCgJRStbrRfz90vXOfYg5R7z7jNrdvmxmqDrdNaSLbhG+dhGFY+y6KIlqtVkTkN8YzbMprw0e2o9GoZtraxM3NTZkP3fRRjtsAvFSgOIFWmDwZ8WSViGgymTSekXDhMyHSbbqVUqW3MomcmLXJgyv+oigoDENKkqT1eYF90fMWhmGZF2af+pCTGh92u13ridx2uy3Pbkllgag6YcmyjJRSlCSJl3tl3V6fPdvFcVx5pm39/fjxo1X5iMxe9bheJLpXvfV6TUS/J1imQ/DsCEKXG8vf5SSiyROZy0OYfi4jyzLK85zSNK0955rM2dDPYiRJQuv1upQFc3d3R3EclwsDrvNKPJHrmidTfDJt02S0C9zGuvRBF5yvLmPic6l317ite49jRcF2VorZpz5t+Hjic43xvvjI9ubmpqxP17kroqoyNxwOSy98bd8BADxXoDiBVjQpNvrkMAxDms/n5Y7HPndufP/+vfz/YrGgPM/LSWkbl7Q+q2Ft4r+7uyvLG8dxo+voQ8Hxc7p3d3fWZ5vqwxefFdcgCGq7fTq2yRpPCEwffUU/TVPabreklKKLi4vGvCyXS8qyrKKI2GhTf213BvdhMBiUrsilMsf1Z3Nfrj9jok0/1CeNm82GkiShNE3L9Nq4Ynb1091uR/P5nOI4NrYBHV6R18tsKxfnUR9DdLpM9nhSbvrs46mQ25itz+2j/HEftCkCtrp8LvXeZtxm73GsWCVJYl1U6rr41hb93dRmjHfF6Stb3rEr/ufyncjeN6bTaaUPwAsf+NuA4gRaEQSBl7LCg33TSr3pJW4ynVmtVuVqG0+A5MubzRx0dJM8IrspjE6b+HVmsxmFYXh0UwXb7o7L5MinPojqZnUsQ2nGpcPmP3I3iMOaVtBtZlKmiyV58nJ7e0t5njfunNlW7W2mSIyt/ngS+1gTKGYwGJTKnF7e29tbo6kYh1FK0dXVlTXepv4r6083wbTtWOjmY4yUNe/SmEzXGJazVFBlH5awnJoU9zAMjf13tVq1XtA5OzszmiSxt7p9LpzlPibLzHHuo7ybzP2I/tSNTSl7LvXeddy+ubkhpVRNseZyH2P3z5Qn3Zy06xgv6SrbIAjKHSjT+2y73Rq9lDb1QQBeElCcQCtMZ1DYlEOHJ3uspJydnVGWZeUkYLfbWe/K0FfZp9Mp5XlermrxC15fVednJPP5vJZeFEWNl376xG+aJPGFk02ThEPAuzt62nJXwqc+bEwmk7JuN5tNuWLZtMp8fn5OSqnSXMknLNen/gJ2heF7jZruVuJJwn///Vd+t1gsKpOONvXHk4xTXBQ7m81Ks6LNZlPmUV4FoHN5eVlrHzqm/svo9bdcLsudBqI/E2f9DBU/I5HK3mg0IqVU4907PEG9vb0tv+P2wLCJkFSc5/N5oxnT1dUV5Xle2U2U44ovXCf6xNZ3bHERBEHZvvX6Gw6HFIbh3vduxXFMSZJUxjZX3TyXevcZt02LMnxRuTz7xWfZjnHBrWyLPH5zW/QZ433wkS0RGc0Vr66urOXnazJ0OZrOEALwYmnjSQKAojB76mEPXPpHek+Sz5i86rFnHv05ifw9iqKKtyvdm5P+nMyzzduWK/6iqLpwtsXPLnrZExLHVRR2r0PSY5HuJlx61dLTlV6efOpDR/eqp4eR+WvyRCbzpYe1eediGZnC2DzayXah11NRFLUyhGFYk7dP/XH+mtw+m2jyqidxuSPX3Q5Lj3xNzzd5i5Nl5TxIuck8SZkppWqe01heer3KvNjKrLd1vY71utXlYYtfL4d08dw0rkhs4wP/1tR2bOONLa+2/Otlb8qXqX9xHk0u/22yM3Goerf1i0PVu8+4LWVrGpM47SZPcyavej6eTLkN6O3HFM41xtu8Idq8jDbJlv+WdSzj0OVkGrd1L5wyjM0LIADPEShOoDVd3F374Lo7wxfbJB3Y6eJ2uw3PsU5sbsuP0fYfE9l/Xa6X2yAVTfB38JLqvY3b8raYlGcAwPMCpnqgNWx6gVvBgS+nOiu0D9fX1zWzwZfgbhf9FwA7V1dXRq+BAABARPR/p84AeJ6sVitSStHr169Pcv4DPB/6/T7leU5hGD6btsI2//J8xqdPn+j6+voUWTooev8FAPxmPB7TaDTa+zwZAODl0iuKBn+9AAAAAAAAAADgVQ8AAAAAAAAAXEB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wZNRnDabDfV6PdrtdtZnxuMxjcdjIiLa7XbU6/Vos9k8VhaBxnQ6pV6vV/ksFovac/1+v7FObfR6vdrf0+nUOzy3D1OenhKLxaJW1kOEWS6XreTVli6y1etwuVw+Sv/dJ53xeHzS8aWtjGWbfywZ2+j3+63b4HPosz7sdjvq9/tHi19/FwIAAHg8noziNBwOab1eUxAEXs8HQUDr9ZqGw+GRcwYk/X6fVqsVFUVRfvI8p/l8XnmZL5dLyvO8dfymiVNRFHRzc+MdRxAEVBQFzWaz1uk/JrPZjIqiOHi8V1dXB4/zkJyfn1NRFDQYDJ5kOpvNhrIsO1KuHofHkjGo8+nTp5OkywuQx1w0AQCAv5knoThNp1MKw7D1C34wGFAYhnhJPCKsDK1Wq8r3QRBQmqaUZVmnHSYAAAD7MRgMWi8yAQAA8OfkitNut6MkSeji4qL2m24GZlOOLi4uKEkSTNYfmV+/ftW+4xXuIAhosVjQZDIhIiKlVKX+TGZ++m/z+ZyIqmY7NjMvWxuxmer1+/1KGJcZ03Q6pX6/X5rHmcJxPvRnlstlJR+mshKZze5kuXxMfsbjcSUPeZ5TkiQ181eZF59+I/PDZZNI2TaZEpnMyFyyIqq3HZdsZDrT6bQ0c7KlsVwuy53s4XBY20V1lVHKwWdhx1fGUj5NcZtk7NO22sqYqF53NnM7Xe5N5TTlV8+bRE+T+4Csq+Vy6ZXPpjGCwy+Xy8pzuozG4zElSUJ5ntfK2Lb8evlcdS7rTZaNvzPlW4aV4WSaLFt9/PDpvwAA8Nw5ueL033//EdHvSTfDA3AURaUpGBEZTWc4HMcDjsu7d++I6PeEsmnSNpvNKE1TIiLK87xcAR2PxzUzvzAMy5fszc0NxXFMROQ0tRsOh2Uc6/WakiRpPB/BEwUOk6YpDYdD5+Qlz3P6/PlzGS6OYxoOhzWli5/J85zOz89ps9mQUoriOC7DRlHUqLDwpF0PwxMdG+PxmLIsozzPS9M/pVTZf4IgMPapOI5JKdWoPHJ+0jQtw5nMAHu9Ho1Go0q9ZlnmfQ6DZaXnT8pqOp3W2g6Xvw1ZltHZ2VlZV5Lz83Nar9dERLRer+nu7o6IqFwMWK/XZfrb7bYyae73+xU5sALb1C59ZMz1p7cLjtt3x92nbXWRsamd39/f12Tb7/dpu91W+uxkMrHKZrPZ0HA4LNtEW25vbyttaTKZkFKq0v/n83ml/bMsXGPEZDKpxJ/neSmju7s7iqKoTIvfUW3LT+T/LtSVNd10WraN+Xxe5jvP81K5e/v2bRm/Uqp1n+oy1gEAwLOkODFhGBZhGFa+i6KoUErVnlVK1Z61xQGOR57nBRHVPnmeV55L07TyPYdL07TxuTiOC9k0iaiIoqjyvIxHbwecVhzHlThlHqMoqqVl+l2G09vier2upKXnx9WOZVltbdxUFk7Dlj+WV1M5bXm0xVMUddnK+tPT1OM21eF6vW7Mh55+GIa1vLiQ6djqU8J1yuFk/hkpC1O7dOEjY1OfKIrmNi/L7tO2usjYNv421Tcj+yXnheUv82JrxyZZ6WlxfLJufMcIbpssY5kvWT+y7fuWX+LzLrSVTfZLIqrVk6nfybKYyivj9hnrAADgJXDyHaftdltzCLFarWg0GtWeNX1H9Pt8zXa7PUr+QB12vFD8b0WWca1UcjhegWWzFTbpM5n/NfH69WvvZ+/v70kpVWtrHz58ICJq3HUxhbu8vKyt+r5586byd5Zl1nZs2j3d7XaU57nRbDUMQ7q/v698xztNaZo6naqsVisKw7D2/dnZGeV5blwV5vywjJggCEgpVf6tm2gS/TEr4hVwH7Iso8vLy9r3o9GoPE93dnZmND/sgq8TGobbh00WXDdhGNJkMvH2qOYrY92JiG4SlWWZ19jn27a6yJh38EzxMg8PD0REtXOs79+/JyKib9++ld/d39/TcDgkpdReZ3VMZ2abxoz7+3sKw9A4Rsg+8vbt21Z5aVN+HZ934devX4moarVB9Mc6QI/bVE+H8P7XdqwDAIDnyskVpy5e144ZD2gHT5qL/5lmZFnWaPqm29KzeZmufB0LaVLVhi7heJLVZoLFiuNkMqmdFTBNkLMsI6VUqXg2ked5a2WhDfq5CTZRiqLIKyzLaj6f18qtK1+z2aw0oVNKGc+gHIufP38SkVtZv7u7oziOSxOoQ5710OUbhmFp5uqDb9s6lox3u11FEWyC23We54/qmny73VKWZTX5dF3Y0WlT/rZ8//6diOrn3zi9Hz9+HCVdpstYBwAAz5WTK062l0nbFeVjvZRAlX6/b91V4tVh24t6s9lQkiSVsxzHnMzr8PkCG69evWoVH09WbHC5bM81tVddPvpH5l/3bug656KUauxTTfXgmngtFovyvIQpn77o5yPkh2GvYfr3w+Hw6OcoWGFiBUqiy493h4r/nWMhcivfLhlz/XK8fO6qLT5tq4uMffpD0+KWrpBGUUTb7ZaiKKL5fL7XTk9bWCE1ffZx696m/BLftm3L975XMrjerfuMdQAA8Nw4ueJkuiDVtr0vXWAzx75sEPzBZKLGcD1KkzXGtmrPZizHxGaSxmk3KQ62tuha7Q/D0NhmV6uVsb3yxMwkD5PCGgQBBUFAcRxTkiSNuwK2PsUmjCakGRrDZl8MT5hMJrc+2NIh+m2O2NS3WTHZZzfAB1vdsCxsE/rBYFDuQJnwlbFtx8LXDKpt29JxydjWzvW82Uxi2cxMX7hgWfJCjGtR4FBKs62PsJe+fdJpU36fPOnytsXNHgl9Pfe1QSr6bcc6AAB4rpxccTo7O6u9GHQPbMx0OrVOPmw29uDw8OqlaSKhlCKlVM3WnmGF6cuXL+V3y+WSkiQ5Um7/wPnW7fA5bR9TQVNbdJ2/uLq6ojzPa67Ym8KmaVrzwuYKM5vNSCllPL/C/Pvvv7VyLBYLyrKMbm9vreFub28py7JKfuRZBp7o6hO0pv7alI4uK5k/0wT/+vqaiMznWduz3lUAACAASURBVA4NK6h6OUejESmlaDabWV3gz+fzRiXbR8a8Y6FPjtt6PvNpW11kfHNzU2vnMo7z83NSSlUuLN9sNjSfzymOY+vCBd8NxzLnM0FNsuqKLoM2efSha/l93oXn5+cUhmFtV3A4HFIYhtbx2JfRaFS58oPzrdNlrAMAgGfJob1NtMXmaa0ofnvkof95bGNvT9JDj82jFzgu7N1K/0ivckXxpw653ri++KOUqnkDK4qi/J29Oen/t3moavIwJvPDHxmHqZzs9UwPp2PzaqXnwxbW5C2N4+sSxiRn6RlO//j0G1mGOI4LpVRFtlI+URTV6slVhyZZmbwFNslGYvOq5wN7LDR5R9PHpSZZmZ4x4SNjzo/+jO6VzeVVryjcbaso2suYkfVv8tAny9Dk5U6G4XLIOpBeLZv6h+zvPmOEnkfbuCLT1OuzqQ59PTD6vAtNfdBVVpNHRJP89HwrpYzvXddYx3mAlz0AwHOmVxQdLsg4MNPplHa7XSe7/fF4TEEQYFULHAW+1+ZYXhsXiwXN5/NO99QAAAAAAIDH4/9OnQGi3+YI7LmpjcnNZrOhLMsw6QTPlu/fv+PwNAAAAADAM+BJKE5Evw8gD4dDb7fJu92OhsNheXAZgOfEZrMpzzs8hjt2AAAAAACwH0/CVA8AAAAAAAAAnjIn96oHAAAAAAAAAE8dKE4AAAAAAAAA4ACKEwAAAAAAAAA4gOIE9mK5XJYeEV8ifKkpX/jL/wftGY/Hpfz4o18mS/TbPbvpcmWiP23N9rstDVtaj8VjlFuit1XTpw1tZdelf+x2u9rFs23T7RLGxHg8bn258DGZTqcHabvcJvaJS8r4mLLidu/b5onq/Wg8Hlfa1bEwXXx9aHgc2Ww2lf8TdXsPdwkj5dvv9/cud7/fr41PTXmaTqfU6/U61yunp1/WrNP0Dnnq7xEdrqtDzVf0d4ot3Sa5te3LT5pTXiIFnj+2y2hfGnwBpbxUEvhBhosv+VJSXab6ha463M5cl2eGYVi5sFaGN13SfEweq9wS20WtRfHnMlOfy4/DMGwlM9PlqT7wRdNPAdOlsKei6YL4U8b1GHS53N7Wj47NIcYWrp+mtqdfcvxU6Pr+5/LKd6prrGYZdUlXvyjeJkPbO6Qo/sj/sec7vu8RHaVUWc5D9HnuW03joys/T6nd7gN2nADwYLvdUlEUuGi5A7wiKS+4HgwGFMcxJUnSGH65XNJkMqEwDDtdkk1EdH5+TmEY0v39fafwXXgK5TbBbfjbt2/O9LMso9lsdrC0AQBmgiCgoiga+/rNzQ0VRfGk7q6M45guLi5ah/v06RMppWrv1PPzc4qiiD5//lwLwzsdNzc3pJSiL1++tErzy5cvlTTb7h5xuOvr61bh9qHLe2Sz2VCe53R1dUVhGNLt7e3e+fj8+TNFUUQXFxeUZVnr3SPOw7F3Zh8DKE7gKMgtWn1bXDf3MD2jb92bzEDklrVr8ON09K1raeLQZCYg0zPlic0H+CMHB/5OLxubGsiwrrhdW+8u+XKZTKYOuimGyYTCx5TChmmgnc1mjZOAQysPPnfEyXLL+pZtyWbywTyFcpt4/fp14+9XV1cURVHlO25bprYwnU5pPp8TUd10SfYhve2Nx2NKkoTyPC/brTQJY3nL9PU0bKZ6hzAXMbV71zjE+ZPP2eKWZdpsNuXl2JPJpJTZeDym6XRattN+v28tOz9ng8cI/Rlp5tlkQilN9fr9fq2/cBjXmOEaB/X8+o5FpnFO77u2/murExem8V1Pt9/vV8rJbbEpTz5mt9LsjutFxqvLymSq55KvyaT448ePlOd5JxO2PM+N39/c3NB2u619f3t7S0opCoKALi8vnYtPkiRJaDQaURAEnRUKpZQxb5JTvkdYoRwMBp0VHR1WxD58+EDn5+dERPTff/+1iuPVq1dERPT9+/fO+XgynHC3C7wApKmeyURIbsnzFrPe/DgeV1xyu5fjajKTkOZObMZhMuvg7zgPpm1pEtvRctvfZIJgK5upfHp6JrOBJjMDXSam9GQdSJMDmb6OzbTChZ4flzmLXiddzNRcpnouTOWTeeCycLuxmQU9ZrklLlM9Vx2a2ofpO9mHTKZ6pjallKrUkzTV47TYxITj1Z9hOfEzMoypvcr+bUL2eZmuKf+mcYjrXjeTkeFkGFsZ9Dik+U2e57VwjC5XGZfJJMpUDr1PyXSkrEx1bRtrdOSYpvedNuO1fEaOByZTK1P/bqoTE7axXE+b88btkfPokyeJbPvyPczy1Ns+p8PpyjBd5Mt0MW/V3/k+pmSy/fq8+03pyfYk22WTqV5RuOuGnznFe0SPm5/t+t7WkeOzbQ7SlE7b+nrKQHECe2EbfCX6wGrrQKZOp4eznadynauQLxlGKVVLTw7OSqnGjm57qcq8mgZb0wCtl8V2JsFl+2+Tr3zpyfK7zkDIiUAb9MFf/0g4j/xv2wGfB3Tbp+nsg02u8qXRRql5rHJLdMXc9HHl39SnfJRPGc42aZbP+SpOJkVfLgZwGJ4oSlwTI33MMSlNrnGI249Jznob4zpqUiiaFCedtoqT7RyJaQKshzuG4uRqI7bxyiSfJsXJtpigp+9TJyZMdW3Lmx63T54kpomwTXFqyo8M00W+TNezjbryxB/X+SKdNu8k2TZtCkXT+OBztuqU75GiMNeRa7G1CVMbtc2pmt5bTXl+bsBUDxwUfetYNzHIsqy2vf3+/fta+Ldv31rjfnh4IKUUDQYDYzwuUxBpmrTdbkubZd4yZ9OYHz9+EBHRaDSi+XxuNR35+vUrERG9e/eu8j3/zb8TEZ2dndXCN5nRsM07b42zyc9kMiEiol+/flnDEtXl+/HjRyL6c7ZFmjrw1junpzMejynPc1qtVo1p2hgMBqVtfhzH5fc2E4X5fE5RFFEURZQkSSszEKVUmRZ/2CRkNBpZw52fn1NRFKU5H7ddNiPT8TH5I3rccpuI47gmiziOKcuyRvOj79+/l32B4TbdxnSJy899ls1X2KSvrfkIm3v4sFqtKAzD2vdnZ2eU57kzbe7zss0/PDwQEVnHIf3sWFM7CYKAlFI0HA5be6aTddOG29vb0gxUnl/Lsqw2Tslx6NDwGGmTJ+MzXjfB9cLjIMPpfv36da86MclNKVW2F0Zvwz55kiiljGeDTM+1YR/5vnnzhoja92cec4uiKM2C2WRXjjFJktRMhy8vLynPc+e7n03N9LNYbK5nMvfjPMhPlmWU53mtrZrKdKr3yOfPnykMw0rcXO4u7xOeF+htlMcCk6ljkiRG2fF7+SUAxQkcHL2jhGFIRVEYJzBt2e12xgFtOBwSEdHPnz9bxafbc8/nc0rTtDaw3dzcUJqmlXLpNt5sr+s7ALZFt4fnQZvz48I1yeSBkAdTPvwpWSwWlGUZrdfrg5STlWtuF0mS1F58URTRzc1NeQh4MpnsZaMdBAHFcex8yep26TzQm2TShVOU25YPpZTx8DVjSpMn0EqpcjHBxzZfP+OT53nt5X8s8jzv3F6zLCsnjbJ8u91uL8VFZ7vdUhRFlGWZ9WzMoeGyZVl2MtfKXfAZr5vgyb9SynhOiMfyrnXCykMbfPPEsDLnc8amLfvKl8i9mNeE7viCxxgeh7idykk5L8C4nETw75PJpKYI6fEzcvGN3wFpmrY+J/uY7xFWEPW2qy+2djnTxe8J2UaJyHh2Koqiiux4rOy66PoUgeIEvPG5V4MnGdxpDn2w3bSbwJ+2K6KTyaTSyW3h9VUxfpHwYMA7ZDaZdHmZMpvNhpIkoTRNy/T3UVzkS00/IMsD7j///FPLw3w+pziOG1fZmmiaXPMKp1R6//333/L/POA27RYdgsViQXmel5P7fScnz6XcJpraGXuY5MlAkiTWHSj2zLderx/dG5hSqnGsaiojHwBP07SmYARB0DihdDndkOgTRp6stt3taLMTF8cxbbdbCsOwnFAdin2UPtcCge947YL7t/zoOziHqJND50lfwDoGh5CvbztkaxTbuMETfH5nsVMIk4x4DGqCd6tM4ZVSToXi5uaGoiiiyWTiXGw45XuEFURTOdnSoM1CHM8L9DmInAu5nERst9tyl/Sl3OMExQl4wxMC06oSD5i21Vhe2dkHm4lNl4v8OA5pGuhy0RwEQbnjs9vtjOY5+t9tJ1E6PBjKOKTphw2ZJ5NZIXvcYTetunK02+1oOBxSFEV7uaSOosi62sRtqUlOLPM8z527G03w6q1NAbTtHnZdKXsq5TaR53mjQvb27Vuv1WbeGbN5SuIVdTmhegy38KPRyDju3N/fO3eMWAFgN/a6gvHhwwciqpsGc/9qo8RI2BXzoXYUTBMVXszhSZfetmwu+9uYZ0pclgC2MVQ3U+s6Xvuk45rE+9aJHJfZQoLbyz55Wi6X5S5Q1wWsJvaVL/dz34U9XrSzjQPcZl69ekW73Y6yLKPLy0vjs7zY17R4oz8nuby8pCzLnPMHXyuAU75HTOaMDFuYfPr0yTttVsRMSjTXIe/6NXHKRcCj4DgDBUAFecBS/m3yEMQHE6VnJnnAkjwOK0uvej4eY2yHuUkcRDV5ujPFLQ+kygtFbV71fA5i64dsTRfcmbwPSkweqZo82sgy28rZFV2upu91GTRdYMltq8kDk+1gr+uyQD1tPX7ThZOueGT5HqPctrRN9e1ziaOPB72iqB8SlofETU4IdAcYumcxH+cQUj5NziGa5NzGq56pP/t49zS1E/3guMmhg0zL5hzC1MZtXtxsXvVM8jCVQz+U73IOIePT+0CTzKXHN9MY5jNed/Gqp8vNp05McD6kB0WfPu7KU5d3nKmNuJxDdJEv08WrHsta5lOO1bJtmGh6V7neY1K+Tc4hbHnWOdV7xHds8532t2l3XNam56VXyecMFCfQGu7EtgFEejaL47gy4O6jONnib8KmOJk8j+V5XnvhyWdMZdYHRlOeuihOet71tJsmxUVRnfzoYW0Tb9OLyeTtyBRXm4HY5PFO5qlJgSiKqpJn8uzT5FXPxw2qrMcoiowTjH09/e1Tbh9cXvWaJiGMycuWbFOmsuiyM4UJw9Cq5HAZD6E4yfz4lr2pX0o33S45NClOep5lm9ORk66miZ2Mp8kdOcNKoFz40T+MS3GS+eV+45rQFUW9nUhZ+YzXLsXJlI7NC2BTnZjk7oq3qY83hZXyNMngEIpTF/ma4i2K9t7uZLptXLPr+dI9RupeIF3jpr746fK6yWk15ekU7xEfmdu8aZrwUcSKoqpwu8rEZXjuLsl7RfFC3FwAAIjotwnRcDik9Xp9FLMO8HfAl/DiFQFs8LmfprOsm82Gvnz54vQCB54ni8WCPn/+XDFl3O12NJ1Oj3Z5NwCnBGecAAAA1ODzPV3PtoCXz3a7dZ5rub6+tp4vAc+f+Xxec67w7du3o3maBeDUQHECAIBngul+DPk5pDvru7s7ms/nz8ptNTg+fM9PnucVT5Amzs7OaDgcHt3NOnh8+v2+0ePq1dWVs12A0/HY75GXBkz1AAAAAAAAAMABdpwAAAAAAAAAwAEUJwAAAAAAAABwAMUJAAAAAAAAABxAcQKd4JvNXbdt6893OWwow202G+r1eq0Oqy+Xy1Z5PQXT6ZR6vV7jM6ay9/v9xlvMTfT7fZpOp878PFeHAL1er5UnOG7LHIYPvreV6zGQdc555fzx/xlu60157/f7pRvpl4Ksw8eG66nf71f+r3OMPsVp+bTVl1TvPF4uFovK/+XvXeIEAIBGTnqLFHi2KKWsF6qa0C9ibEPXcM8NvjCvDfKCSF9MF5vq2C7KNF1+2va2+MeAWl6w57pQ+CnCl0a6LlgFjwv3C9mWbH3qEKRp+leMkRL9km60dwDAY4EdJ9AaXtk7Pz8/cU7AYzKbzagoisoHFxyehu12S0VR4FLRJwb3i9ls9mhp8jj8t923dX5+XsobdwYBAB4LKE6gNfP5nC4vLyvfsYmQ/mHzkfF4TEmSUJ7nRlMzPYxuSmIKJ02XptMp9fv9Wvp6GiZTPd3MSZo7NWEqpx7vYrEoTeGkHGRYk7kcm4mZyqGXfbFY0GQyISIipVQlLhmHyyxPl8X/+3//j5RSREQ0mUxKc6PxeFwzPeJwnMc2ZTeZDMm24Mq3LhOTvHRknTXFbTLVk+mYzE7H47GzjBJTO9QnwCbzzLbpcH1wmXWTLb0OdfmbyifblZTReDym8XhcqX9+Rta/NJt19StXuU2mejIfLlPhpvbrKjvL1dTGNpuNsU/xbzJe2YZ9ynF5eUnz+byxfHq9c7p6uUx9R28frjbnMzbyd7b2bpOlTM8kNz0tk9mdqw5hqgcA8OJke13gWWIyBTJ9J03PTCZ3ZDA1ImH+JcOt1+uKyQuno4dhk7L1el3JH//NcejmNBxPk8kHx6s/I9Piv7lc/Kx8Tpbfpxyy7E1yl+no8eqmemxCpP9uMisKw7BWf/K5NmVXSlXik+aDPuZzXH49n2zCxuFM8fB3Ugb8jKxnTkePIwzDSvsOw7Bmtmhq3zqyPvXvOC35jCsd2SZM7UEpVcbBZXe1GZMpqewzLBNdTlwfTXH59CtXuWUdmsYbvdwmbO3Xp+yu9mvqU3Jc0r/TxzefcviYAurhuF1x3LZxT28fety2scpnbNTLY+rDrvcC512Xm0zf9P5x1WEXc2kAwN8HRgnQCtOLPI5jp429DGc7iyGf81WcZDz6pEVOUExKQFG4J1ams0E25UF/qcv8mGTgUw6X4mRTNuREg8thUppMZbLJrE3ZbXLjvLomfSaa6kMqQRJ9Iu5SnGztQg+jlGp9Rsp2fk8vl6xzVzqmNiXrw6Q4STlKufm0K6lM6vHo7drWHnVk23KVW9ZhGIaNSquJNn1XlsHVfm19ytWu2pTDdXbRpDi52qytfcgxdZ+xUQ/r817gZ5qQSpBPHUJxAgD4AFM90AqTd7z3798bzfCaYPt0tk1n0wk2zWtLGxv3LMtoNBrVvh+NRpRlmTXcdrstz5Sw2Qeb4Pz48aPy7KtXr8r/swnJ+/fvK89IGbQth+Tbt29ERPTx48fK94PBgIiIvn79Wn632+3KvB/6nJKp7B8+fKg8EwQBKaXo/v6eiIjCMKyZMTWx2+0oz3NrvAyfy+Iw3M6yLKPtduudzsXFRe23MAzL/I9GI5rP561MfW5ubso86KZHeZ5bvaT5pjOdTilJEorjuKz/Jt6+fdv4e6Gd22GTpuFwSEREP3/+LJ8Lw9AYvqld+/SrtvI9OzujJEmMJnUu9PZL5Ff2tu2X6He/476nm7kREX3//r11Obp42Hzz5o3Xc7Kf8bkqHlO6jo0Sn/fCu3fvyt98z3X5tl8AAHABxQm0wjTZHAwG5eR0Mpk02q7r6HbsSikqioKiKDpKvhmeWLgmiib0yc18Pqc0TTspeceCJyhKqZotP9GfyRjRb+WRJzY+Z4m6wpOS169fNz53d3dHcRyXCrie733R21gYhlQUhXWCL/n16xcRVdu1Sfm6ubmhNE0r6bkmu7oiNxwOKYoiKoqiovhJfNPh+p3P5wdxq66fD0mShNbrNa3X673jJfLrV23lO5vNyvzp/aHLlQQ+Ze/SfnVleTKZUBzH5TjatRw+iwFdcPXfQ46NrvdCEARlP2FlWj9TZuKY7RcA8HcBxQm0omlFtdC8rYVhSPP53LoDtVgsKM9zyvOciqI42gtfwiuZuhKh0zRpnUwm5eS2KIon61WQZSo/uge2MAxpu91SHMeUJIlzQtl1J4wnXLZVXT1e3WsfT2pcK/hyNVvCkymOt+vuWpqmRpnq7Vb38sWTxqb2NJ1Oy4mhrJ8mfNJZr9dl3vZVjHe7Hc3n83JiXxSF1y6WL779qq18eUGHP0REw+GwlSLZpuxt2+/FxUWpyOs7IvuUo8tdeV2QaR9qbGzzXmDPkqxYJUliXKw7dvsFAPxdQHECrQiCwEvJ4QmqbWLLiouckK9Wqz1z6CYMQ2M6q9XKOvGw7VSxeVwTJlM5oj8rzoe6mJdNAWWeTB7HWO6z2YyUUkZTNBe8G9MEl/3h4aGWpzzPrTt/g8GgXME3IU39ZLz636bJdZNJpk/+iZovFA2CoNwhsU3Ut9ut0VNhm5V6WzpsDpWmKWVZttfFq1zP0qxLtucudO1XPvKVsDLj026ZrmV3tV+i3wsccvzzGQts5dhut0dzyy3Ly/Xz/v37vcZGSdf3ws3NDSmljAtix2y/AIC/DyhOoBUfPnyoncGwuX4lqp/rYfglq0/optPpo5i+XV1dUZ7nlZV4Ttu26s8v8s+fP5ff7Xa70iW4iziOaT6fVyZGvOJ8qNXPwWBAURTRZDKppDMajUgpZV3Rvr29pTzPG00rud71+uIzAi54V0sPq+fJpNgR/XZ732RSd3t7S1mWVcLJs2tBEFCe5xV5+LgJ10nTtLaaLduLyVTo6uqKlFLWyWy/36csyyp9yXT2TqdtOufn5+X5m66wEnZ7e1t+t9lsnO6vffDtV23LbVJqr6+viYha9Tefsndtv0opSpKk8p3sU77lsJ35OxT62MX1E0URDQaDvcdGHZ/3gum6gOVyaS3/MdsvAOAvZG/3EuCvgwweitgjkf7RvSfpbm11l8H681EU1bw1yXA2r3pNeTS5/dXj5Y8LU5g8zyveqkxexBj9pnvycPcsy2FyX21y98x5MKXDYaQHLE5fylXPk4xX5qdr2W2ybfJwaAvHHh5NrsP1Z/S8urzq6bJvai/yd5enyaL4U3/8SdO00hZMdd6UjskrGZePnzN51ZP9WXrVs5Wf+y3LWdaZyauh9Gbm069c5TaVQ8rW1cdt7den7D7t19SnTGOm9GDpUw6b90gdk1c9lydLXa6yD5me6zI2yvHI570g8yPLIsdTnzq0ucmXXgABAH83vaIQp1EBcLBYLOjz58+Pdi4JAACAnX6/T5eXl9Zd5a6wqWuapk/2TCcAADwmMNUDreGX8z7nJgAAAOwPj8OHVpoAAADU+b9TZwA8T1arFSml6PXr1/BQBAAAJ2Cz2dBkMnlS1yIAAMBLBqZ6AAAAAAAAAOAApnoAAAAAAAAA4ACKEwAAAAAAAAA4gOIEAAAAAAAAAA6gOAEAAAAAAACAAyhOAAAAAAAAAOAAihMAAAAAAAAAOIDiBAAAAAAAAAAOoDgBAAAAAAAAgAMoTgAAAAAAAADgAIoTAAAAAAAAADiA4gQAAAAAAAAADqA4AQAAAAAAAIADKE4AAAAAAAAA4ACKEwAAAAAAAAA4gOIEAAAAAAAAAA6gOAEAAAAAAACAAyhOAAAAAAAAAOAAihMAAAAAAAAAOIDiBAAAAAAAAAAOoDgBAAAAAAAAgAMoTgAAAAAAAADgAIoTAAAAAAAAADh4MorTZrOhXq9Hu93O6/ndbke9Xo82m82RcwZ0FosF9Xo942c8Hu8V50tgOp3Scrk8dTZOynQ6PVp9LpfLVuMEAAAAAMCheDKK03A4pPV6TUEQeD0fBAGt12saDodHzhkwkec5FUVR+Wy32xejAHVht9tRkiSnzsbJubm5oaIoHj3dfr//V7c/AAAAAByXJ6E4TadTCsOQBoNBq3CDwYDCMKTpdHqknIE2bLdbIqLOO08A7MN2uz2JwgYAAACAv4OTK068Sn9xcVH7jVeQ+WMyy7u4uKAkSWC680SI45iyLKvUB5tV6h8X4/GYer0eLRaLMvxisag8I038+v0+TafTMqyeljQxlO2FTcBsZofT6ZT6/X7tOTbL22w2pJQiIqLJZEL9fr8My2ao/NF/s8FlYbM3U75tJnG6rDi/Mt/8u/6daQGiqQ/q9aLHa8qXS742ZPlNuOTLdSfbwGazqYXVzSx95OsjJwAAAAC8DE6uOP33339ERHR+fl75nicsbAaWpikNh8Pa+REOx/GA0/LmzRsiIvr27RsR/VEo4jgu6zKKosZzKuPxmLIsozzPaTabtUqflXBOi+h3W/r+/Xv5XRiGNBqNyjCLxYImkwmlaVoxO5QT8DzP6fb2tnwmjmOaTCa02WxoMBhQnudERJSmabn7tlwuaTgcVuL2NSlLkoTevn1byTcrZ225urqq5Hs+n1Ov1ytNLtfrNSVJUulfvn1wPp+Xz3z8+LGWNst3vV43ylcyHo8pSZIyzHq9pslkUnmG5au3L5N88zyvtYHhcFhpK1yfbRdhWFlzyQkAAAAAz5zixIRhWIRhWPkujuOCiIo8zyvfR1FUKKW84gDHwVY3zHq9LoioSNO0KIrfdWOqM6VUWWccJz8v48/zvCCiIo5jY170OGVaURQVspmnaVpJg4iKKIoqz3CaXA6OR5Zbz5cMI8spw8k0dUxlYdmu12tr2WSeuKx6nmzyVEqVefLpgxyPLIfMV5N8ZR5sZWVkvprky3Gb6o7losdvq/OmuJvk9ASGVwAAAAAckJPvOG2325pDiPv7ewrDsPb9hw8fKM/z2opwEATlCj94WmRZVtndYUajEWVZVvmOd5rSNPV2EmKKV9K0S8MmVf/880/l+yAISClFDw8Pte992e12lOc5nZ2d1X4Lw5BWq1VjeB+TPl/evXtX+453B0206YNv3761xsPy/fDhQ+V7lu/9/b0x3NevX4mIauce379/X/6f5Wsy8w3DsBK3UspYd69evbLm3Yf7+3tj3FxemOwBAAAAL4f/O3UG2LxJZ7vdUp7nVnOmX79+1SYqpnjA4/Pz58/y/zy5bppY62RZRkopmkwmNdPNY8H5tXln3Ofs3K9fv4ioWUF5qvj0QR+lg+X7+vXrg+aP80D0+0yZNOEjalaYD4WPySEAAAAAXgYn33GyTW7CMKy5u+aPyfveY0ySgBveoXn37l2p3H7//t34rKyzPM/LXRjdUUHX3ac26Odv9M/d3V3nOFmx+PHjh/H3fSfcvgppV9r2QROsMOkKtY6rbn0UV/38mP7ZdxfaR779fr8xnX13tAAAAADwdDi54tTv92uTgaLODwAAIABJREFUI5MZF9Efz2jy+d1uh1XfJ0KSJBRFUTkhtpmkrVarWp0FQUBBEFAcx5QkidPMyaaQtYFN2Ng0TMfmac6XJnO0LMuOohAeyrtk2z5ogxUsafLIZnY25YRN8tjJCKPXky1uot/jyjHc4styn52dGc2HOU+PofQDAAAA4HE4ueJ0dnZWm6Dd3NwQEdVcOs/nc4rjuDYZybLMeI4EPC5s1sX1R/Tbm1ue5xUFZDqdUp7nled0ZrMZKaUqZ1fCMKT5fF7+vVwuD3LZLCtq8/m84gWNJ922PPpyfX1NWZZV3FcfKm5WLvS4TWe8utC2DzbBirAu39FoREopq9fEwWBAURRVvNxx+jppmlKSJBUZuNqXLz7y5fzr33PbTNN0r/QBAAAA8LQ4ueLE7oul695CcyXd6/VKl85yosXhTG6QwfFQStXuZoqiqHYBKbvpTpKkfI5dTDdNvm9vbynP81LJuLu7q6R5e3tLcRwfpCyz2YzSNKXJZFLG3+Uy1SAIysk+K5Hn5+e0Xq9L999d4zYxGAwoTdNK3Le3t3vHy/j2QRcm+bpM3Ih+K29xHJf1zunrmOTr07588JWvlBO7XtfP6fGdULhvDgAAAHi+9IpDzOD2ZDqd0m6363SeZDweUxAEe68uAwAAAAAAAICNJ6E4Ef1erV2v196Hzol+m+4Mh8ODrN4DAAAAAAAAgI2Tm+ox6/WahsOhtynLbrej4XBI6/X6yDkDAAAAAAAA/O08mR0nAAAAAAAAAHiqPJkdJwAAAAAAAAB4qkBxAgAAAAAAAAAHUJwAAAAAAAAAwAEUJwAAAAAAAABwAMUJ7MVyuaRer0ebzebUWTkKu92uvNhU//9LhMsnL6Nuguv/JVzsulgsaLFYPEpast+Mx2Pq9/uPkvZzZbFYvJi21gS3Df642mS/39+r3fLlzPwxjeX9fr9Vnlz51eMyMR6PnXk6FZvNxtoO+Tf+TKdTZ3y+z0mWy6Uz3G63w7gCwIGB4gRAA0EQUFEUpJQipRRFUYR7w14o8/n80dI6Pz+noiic99axMjsejx8pZ0+X2WxGRVFQEASnzsrRWC6XNJlMaL1eU1EUlOc5zedzq6IyHo8pz/PO6U2nU0qShIqioKIoKE1TGg6HFUWl1+tRv98vn+E8dZns9/v9SlxRFNWUp/F4TNvttpanNgs6x4KvQTHB90qmaVrmPUkSp5yKoqCbm5vWebm6unI+8+nTp9bxAgCageIEgAf8Iu/yggOgK6y4393dnTor4BG4urqiKIpKhToIAkrTtKbUs0KdZVnntHa7HSVJQmmalt+dn59TFEV0fX1NRFQqK/q4FwQBxXFMSZK02v1bLpeU53klrpubG1JKlYrhZrOhLMvo9va2kqcwDCvfnYLFYkFKKevv19fXFIYhnZ+fl9+t1+vWcgIAPG2gOIGjoJsrSFMENmeQJin8jG7KYVppl2YcrpVITodNfXTTD5kHk1mITM+UJ2nuIleI+Tu9bGxCIcO64jY9I3/3MaWRZf/27ZvxORm3axLA+dXrU8qM24BuqjYej2tl3e12tXzK+pHmMdI0hetdPscy4kko0e9dJ12+unlmGzNNV558TFz19moz52lb7yxnGbeeD5tJXL/fL/PA+beZlbnyLc219PRZ5noe2YxSz5epbtruSrjKwXlt6vOyvG37i17uPM/pw4cPle/fvXtX5pVRSlEYhnvtNnF/5/iZDx8+UJZltNvtyp1Rucv35s2b1uk9PDyQUqoW12g0os+fPxMR0WAw8NqJfWyWyyXN53NK05TiODY+k2UZnZ2dVb7jcvz333/WuPU+wuOG3vZNbbrX61Ge55QkibWNjcdjSpKE8jzv1DcAABYKAPYgTdOCiIr1el0URVHkeV4QURHHcfkMfxdFUVEURbFerwsiKvTmx/G44lJKVcJxXPoztjyGYVjGWxRFEcdxQUTl3/p3nIcwDMtwjF4WfkbPkywvhzGVzVQ+Pb0wDAulVCV9mZ6Mg2WSpqlVJrKceh45nKkcMhzLlmUYRVEtXlkmPY+6nG11rYfl+BlOXw8n5cN51uXI4XQZ2eSof8fp621G4pMn2W9kPZvkKGXRpd45H3qdyjKZ+kVR/K4PDsf51/PM4fSwpjy56kLvG0ye55V88TN6vFKmPujjjswzy1a2cb0cuhx1fMYlWxhT/m1xmcZIX1iebfLByH7og2ksbcqH/L1NvR4TU/8wtUdG7zcmTO9G7h9N44wr3qL4XU/y/QEA2A8oTmAv5GTF9hLUX5q2SYVpIqKHs02MXC9e0yS5KMwvHvkCVEo1Tkpsk1WZVznp5bLJl5peFtvLWJ/I8TNtJxUm+cuy2CZHer71vJgm+0XRTnEyyUKfPMhwprhl+WwTL1n/JmXHNOmwpen63TQZNylOtsmwXvau9W6Ss2xnbRQnvW3a8q2Hs8WtT/BMCrsMy7Jomlj6YBsbZNu3Kak2+Zv6u29eHktxsvVvV9n4d9ekXWLrF7bxW1fE26Z1TJrGpUMpTj71CcUJgNMAUz1wUPgAN1HVlCbLMtput5Vn379/Xwv/9u1ba9xs6iHNODgel+el169fV/7ebrelvT2bRrAN+48fP4jotxmJNN/S+fr1KxHVzV34b/6diGpmHETU6PGIz7ewzTybDE4mEyIi+vXrFwVBQEopGg6H3g4EWE5S/lKuq9WKwjCshT87O6M8zyvmIXzIPI7jzmY2prSIyOoMgE2bLi4ujHHd399Xvnv16lWr/GRZRqPRqPb9aDSyni1pmycTbEL18ePHyvcs169fv3aqd6bpnEZbZLsnajbjur+/pzAMa3X64cOHWptqGgtYFkqpTk4KJLIc//zzDxH96StRFJXmZEREX758MY5FRH/69Es8l8bOEZRSRz/vye+SoihotVr9Vd7huphCAgAeByhO4OCwssR2+EVRWCfFbeBJqTxDwF6Ofv782So+/VwD26/LMwM3Nzfl4WnTuYXv378TkX1yvy/6mZ8syyjP88phbqLfCmAURZRlmfVMTRfyPPcuV5ZlpJSi+Xz+aAehf/36RUREk8mk1iZMinobuAxNk/dj5YmVdqWU8XwVt7lj1fsx2W63lfzyR18M8IXHFT7n0et19z7oauf//PMP5XleKlJJktDl5WXtuel0Snmedzp7JBd2jk3btr3ZbErvol361j5t8/b2lvI8f7LndNouygAAni9QnIA3Pnf28OovrxQeetVVKVXGLT+6NyMfJpNJ6V68KTwfkC7+54qX80H0Z/Jhk8k+K4ebzab0esXp2yZ4Nzc3Ffe9eZ47J5EuRVMp1VjXel7W63U5mZI7AMeezOvy0T/7KE5cNlZSJK5dm0PkKc9zYxzSK1nbendx7NVuXkwxfdruVt7d3ZVh4zimLMsOsgMl+8ZgMCClFH358qWcvMsdweVyWfbXLgspPPmWaXMfPHS9cHyyj3P6ujKwXC5pOBxSGIad+1UQBMaw379/P+gu6Cng+uZFD508z1srqQCApwsUJ+ANr4iaVoX5Jbvb7YwvwX3c5jImEzGibpfw2nYUbJ7lGHYPzHGwuZsMx3/vs4rMExgZx8PDQ2M4dilsm+Dw5FTGI+VnM0m7v7+v1THXf5qmlGWZc2W47e6gCVs5iOye0NoQhiGtVqva901mQ4fIk61N6d7mTLjqfV/28eDG2NrUIS63nc1mFIZhpzhk2+f60xW5y8tLWq1WdHt7WzM33Gw2NJlMKI7j1gs4DJtfyrZj8363LxyfbGfS+x3fLRWG4V4LYSZzTKLf/YlNYm2Lc7ax8ClhMsW1mUUDAJ4vUJyAN7zqynd8EP2+d0SfRARBUDFpIaKDXd45m81KUxFmt9uVO0dtVqs5v/q5BY5Lx+RO+erqqpxYDAYDCsOQJpNJxU1ylzxJeJLw5cuX8jte1WZ01+56OZIkMZ7PYdI0pSRJKuHkxY7//vsvEVXrb7FY1O5Z0eE7V3Q5np2dUZZlZZswybkrXA5dmWBzqX3PYFxdXVGe55X694l73zwNBgOKoogmk0mlH41GI1JK0Ww261zvPvCEWr8881B9mMuvK56bzYbm8znFcey9U2NaLOE7gExnCV3obV/fOdL5+PEj5XlOWZbVzrDxbsxsNmudts719XWlX3JfaSMbX4IgKNsZj11cdu7fnP6+ShPR77FBKVVpn7JfmJ5hpXTf8fTYXF1dUZZllX4/HA6ffL4BAC05gsMJ8MKh/3k6IuFWmGHPXfyJ49joEUt6bSKDNyGTC1tT/E3YvFXpbo/5k+d5zfuTfMZUZvZQZcuTb9mkhyndXTKnLT1p6e7d+ePjhUqGs3kYM8lI5s/kmtfkXps/Jq96Llnoedbr0lR+UzxNXuL05/RnTW3EB1eeXO7IZX7I4KWtS72b0jF5bzS1DZNXPR+XzCbvX+xqXo9fxiP7i6xH2TdkGJt3Ph3ddbxsnzb52dqX7aN7gPTxcCbL1TS+2WTlU3bG1Ddtv8kP15tt7DAh695E2zGe49Xl63udgKlvNWEbT/Q024zD+nM+Vwow8goPU52brr0wtWEAgD+9ovifCzQAAADgBbFcLunHjx/WnSA2Q2vjCOW54Cr7oZlOp/TPP/9gdwUA8KKBqR4AAIAXycPDw1/r2vmxy75areBdDgDw4oHiBAAA4MWx2+1otVp1dtbwnHnssi+XSxqNRi9u1w4AACQw1QMAAAAAAAAAB9h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ARQnAAAAAAAAAHBwcsWp1+tZP+PxuHV84/GYer0eLZfLVs/zZzqdtk7zGOx2u0bZ7JPPfr9PvV6PFovFAXP8NFgsFp3aTVN8vV6PNptN2VbA84brUe9Dm82m7BN6nRNV+yJ/5wPH2ev1aLfbHbwcAAAAAHhc/u/UGWgiyzLq9XqU5zkFQeB8frFYUJZl3vGbJsFJkhAR0c3NjX9GT0CSJJQkCRVFceqsPBnG4zFlWUZhGB4sztlsRvf39zQcDomIaL1eHyxu8HQYDAYUxzHN53MiIorjmAaDwYlzBQAAAICnxMl3nJg0TakoivKT53n5m8/uSr/fLyc9Pui7LXmeU1EUFMcxEf1WSp7SCvF6va7IRp+8P5UdspfM3d1dKXtMpl8us9msrOfZbFZ+HwRBp/ofDAZlOJ+FHwAAAAA8bZ6M4iQJgqBUELIsazSR4V2pNjsN379/JyKiMAzLSc3Hjx/L33/9+tUl24/CYDCgNE2JyKzkSbM+H7NFaR45nU6N5pLy++VyWTFH0tPlOmPTwP/f3r3rto10ARw/eo0gCAJTz5AiUFKkCP0AW9iptgpA10bcuNyGxtY2sJWrSEUewHJhYCNhi30GUwiCYF+DX+Hv0IejuenirOz9/wBh1xI5HM4MFR7ORaHhgW5+7fnY9N1th8Nht91wOOx6G7Wn0p635nuVYaCxoZI6nMvmweZFt3GHefnKwubNly93OKk9Lzd9d1u3bbif+/IfKofJZNLLv29fLRdfft26VHZI259//hnMu217dh/3ZfPlbue7FtwycbcPDdXzDae19cdQPQAAnpj2XyYirYi04/HY+3lRFK2ItHVdR9OYzWZZ6cWMx+Nu/6ZpVt5/m5qm6fKi5+Zyz3U2m3Xvua+yLLv93DLVv4ui6LapqmppP9/7tsx8L03bvjS/9hzdl55zKn3NR+w4vs9y6jl23FD92DpomiZ6jqHyqapqqa7cl9ZdKn17iZdlGcxDTG76sbqKXZ91XffqUvPpXvN231hb1/OJbWPLOVQueqxQXafSddsCAAB43Ha2x2kV7RaGUC0WCzk8PBQRkaqqHuXQml9//VVERIqi6IYIac/UdDr1Pm0fDofSNI0URSG3t7cbHb+u66WhhCLS5UV9/fpVRO6HGep+rRku+dtvvy2lX1VVt532Lmov0+3tbfdeWZbStq0cHBzI2dlZN+zTDnlUsaGOuq3Nl+Zjb29PqqoSEZHPnz93n+n/+9qQ5ssev2mabqio5v/6+lpEpMu73U/L1jcs1da7za/2kmhZ6bBYLZemabIXPXDbleZTROT09LSXvj3PHz9+dOUiInJ5edl99scff4jIffvV/+r7ItK13aIo5ODgoDcMzpadyH3bsW3Il29lh2LatqvH8tFztnWj50bvEgAAT9SDhmUZxPME2srpcVolPR/3qf0uWLXHyT7ddrfXJ+r6JDzWO6PW6XHSp+o27zZdNx9uHtxXKH33fTd9X++a7cUJ7R9it7Vp2zJXbh2EysKXL+150R6TWE+IHiOUvq/9uPWee42EtveVt3t+7r5umfnK0FeOoV6otr1vk+7nqXy7bSL0PZC6FrXe3DZCjxMAAE/Lk+hx2sRisZCiKLq/2yewSt2zZ896f2vPR+xJuPYWbGLbvXRufjdJ/+XLl72/nz9/HjyOmwftiRS5651Qo9GoazuTyaTrtSmKwtsDao+5DdqLk5u+9mSpw8PDjebguPVh5zfZxV0st8xsD53l9uZpb5mdh6hp6EqYZVn2FnVY1fv377v/T62eaOc3rbIoDQAAeLx2OnCaz+fdDdjr16+3nv5jDprssLtXr171PnMXttCbYl/gYYdr5fyu00MMQ3JXVNTXNgMxXQxE2aAjdhzbPnzBwMePH0XkbuiZ3uTre9tihyjaV2gYWYhdHa51hrf9/vvvyf2/f//e+9u2q8Vi0QUQNr8+OoTu8vKyC+Y+fPjQ20b/vri46Nq6XchF5O77QYPaoih6Qe2q9vf3u/odj8fJob92iGfrDNUDAABP004HTvrbOWVZPsgy0I81aPLNx7JP8nWOiMhdgKVP69++fdtLp65r2dvb6+Z9+J6cT6fT7gZ5Pp+v9DtZKXrjbnu7dIWzdX7E1hcAaRBzcXHRm8ej5RdbidGuzjabzbzpaw/IdDrtej7cXpF1vXv3TkT6KyfaXp1V2BXetByurq66888JiE9OTrxt4e3bt71g/fj4WEQkuJqjBnzT6bSbX+de37Y9a13Zdr1YLLrvBxHxzs/Tc7M9hvZ6UEdHR917dV1nBaR6PDuXTOsfAAA8TTsTONlhQ+6Nof0xWr2xXvX3i+wS0SKy1LviHjt3svzP8ObNm17ebMBny0af5DdN021rA6zQDeHBwUGXppar7QEoikIGg0HvRnUbNGCy+dUb2E2GDupy5GdnZ72hW7YcVaiXwvZ2uvvaZa339vZ6wdc2Fxaxedc6sD/QuorRaNTl056LlrcNSmLctqALKNjhobqNDVjc3irbOxPqobPvuws1fPnypbetb0l724bc68GyAc/JyUkvndD3jAbVdnu16SIrAABgN+1M4OSjK1Y9xAp3dsWux0iHQ1kHBwfenrPxeNwLsHx0lTPt3RiNRks353Vdb3U40mg08g5/a5pmrR7G0Dn6hlFp29oGG3S4Q8421bZtL1AWuavPdebyXF1deQOu2WyW1csyHo97QWJZll2QYH93zW6vx7u5uel9Zssp1ENn319n+ONoNFrKU13XK/3eW8jV1VWvXsqy7A17ZWU9AACenkH7mMaoATvo7OxMTk5OtrKk+y7S3pTxeLzyvKpNzOfzrmeraZpH+RMBAADg6djpHidgl+mwUR0+t+1FIf6rdB6XneNI0AQAAP5tBE7AmuzNfFVVGy2FjXsvXrzo/n/T1fIAAAC2haF6AAAAAJBAjxMAAAAAJBA4AQAAAEACgRMAAAAAJBA4AQAAAEACgRMAAAAAJBA4AQAAAEACgRMAAAAAJBA4AQAAAEACgRMAAAAAJBA4AQAAAEACgRMAAAAAJBA4AQAAAEACgRMAAAAAJOxk4LRYLGQwGCS3m8/nMhgMZD6fL302GAy619HRUTSdyWQi+/v73s9sOjl5so6OjpL7rpP+/v7+0n6+l8h9GcW2WedcQuU6mUxkMBjIZDLpvW/zcXZ25j2G1rvvlarDWDq+452dnSW32YajoyMZDocPknbsmDnns7+/7233btksFotkOm59+9JZpYwfqg5T14ObVuxayz2fULv2letwOPS2F5uPVYTyHvq+y0kndt2vc70CAPBotDtmPB63ItKWZRndrmmaVkRa9xT0/bquu/eKomirqvKmU1XV0vY2Hbufbts0TfI8yrJsi6Lo/q7rupfXTdO3iqIIlpce15dmURS9PMbS920nIkvv6zlYWqepY81ms1ZE2vF47H3fraPcNNx93XL21cW2VFWVVcbbUhRFKyLtbDaLbhdq9279ad2F2qReg+7nm5Txz6xDPb9QeYXS1P3ctpq7nV6X9n3fd1fb3tdp6liuUHqrlFXO96meiy3DnO9wAAAem50JnPQfaL1JSP2jrjds7j/OviBJb15874VuSnwBgB43dQPvBkl2Xz3OJulboZsj5QZwVuqmOLWN7wbXDeK0LHJu0lJBXk4avrKo67org1B5hepsUz8rcNL2pO05Vqd6ru7Nbqiui6JYKq+yLHvHszYt459Zh6HrsG3DgbzKaZOxbdxr0xfEhQLTHLGgsCzLrMAm5/vUd33nfLcAAPDY7MRQvclkIkVRSNM0cnl5KSIib9++DW4/HA6lLEspikL29vZ66TRNIx8+fPDup0Njjo6O5PT0VNq2lY8fP4qIyKtXr3rbHh8fS1VVa53PyclJcN/v379vnL71zz//iIjIixcvvJ9Pp1N5//791o5jjUYjadtWDg4OROSufJumkXfv3onI3fCik5MTqetazs/Pk8e4ublZqtNV6NCpX375Zemzpmm6/6/r2rtNSmz4oA7HssPH7FAud1iZb3jpcDhcaziVDu1q21aGw2G0DCeTSa99Pnv2rPvs9PRUyrL07vvt27deObx7907athURkbIsl7Zft4wfug5di8VCiqLwfvbXX3+JyPJ3wzrH8Lm6upLb29vu769fv4rI3XWlQwpF7up1nWvCpreOnO/TxWIh4/E4uA0AAE/Kvxq2eaSeVOpTWn3qbJ8Gh3pXYmmu0iOQMzwn9pRXEr1JucN/rFgvTeqJee5TZ/n/U+/cYUmz2Sx7yJgVGnKYO4QxtH9OT0Rs2KKvh8Md7uQbOto0Ta8nyM2P27PgPrWXNYY7xXo4bHtw232srcTSTLVpN53UtfZQdRjiK3cV663V8kq1b8137pDYsiyzhyunhPLva3+r7J/Tm6Q9kgAAPCU79y9bbOiM/cz3j3foJig1BCznBkVvjFPbhvKfGlKXm74rdnMXO2+9sckdSqOBUCyPeu72lRsE2sDDfa1SP77yjbUp+3noRjJ0024Dz9C8kVDQZ/cN3YiuOswvVgbuZ6F5Kr72ELquUoG5ey6pm/WHrEOfVP5T5507n0rrV1++PPra/6ZDPEPXU26663yf2s9XnZMFAMCu27nAKRTIuDeX7s1s7CYoFFykghk37dw5AbH8+26aVkk/93htex8cbXLz5LLBkXtTZYOrpmlW6gGIlU9Oj1Ns/5wyyr3hdm9wU/NuQsFPrAfFratcqTKw9eXmNXSNxK6r1A20TTunjH9WHeYcT8879FonKHDbji03G1xVVbVW77Mv/7F6i5XXOt+nbXt/rRI0AQCeop2Y42TZOTJqPp/L4eGhzGazbqz/zc2Nd27F8+fPl94LzfPReTuvX78O5ufs7EzevHkjVVXJ1dVV9747H8UuIeybjxCab7BO+sqdU+Q776qqpL0LkHsvO7dilaWKz8/PpW1bqetaLi4uumWoNS9FUXRzMi4vL6Vpmqxlm3Xul28+hs6P+vLly9JcIXe+kJ2zkyqjwWAg0+lUmqZJzgPRYxVFIWVZStu23vbnk7Mcua1vLcNV58CFynB/f1+Gw2FXjlpebrv35TM2z+fbt2/JOWm+MnaXrnaXr9+0Dn1LjvvaYGwOkJ530zTe60fn9aXao7W3t9ftLyK97yTNy3g8lvPzczk4OJCyLOXw8NCbVsqPHz9ExF9vnz59kqIo5PPnz8myWuX7dDgcysXFhcxms658AAB4Un5+rBYWmjcQ6znR7UP7xp4qp+ZNhJZsjgnNB5HIMK5V0rdynphv8uQ3tWqY/TyUl9y5DrGn2G2bPz/M7f3w9YqElrIPCQ0Ts3mO9Til5uyEem5Sw9N8+XGPleo50e1D891iPT2x9rFqGbftw9ahT6oXa5Ohcql5QO7nvryssgy/K9V2Utf2qt+nWhesogcAeMp2qsdJn5K6T5yvrq56T3t1da3xeCxt28poNFraR+lKYb6nyvrE3Gd/f18uLi5kPB7Lp0+fss/B99Ren+AeHx9vnL6lPQy+c9/GimDD4VCur6+DnzdNIy9fvhSR8NN77eVI/SBmbPU/7Y2I9Qz6noyL3K9wqL0i8/lciqLoenVyhFZem06nWfv7trM9prpindtzEyt7n9vb26U0dOVD+6qqqjt/7eX09Rrpqmqnp6fe49n6t9YpY5GHrUOfpmmCvWWbrkap5/L33397P9drd29vL9ijNhqNpKoqOTk5Sf4Isev6+jrYIzqfz6VpmujKpbnfp/bHyts1V/8DAODR+FfCtYDcyfChp7nuU+J1n7puMrnZfSLr6/nZ1uTp2FPxTZ+Yt2187pU7fyn29D41cd+3QqKbh5yJ+G4efGUga8zv8uXf/o6RPYfQD8r6ftvKna9nz9/OJcsRK0OXr9277TQ1/y+2qtw6ZWzz9hB16Ir1yG6jt7Ztw3Ov3PlLsZ7jdReNCdWZCWuHAAABYUlEQVTdKunlfJ/6fscLAICnaqf+xcv9kdNYgGWH9cVurmI3mnaRA/eVM2wmtYrWpumrWECRG2zk8OXXtzR3LO82CAj98GfotcoNbGz1v9RxYtzhonVd9wKg1OIQ7oqDoWF5+rILBOQsepD7g6M5QWpOuYeGuW5Sxuqh6tCXf1955S56kSOUXyv1gEfzk/vdkBqeucp3TOz7NHUchu0BAJ6aQdtuMNYFAAAAAP4DdmqOEwAAAADsIgInANhxvmXPfa+cpf8BAMB6GKoHAAAAAAn0OAEAAABAAoETAAAAACQQOAEAAABAAoETAAAAACQQOAEAAABAAoETAAAAACQQOAEAAABAAoETAAAAACQQOAEAAABAAoETAAAAACQQOAEAAABAAoETAAAAACQQOAEAAABAAoETAAAAACQQOAEAAABAAoETAAAAACQQOAEAAABAAoETAAAAACQQOAEAAABAwv8APoflgGhxbVwAAAAASUVORK5CYII=">
          <a:extLst>
            <a:ext uri="{FF2B5EF4-FFF2-40B4-BE49-F238E27FC236}">
              <a16:creationId xmlns:a16="http://schemas.microsoft.com/office/drawing/2014/main" id="{2B8C10EF-B073-4D0A-831D-1360F2DB1D82}"/>
            </a:ext>
            <a:ext uri="{147F2762-F138-4A5C-976F-8EAC2B608ADB}">
              <a16:predDERef xmlns:a16="http://schemas.microsoft.com/office/drawing/2014/main" pred="{DA0863EA-73B9-430D-A4AD-A441CB210114}"/>
            </a:ext>
          </a:extLst>
        </xdr:cNvPr>
        <xdr:cNvSpPr>
          <a:spLocks noChangeAspect="1" noChangeArrowheads="1"/>
        </xdr:cNvSpPr>
      </xdr:nvSpPr>
      <xdr:spPr bwMode="auto">
        <a:xfrm>
          <a:off x="18221325" y="1438275"/>
          <a:ext cx="304800" cy="30648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editAs="oneCell">
    <xdr:from>
      <xdr:col>0</xdr:col>
      <xdr:colOff>242720</xdr:colOff>
      <xdr:row>0</xdr:row>
      <xdr:rowOff>192406</xdr:rowOff>
    </xdr:from>
    <xdr:to>
      <xdr:col>1</xdr:col>
      <xdr:colOff>3673883</xdr:colOff>
      <xdr:row>3</xdr:row>
      <xdr:rowOff>135212</xdr:rowOff>
    </xdr:to>
    <xdr:pic>
      <xdr:nvPicPr>
        <xdr:cNvPr id="8" name="Picture 7">
          <a:extLst>
            <a:ext uri="{FF2B5EF4-FFF2-40B4-BE49-F238E27FC236}">
              <a16:creationId xmlns:a16="http://schemas.microsoft.com/office/drawing/2014/main" id="{6B251DAC-683C-45DF-A177-37A02F0223EF}"/>
            </a:ext>
          </a:extLst>
        </xdr:cNvPr>
        <xdr:cNvPicPr>
          <a:picLocks noChangeAspect="1"/>
        </xdr:cNvPicPr>
      </xdr:nvPicPr>
      <xdr:blipFill>
        <a:blip xmlns:r="http://schemas.openxmlformats.org/officeDocument/2006/relationships" r:embed="rId2"/>
        <a:stretch>
          <a:fillRect/>
        </a:stretch>
      </xdr:blipFill>
      <xdr:spPr>
        <a:xfrm>
          <a:off x="242720" y="192406"/>
          <a:ext cx="4032471" cy="53458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64770</xdr:colOff>
      <xdr:row>0</xdr:row>
      <xdr:rowOff>142874</xdr:rowOff>
    </xdr:from>
    <xdr:to>
      <xdr:col>2</xdr:col>
      <xdr:colOff>2381713</xdr:colOff>
      <xdr:row>4</xdr:row>
      <xdr:rowOff>60415</xdr:rowOff>
    </xdr:to>
    <xdr:pic>
      <xdr:nvPicPr>
        <xdr:cNvPr id="2" name="Picture 1">
          <a:extLst>
            <a:ext uri="{FF2B5EF4-FFF2-40B4-BE49-F238E27FC236}">
              <a16:creationId xmlns:a16="http://schemas.microsoft.com/office/drawing/2014/main" id="{175FD937-9774-4DD1-A8E7-3660F7DCF8C9}"/>
            </a:ext>
          </a:extLst>
        </xdr:cNvPr>
        <xdr:cNvPicPr>
          <a:picLocks noChangeAspect="1"/>
        </xdr:cNvPicPr>
      </xdr:nvPicPr>
      <xdr:blipFill>
        <a:blip xmlns:r="http://schemas.openxmlformats.org/officeDocument/2006/relationships" r:embed="rId1"/>
        <a:stretch>
          <a:fillRect/>
        </a:stretch>
      </xdr:blipFill>
      <xdr:spPr>
        <a:xfrm>
          <a:off x="64770" y="142874"/>
          <a:ext cx="5065858" cy="687161"/>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ebextensions/_rels/taskpanes.xml.rels><?xml version="1.0" encoding="UTF-8" standalone="yes"?>
<Relationships xmlns="http://schemas.openxmlformats.org/package/2006/relationships"><Relationship Id="rId1" Type="http://schemas.microsoft.com/office/2011/relationships/webextension" Target="webextension1.xml"/></Relationships>
</file>

<file path=xl/webextensions/taskpanes.xml><?xml version="1.0" encoding="utf-8"?>
<wetp:taskpanes xmlns:wetp="http://schemas.microsoft.com/office/webextensions/taskpanes/2010/11">
  <wetp:taskpane dockstate="right" visibility="0" width="438" row="2">
    <wetp:webextensionref xmlns:r="http://schemas.openxmlformats.org/officeDocument/2006/relationships" r:id="rId1"/>
  </wetp:taskpane>
</wetp:taskpanes>
</file>

<file path=xl/webextensions/webextension1.xml><?xml version="1.0" encoding="utf-8"?>
<we:webextension xmlns:we="http://schemas.microsoft.com/office/webextensions/webextension/2010/11" id="{3F153237-868C-497D-BA6C-1C44B6BC0872}">
  <we:reference id="wa200001792" version="1.3.182.0" store="en-US" storeType="OMEX"/>
  <we:alternateReferences>
    <we:reference id="WA200001792" version="1.3.182.0" store="" storeType="OMEX"/>
  </we:alternateReferences>
  <we:properties/>
  <we:bindings/>
  <we:snapshot xmlns:r="http://schemas.openxmlformats.org/officeDocument/2006/relationships"/>
</we:webextension>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1.bin"/><Relationship Id="rId1" Type="http://schemas.openxmlformats.org/officeDocument/2006/relationships/hyperlink" Target="https://e-seimas.lrs.lt/portal/legalAct/lt/TAD/TAIS.82066?jfwid=q8i88miai"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B5C1B3-B227-4EFB-B96E-B5CD6A84D5B4}">
  <sheetPr>
    <tabColor rgb="FF0C91BA"/>
  </sheetPr>
  <dimension ref="B5:J433"/>
  <sheetViews>
    <sheetView tabSelected="1" topLeftCell="A179" zoomScale="70" zoomScaleNormal="70" workbookViewId="0">
      <selection activeCell="B96" sqref="B96"/>
    </sheetView>
  </sheetViews>
  <sheetFormatPr defaultRowHeight="15.6"/>
  <cols>
    <col min="1" max="1" width="8.88671875" style="3"/>
    <col min="2" max="2" width="55.21875" style="5" customWidth="1"/>
    <col min="3" max="3" width="19.109375" style="3" customWidth="1"/>
    <col min="4" max="4" width="26.33203125" style="3" customWidth="1"/>
    <col min="5" max="5" width="20.5546875" style="3" customWidth="1"/>
    <col min="6" max="6" width="30.109375" style="3" customWidth="1"/>
    <col min="7" max="7" width="27.44140625" style="62" customWidth="1"/>
    <col min="8" max="8" width="29" style="64" bestFit="1" customWidth="1"/>
    <col min="9" max="9" width="29" style="64" customWidth="1"/>
    <col min="10" max="10" width="37.88671875" style="3" customWidth="1"/>
    <col min="11" max="16384" width="8.88671875" style="3"/>
  </cols>
  <sheetData>
    <row r="5" spans="2:10" ht="16.2" thickBot="1"/>
    <row r="6" spans="2:10" s="57" customFormat="1" ht="40.200000000000003" thickBot="1">
      <c r="B6" s="246" t="s">
        <v>697</v>
      </c>
      <c r="C6" s="247" t="s">
        <v>698</v>
      </c>
      <c r="D6" s="246" t="s">
        <v>699</v>
      </c>
      <c r="E6" s="246" t="s">
        <v>700</v>
      </c>
      <c r="F6" s="246" t="s">
        <v>701</v>
      </c>
      <c r="G6" s="246" t="s">
        <v>702</v>
      </c>
      <c r="H6" s="248" t="s">
        <v>703</v>
      </c>
      <c r="I6" s="248" t="s">
        <v>703</v>
      </c>
      <c r="J6" s="246" t="s">
        <v>704</v>
      </c>
    </row>
    <row r="7" spans="2:10" s="204" customFormat="1" ht="14.4" thickBot="1">
      <c r="B7" s="205"/>
      <c r="C7" s="206" t="s">
        <v>705</v>
      </c>
      <c r="D7" s="207" t="s">
        <v>706</v>
      </c>
      <c r="E7" s="207" t="s">
        <v>707</v>
      </c>
      <c r="F7" s="207" t="s">
        <v>708</v>
      </c>
      <c r="G7" s="207" t="s">
        <v>709</v>
      </c>
      <c r="H7" s="208"/>
      <c r="I7" s="208"/>
      <c r="J7" s="209" t="s">
        <v>710</v>
      </c>
    </row>
    <row r="8" spans="2:10" s="58" customFormat="1" ht="55.05" customHeight="1" thickBot="1">
      <c r="B8" s="200"/>
      <c r="C8" s="201" t="s">
        <v>711</v>
      </c>
      <c r="D8" s="202" t="s">
        <v>712</v>
      </c>
      <c r="E8" s="202" t="s">
        <v>712</v>
      </c>
      <c r="F8" s="202" t="s">
        <v>712</v>
      </c>
      <c r="G8" s="202" t="s">
        <v>712</v>
      </c>
      <c r="H8" s="202" t="s">
        <v>713</v>
      </c>
      <c r="I8" s="202" t="s">
        <v>713</v>
      </c>
      <c r="J8" s="203" t="s">
        <v>712</v>
      </c>
    </row>
    <row r="9" spans="2:10" s="59" customFormat="1">
      <c r="B9" s="86" t="s">
        <v>714</v>
      </c>
      <c r="C9" s="87"/>
      <c r="D9" s="88" t="s">
        <v>975</v>
      </c>
      <c r="E9" s="88"/>
      <c r="F9" s="88"/>
      <c r="G9" s="88"/>
      <c r="H9" s="89"/>
      <c r="I9" s="89"/>
      <c r="J9" s="90"/>
    </row>
    <row r="10" spans="2:10" s="59" customFormat="1">
      <c r="B10" s="84" t="s">
        <v>715</v>
      </c>
      <c r="C10" s="136"/>
      <c r="D10" s="136"/>
      <c r="E10" s="136" t="s">
        <v>716</v>
      </c>
      <c r="F10" s="136"/>
      <c r="G10" s="136"/>
      <c r="H10" s="137"/>
      <c r="I10" s="137"/>
      <c r="J10" s="85"/>
    </row>
    <row r="11" spans="2:10" s="59" customFormat="1" ht="16.2" thickBot="1">
      <c r="B11" s="138" t="s">
        <v>717</v>
      </c>
      <c r="C11" s="139"/>
      <c r="D11" s="139"/>
      <c r="E11" s="139"/>
      <c r="F11" s="139" t="s">
        <v>718</v>
      </c>
      <c r="G11" s="139"/>
      <c r="H11" s="140"/>
      <c r="I11" s="140"/>
      <c r="J11" s="141"/>
    </row>
    <row r="12" spans="2:10" s="61" customFormat="1">
      <c r="B12" s="69"/>
      <c r="C12" s="70"/>
      <c r="D12" s="70"/>
      <c r="E12" s="70"/>
      <c r="F12" s="70"/>
      <c r="G12" s="70" t="s">
        <v>719</v>
      </c>
      <c r="H12" s="70"/>
      <c r="I12" s="71"/>
      <c r="J12" s="72"/>
    </row>
    <row r="13" spans="2:10" s="61" customFormat="1">
      <c r="B13" s="69"/>
      <c r="C13" s="70"/>
      <c r="D13" s="70"/>
      <c r="E13" s="70"/>
      <c r="F13" s="70"/>
      <c r="G13" s="70" t="s">
        <v>720</v>
      </c>
      <c r="H13" s="73"/>
      <c r="I13" s="71"/>
      <c r="J13" s="72"/>
    </row>
    <row r="14" spans="2:10" s="61" customFormat="1">
      <c r="B14" s="69"/>
      <c r="C14" s="70"/>
      <c r="D14" s="70"/>
      <c r="E14" s="70"/>
      <c r="F14" s="70"/>
      <c r="G14" s="70"/>
      <c r="H14" s="74" t="s">
        <v>721</v>
      </c>
      <c r="I14" s="71"/>
      <c r="J14" s="72"/>
    </row>
    <row r="15" spans="2:10" s="61" customFormat="1">
      <c r="B15" s="69"/>
      <c r="C15" s="70"/>
      <c r="D15" s="70"/>
      <c r="E15" s="70"/>
      <c r="F15" s="70"/>
      <c r="G15" s="70"/>
      <c r="H15" s="74" t="s">
        <v>722</v>
      </c>
      <c r="I15" s="71"/>
      <c r="J15" s="72"/>
    </row>
    <row r="16" spans="2:10" s="61" customFormat="1">
      <c r="B16" s="69"/>
      <c r="C16" s="70"/>
      <c r="D16" s="70"/>
      <c r="E16" s="70"/>
      <c r="F16" s="70"/>
      <c r="G16" s="70"/>
      <c r="H16" s="74" t="s">
        <v>723</v>
      </c>
      <c r="I16" s="71"/>
      <c r="J16" s="72"/>
    </row>
    <row r="17" spans="2:10" s="61" customFormat="1">
      <c r="B17" s="69"/>
      <c r="C17" s="70"/>
      <c r="D17" s="70"/>
      <c r="E17" s="70"/>
      <c r="F17" s="70"/>
      <c r="G17" s="70" t="s">
        <v>724</v>
      </c>
      <c r="H17" s="70"/>
      <c r="I17" s="71"/>
      <c r="J17" s="72"/>
    </row>
    <row r="18" spans="2:10" s="61" customFormat="1">
      <c r="B18" s="69"/>
      <c r="C18" s="70"/>
      <c r="D18" s="70"/>
      <c r="E18" s="70"/>
      <c r="F18" s="70"/>
      <c r="G18" s="70" t="s">
        <v>725</v>
      </c>
      <c r="H18" s="70"/>
      <c r="I18" s="71"/>
      <c r="J18" s="72"/>
    </row>
    <row r="19" spans="2:10" s="61" customFormat="1">
      <c r="B19" s="69"/>
      <c r="C19" s="70"/>
      <c r="D19" s="70"/>
      <c r="E19" s="70"/>
      <c r="F19" s="70"/>
      <c r="G19" s="70" t="s">
        <v>726</v>
      </c>
      <c r="H19" s="70"/>
      <c r="I19" s="71"/>
      <c r="J19" s="72"/>
    </row>
    <row r="20" spans="2:10" s="61" customFormat="1" ht="16.2" thickBot="1">
      <c r="B20" s="69"/>
      <c r="C20" s="70"/>
      <c r="D20" s="70"/>
      <c r="E20" s="70"/>
      <c r="F20" s="70"/>
      <c r="G20" s="70" t="s">
        <v>727</v>
      </c>
      <c r="H20" s="70"/>
      <c r="I20" s="71"/>
      <c r="J20" s="72"/>
    </row>
    <row r="21" spans="2:10" s="61" customFormat="1" ht="16.2" thickBot="1">
      <c r="B21" s="142" t="s">
        <v>728</v>
      </c>
      <c r="C21" s="143"/>
      <c r="D21" s="143"/>
      <c r="E21" s="143"/>
      <c r="F21" s="143" t="s">
        <v>729</v>
      </c>
      <c r="G21" s="143"/>
      <c r="H21" s="144"/>
      <c r="I21" s="144"/>
      <c r="J21" s="145"/>
    </row>
    <row r="22" spans="2:10" s="61" customFormat="1" ht="31.2">
      <c r="B22" s="147" t="s">
        <v>1005</v>
      </c>
      <c r="C22" s="70"/>
      <c r="D22" s="70"/>
      <c r="E22" s="70"/>
      <c r="F22" s="70"/>
      <c r="G22" s="70" t="s">
        <v>731</v>
      </c>
      <c r="H22" s="71"/>
      <c r="I22" s="71"/>
      <c r="J22" s="72"/>
    </row>
    <row r="23" spans="2:10" s="61" customFormat="1">
      <c r="B23" s="75" t="s">
        <v>732</v>
      </c>
      <c r="C23" s="70"/>
      <c r="D23" s="70"/>
      <c r="E23" s="70"/>
      <c r="F23" s="70"/>
      <c r="G23" s="70"/>
      <c r="H23" s="71" t="s">
        <v>733</v>
      </c>
      <c r="I23" s="71"/>
      <c r="J23" s="72"/>
    </row>
    <row r="24" spans="2:10" s="61" customFormat="1">
      <c r="B24" s="75" t="s">
        <v>734</v>
      </c>
      <c r="C24" s="70"/>
      <c r="D24" s="70"/>
      <c r="E24" s="70"/>
      <c r="F24" s="70"/>
      <c r="G24" s="70"/>
      <c r="H24" s="71"/>
      <c r="I24" s="74" t="s">
        <v>735</v>
      </c>
      <c r="J24" s="72"/>
    </row>
    <row r="25" spans="2:10" s="61" customFormat="1">
      <c r="B25" s="75" t="s">
        <v>736</v>
      </c>
      <c r="C25" s="70"/>
      <c r="D25" s="70"/>
      <c r="E25" s="70"/>
      <c r="F25" s="70"/>
      <c r="G25" s="70"/>
      <c r="H25" s="71"/>
      <c r="I25" s="74" t="s">
        <v>737</v>
      </c>
      <c r="J25" s="72"/>
    </row>
    <row r="26" spans="2:10" s="61" customFormat="1">
      <c r="B26" s="75" t="s">
        <v>280</v>
      </c>
      <c r="C26" s="70"/>
      <c r="D26" s="70"/>
      <c r="E26" s="70"/>
      <c r="F26" s="70"/>
      <c r="G26" s="70"/>
      <c r="H26" s="71"/>
      <c r="I26" s="74" t="s">
        <v>738</v>
      </c>
      <c r="J26" s="72"/>
    </row>
    <row r="27" spans="2:10" s="61" customFormat="1">
      <c r="B27" s="75" t="s">
        <v>739</v>
      </c>
      <c r="C27" s="70"/>
      <c r="D27" s="70"/>
      <c r="E27" s="70"/>
      <c r="F27" s="70"/>
      <c r="G27" s="70"/>
      <c r="H27" s="71"/>
      <c r="I27" s="74" t="s">
        <v>740</v>
      </c>
      <c r="J27" s="72"/>
    </row>
    <row r="28" spans="2:10" s="63" customFormat="1" ht="31.2">
      <c r="B28" s="76" t="s">
        <v>741</v>
      </c>
      <c r="C28" s="77"/>
      <c r="D28" s="77"/>
      <c r="E28" s="77"/>
      <c r="F28" s="77"/>
      <c r="G28" s="77"/>
      <c r="H28" s="71"/>
      <c r="I28" s="78" t="s">
        <v>742</v>
      </c>
      <c r="J28" s="79"/>
    </row>
    <row r="29" spans="2:10" s="61" customFormat="1">
      <c r="B29" s="75" t="s">
        <v>743</v>
      </c>
      <c r="C29" s="70"/>
      <c r="D29" s="70"/>
      <c r="E29" s="70"/>
      <c r="F29" s="70"/>
      <c r="G29" s="70"/>
      <c r="H29" s="71" t="s">
        <v>744</v>
      </c>
      <c r="I29" s="71"/>
      <c r="J29" s="72"/>
    </row>
    <row r="30" spans="2:10" s="61" customFormat="1" ht="31.2">
      <c r="B30" s="75" t="s">
        <v>745</v>
      </c>
      <c r="C30" s="70"/>
      <c r="D30" s="70"/>
      <c r="E30" s="70"/>
      <c r="F30" s="70"/>
      <c r="G30" s="70"/>
      <c r="H30" s="71"/>
      <c r="I30" s="71" t="s">
        <v>746</v>
      </c>
      <c r="J30" s="72"/>
    </row>
    <row r="31" spans="2:10" s="61" customFormat="1">
      <c r="B31" s="75" t="s">
        <v>747</v>
      </c>
      <c r="C31" s="70"/>
      <c r="D31" s="70"/>
      <c r="E31" s="70"/>
      <c r="F31" s="70"/>
      <c r="G31" s="70"/>
      <c r="H31" s="71"/>
      <c r="I31" s="71" t="s">
        <v>748</v>
      </c>
      <c r="J31" s="72"/>
    </row>
    <row r="32" spans="2:10" s="61" customFormat="1">
      <c r="B32" s="75" t="s">
        <v>749</v>
      </c>
      <c r="C32" s="70"/>
      <c r="D32" s="70"/>
      <c r="E32" s="70"/>
      <c r="F32" s="70"/>
      <c r="G32" s="70"/>
      <c r="H32" s="71" t="s">
        <v>750</v>
      </c>
      <c r="I32" s="71"/>
      <c r="J32" s="72"/>
    </row>
    <row r="33" spans="2:10" s="61" customFormat="1">
      <c r="B33" s="75" t="s">
        <v>751</v>
      </c>
      <c r="C33" s="70"/>
      <c r="D33" s="70"/>
      <c r="E33" s="70"/>
      <c r="F33" s="70"/>
      <c r="G33" s="70"/>
      <c r="H33" s="71"/>
      <c r="I33" s="71" t="s">
        <v>752</v>
      </c>
      <c r="J33" s="72"/>
    </row>
    <row r="34" spans="2:10" s="61" customFormat="1" ht="16.2" thickBot="1">
      <c r="B34" s="75" t="s">
        <v>753</v>
      </c>
      <c r="C34" s="70"/>
      <c r="D34" s="70"/>
      <c r="E34" s="70"/>
      <c r="F34" s="70"/>
      <c r="G34" s="70"/>
      <c r="H34" s="71"/>
      <c r="I34" s="71" t="s">
        <v>754</v>
      </c>
      <c r="J34" s="72"/>
    </row>
    <row r="35" spans="2:10" s="61" customFormat="1">
      <c r="B35" s="123" t="s">
        <v>755</v>
      </c>
      <c r="C35" s="109"/>
      <c r="D35" s="109"/>
      <c r="E35" s="109"/>
      <c r="F35" s="109"/>
      <c r="G35" s="109" t="s">
        <v>756</v>
      </c>
      <c r="H35" s="110"/>
      <c r="I35" s="110"/>
      <c r="J35" s="114"/>
    </row>
    <row r="36" spans="2:10" s="61" customFormat="1">
      <c r="B36" s="75" t="s">
        <v>732</v>
      </c>
      <c r="C36" s="70"/>
      <c r="D36" s="70"/>
      <c r="E36" s="70"/>
      <c r="F36" s="70"/>
      <c r="G36" s="70"/>
      <c r="H36" s="71" t="s">
        <v>733</v>
      </c>
      <c r="I36" s="71"/>
      <c r="J36" s="72"/>
    </row>
    <row r="37" spans="2:10" s="61" customFormat="1">
      <c r="B37" s="75" t="s">
        <v>734</v>
      </c>
      <c r="C37" s="70"/>
      <c r="D37" s="70"/>
      <c r="E37" s="70"/>
      <c r="F37" s="70"/>
      <c r="G37" s="70"/>
      <c r="H37" s="71"/>
      <c r="I37" s="74" t="s">
        <v>735</v>
      </c>
      <c r="J37" s="72"/>
    </row>
    <row r="38" spans="2:10" s="61" customFormat="1">
      <c r="B38" s="75" t="s">
        <v>736</v>
      </c>
      <c r="C38" s="70"/>
      <c r="D38" s="70"/>
      <c r="E38" s="70"/>
      <c r="F38" s="70"/>
      <c r="G38" s="70"/>
      <c r="H38" s="71"/>
      <c r="I38" s="74" t="s">
        <v>737</v>
      </c>
      <c r="J38" s="72"/>
    </row>
    <row r="39" spans="2:10" s="61" customFormat="1">
      <c r="B39" s="75" t="s">
        <v>280</v>
      </c>
      <c r="C39" s="70"/>
      <c r="D39" s="70"/>
      <c r="E39" s="70"/>
      <c r="F39" s="70"/>
      <c r="G39" s="70"/>
      <c r="H39" s="71"/>
      <c r="I39" s="74" t="s">
        <v>738</v>
      </c>
      <c r="J39" s="72"/>
    </row>
    <row r="40" spans="2:10" s="61" customFormat="1">
      <c r="B40" s="75" t="s">
        <v>739</v>
      </c>
      <c r="C40" s="70"/>
      <c r="D40" s="70"/>
      <c r="E40" s="70"/>
      <c r="F40" s="70"/>
      <c r="G40" s="70"/>
      <c r="H40" s="71"/>
      <c r="I40" s="74" t="s">
        <v>740</v>
      </c>
      <c r="J40" s="72"/>
    </row>
    <row r="41" spans="2:10" s="63" customFormat="1" ht="31.2">
      <c r="B41" s="76" t="s">
        <v>741</v>
      </c>
      <c r="C41" s="77"/>
      <c r="D41" s="77"/>
      <c r="E41" s="77"/>
      <c r="F41" s="77"/>
      <c r="G41" s="77"/>
      <c r="H41" s="71"/>
      <c r="I41" s="78" t="s">
        <v>742</v>
      </c>
      <c r="J41" s="79"/>
    </row>
    <row r="42" spans="2:10" s="61" customFormat="1">
      <c r="B42" s="75" t="s">
        <v>743</v>
      </c>
      <c r="C42" s="70"/>
      <c r="D42" s="70"/>
      <c r="E42" s="70"/>
      <c r="F42" s="70"/>
      <c r="G42" s="70"/>
      <c r="H42" s="71" t="s">
        <v>744</v>
      </c>
      <c r="I42" s="71"/>
      <c r="J42" s="72"/>
    </row>
    <row r="43" spans="2:10" s="61" customFormat="1" ht="31.2">
      <c r="B43" s="75" t="s">
        <v>745</v>
      </c>
      <c r="C43" s="70"/>
      <c r="D43" s="70"/>
      <c r="E43" s="70"/>
      <c r="F43" s="70"/>
      <c r="G43" s="70"/>
      <c r="H43" s="71"/>
      <c r="I43" s="71" t="s">
        <v>746</v>
      </c>
      <c r="J43" s="72"/>
    </row>
    <row r="44" spans="2:10" s="61" customFormat="1">
      <c r="B44" s="75" t="s">
        <v>747</v>
      </c>
      <c r="C44" s="70"/>
      <c r="D44" s="70"/>
      <c r="E44" s="70"/>
      <c r="F44" s="70"/>
      <c r="G44" s="70"/>
      <c r="H44" s="71"/>
      <c r="I44" s="71" t="s">
        <v>748</v>
      </c>
      <c r="J44" s="72"/>
    </row>
    <row r="45" spans="2:10" s="61" customFormat="1">
      <c r="B45" s="75" t="s">
        <v>749</v>
      </c>
      <c r="C45" s="70"/>
      <c r="D45" s="70"/>
      <c r="E45" s="70"/>
      <c r="F45" s="70"/>
      <c r="G45" s="70"/>
      <c r="H45" s="71" t="s">
        <v>750</v>
      </c>
      <c r="I45" s="71"/>
      <c r="J45" s="72"/>
    </row>
    <row r="46" spans="2:10" s="61" customFormat="1">
      <c r="B46" s="75" t="s">
        <v>751</v>
      </c>
      <c r="C46" s="70"/>
      <c r="D46" s="70"/>
      <c r="E46" s="70"/>
      <c r="F46" s="70"/>
      <c r="G46" s="70"/>
      <c r="H46" s="71"/>
      <c r="I46" s="71" t="s">
        <v>752</v>
      </c>
      <c r="J46" s="72"/>
    </row>
    <row r="47" spans="2:10" s="61" customFormat="1">
      <c r="B47" s="75" t="s">
        <v>753</v>
      </c>
      <c r="C47" s="70"/>
      <c r="D47" s="70"/>
      <c r="E47" s="70"/>
      <c r="F47" s="70"/>
      <c r="G47" s="70"/>
      <c r="H47" s="71"/>
      <c r="I47" s="71" t="s">
        <v>754</v>
      </c>
      <c r="J47" s="72"/>
    </row>
    <row r="48" spans="2:10" s="61" customFormat="1" ht="16.2" thickBot="1">
      <c r="B48" s="112" t="s">
        <v>757</v>
      </c>
      <c r="C48" s="104"/>
      <c r="D48" s="104"/>
      <c r="E48" s="104"/>
      <c r="F48" s="104"/>
      <c r="G48" s="117" t="s">
        <v>758</v>
      </c>
      <c r="H48" s="106"/>
      <c r="I48" s="106"/>
      <c r="J48" s="107"/>
    </row>
    <row r="49" spans="2:10" s="61" customFormat="1">
      <c r="B49" s="123" t="s">
        <v>759</v>
      </c>
      <c r="C49" s="109"/>
      <c r="D49" s="109"/>
      <c r="E49" s="109"/>
      <c r="F49" s="109"/>
      <c r="G49" s="109" t="s">
        <v>760</v>
      </c>
      <c r="H49" s="110"/>
      <c r="I49" s="110"/>
      <c r="J49" s="114"/>
    </row>
    <row r="50" spans="2:10" s="61" customFormat="1">
      <c r="B50" s="75" t="s">
        <v>732</v>
      </c>
      <c r="C50" s="70"/>
      <c r="D50" s="70"/>
      <c r="E50" s="70"/>
      <c r="F50" s="70"/>
      <c r="G50" s="70"/>
      <c r="H50" s="71" t="s">
        <v>733</v>
      </c>
      <c r="I50" s="71"/>
      <c r="J50" s="72"/>
    </row>
    <row r="51" spans="2:10" s="61" customFormat="1">
      <c r="B51" s="75" t="s">
        <v>734</v>
      </c>
      <c r="C51" s="70"/>
      <c r="D51" s="70"/>
      <c r="E51" s="70"/>
      <c r="F51" s="70"/>
      <c r="G51" s="70"/>
      <c r="H51" s="71"/>
      <c r="I51" s="74" t="s">
        <v>735</v>
      </c>
      <c r="J51" s="72"/>
    </row>
    <row r="52" spans="2:10" s="61" customFormat="1">
      <c r="B52" s="75" t="s">
        <v>736</v>
      </c>
      <c r="C52" s="70"/>
      <c r="D52" s="70"/>
      <c r="E52" s="70"/>
      <c r="F52" s="70"/>
      <c r="G52" s="70"/>
      <c r="H52" s="71"/>
      <c r="I52" s="74" t="s">
        <v>737</v>
      </c>
      <c r="J52" s="72"/>
    </row>
    <row r="53" spans="2:10" s="61" customFormat="1">
      <c r="B53" s="75" t="s">
        <v>280</v>
      </c>
      <c r="C53" s="70"/>
      <c r="D53" s="70"/>
      <c r="E53" s="70"/>
      <c r="F53" s="70"/>
      <c r="G53" s="70"/>
      <c r="H53" s="71"/>
      <c r="I53" s="74" t="s">
        <v>738</v>
      </c>
      <c r="J53" s="72"/>
    </row>
    <row r="54" spans="2:10" s="61" customFormat="1">
      <c r="B54" s="75" t="s">
        <v>739</v>
      </c>
      <c r="C54" s="70"/>
      <c r="D54" s="70"/>
      <c r="E54" s="70"/>
      <c r="F54" s="70"/>
      <c r="G54" s="70"/>
      <c r="H54" s="71"/>
      <c r="I54" s="74" t="s">
        <v>740</v>
      </c>
      <c r="J54" s="72"/>
    </row>
    <row r="55" spans="2:10" s="63" customFormat="1" ht="31.2">
      <c r="B55" s="76" t="s">
        <v>741</v>
      </c>
      <c r="C55" s="77"/>
      <c r="D55" s="77"/>
      <c r="E55" s="77"/>
      <c r="F55" s="77"/>
      <c r="G55" s="77"/>
      <c r="H55" s="71"/>
      <c r="I55" s="78" t="s">
        <v>742</v>
      </c>
      <c r="J55" s="79"/>
    </row>
    <row r="56" spans="2:10" s="61" customFormat="1">
      <c r="B56" s="75" t="s">
        <v>743</v>
      </c>
      <c r="C56" s="70"/>
      <c r="D56" s="70"/>
      <c r="E56" s="70"/>
      <c r="F56" s="70"/>
      <c r="G56" s="70"/>
      <c r="H56" s="71" t="s">
        <v>744</v>
      </c>
      <c r="I56" s="71"/>
      <c r="J56" s="72"/>
    </row>
    <row r="57" spans="2:10" s="61" customFormat="1" ht="31.2">
      <c r="B57" s="75" t="s">
        <v>745</v>
      </c>
      <c r="C57" s="70"/>
      <c r="D57" s="70"/>
      <c r="E57" s="70"/>
      <c r="F57" s="70"/>
      <c r="G57" s="70"/>
      <c r="H57" s="71"/>
      <c r="I57" s="71" t="s">
        <v>746</v>
      </c>
      <c r="J57" s="72"/>
    </row>
    <row r="58" spans="2:10" s="61" customFormat="1">
      <c r="B58" s="75" t="s">
        <v>747</v>
      </c>
      <c r="C58" s="70"/>
      <c r="D58" s="70"/>
      <c r="E58" s="70"/>
      <c r="F58" s="70"/>
      <c r="G58" s="70"/>
      <c r="H58" s="71"/>
      <c r="I58" s="71" t="s">
        <v>748</v>
      </c>
      <c r="J58" s="72"/>
    </row>
    <row r="59" spans="2:10" s="61" customFormat="1">
      <c r="B59" s="75" t="s">
        <v>749</v>
      </c>
      <c r="C59" s="70"/>
      <c r="D59" s="70"/>
      <c r="E59" s="70"/>
      <c r="F59" s="70"/>
      <c r="G59" s="70"/>
      <c r="H59" s="71" t="s">
        <v>750</v>
      </c>
      <c r="I59" s="71"/>
      <c r="J59" s="72"/>
    </row>
    <row r="60" spans="2:10" s="61" customFormat="1">
      <c r="B60" s="75" t="s">
        <v>751</v>
      </c>
      <c r="C60" s="70"/>
      <c r="D60" s="70"/>
      <c r="E60" s="70"/>
      <c r="F60" s="70"/>
      <c r="G60" s="70"/>
      <c r="H60" s="71"/>
      <c r="I60" s="71" t="s">
        <v>752</v>
      </c>
      <c r="J60" s="72"/>
    </row>
    <row r="61" spans="2:10" s="61" customFormat="1" ht="16.2" thickBot="1">
      <c r="B61" s="112" t="s">
        <v>753</v>
      </c>
      <c r="C61" s="104"/>
      <c r="D61" s="104"/>
      <c r="E61" s="104"/>
      <c r="F61" s="104"/>
      <c r="G61" s="104"/>
      <c r="H61" s="106"/>
      <c r="I61" s="106" t="s">
        <v>754</v>
      </c>
      <c r="J61" s="107"/>
    </row>
    <row r="62" spans="2:10" s="61" customFormat="1" ht="16.2" thickBot="1">
      <c r="B62" s="80" t="s">
        <v>761</v>
      </c>
      <c r="C62" s="81"/>
      <c r="D62" s="81"/>
      <c r="E62" s="81" t="s">
        <v>762</v>
      </c>
      <c r="F62" s="81"/>
      <c r="G62" s="81"/>
      <c r="H62" s="82"/>
      <c r="I62" s="82"/>
      <c r="J62" s="83"/>
    </row>
    <row r="63" spans="2:10" s="61" customFormat="1">
      <c r="B63" s="108"/>
      <c r="C63" s="109"/>
      <c r="D63" s="109"/>
      <c r="E63" s="109"/>
      <c r="F63" s="109" t="s">
        <v>763</v>
      </c>
      <c r="G63" s="119"/>
      <c r="H63" s="110"/>
      <c r="I63" s="110"/>
      <c r="J63" s="114"/>
    </row>
    <row r="64" spans="2:10" s="61" customFormat="1">
      <c r="B64" s="69"/>
      <c r="C64" s="70"/>
      <c r="D64" s="70"/>
      <c r="E64" s="70"/>
      <c r="F64" s="70"/>
      <c r="G64" s="70" t="s">
        <v>764</v>
      </c>
      <c r="H64" s="70"/>
      <c r="I64" s="71"/>
      <c r="J64" s="72"/>
    </row>
    <row r="65" spans="2:10" s="61" customFormat="1">
      <c r="B65" s="69"/>
      <c r="C65" s="70"/>
      <c r="D65" s="70"/>
      <c r="E65" s="70"/>
      <c r="F65" s="70"/>
      <c r="G65" s="70" t="s">
        <v>765</v>
      </c>
      <c r="H65" s="73"/>
      <c r="I65" s="71"/>
      <c r="J65" s="72"/>
    </row>
    <row r="66" spans="2:10" s="61" customFormat="1">
      <c r="B66" s="69"/>
      <c r="C66" s="70"/>
      <c r="D66" s="70"/>
      <c r="E66" s="70"/>
      <c r="F66" s="70"/>
      <c r="G66" s="70"/>
      <c r="H66" s="74" t="s">
        <v>721</v>
      </c>
      <c r="I66" s="71"/>
      <c r="J66" s="72"/>
    </row>
    <row r="67" spans="2:10" s="61" customFormat="1">
      <c r="B67" s="69"/>
      <c r="C67" s="70"/>
      <c r="D67" s="70"/>
      <c r="E67" s="70"/>
      <c r="F67" s="70"/>
      <c r="G67" s="70"/>
      <c r="H67" s="74" t="s">
        <v>722</v>
      </c>
      <c r="I67" s="71"/>
      <c r="J67" s="72"/>
    </row>
    <row r="68" spans="2:10" s="61" customFormat="1">
      <c r="B68" s="69"/>
      <c r="C68" s="70"/>
      <c r="D68" s="70"/>
      <c r="E68" s="70"/>
      <c r="F68" s="70"/>
      <c r="G68" s="70"/>
      <c r="H68" s="74" t="s">
        <v>723</v>
      </c>
      <c r="I68" s="71"/>
      <c r="J68" s="72"/>
    </row>
    <row r="69" spans="2:10" s="61" customFormat="1">
      <c r="B69" s="69"/>
      <c r="C69" s="70"/>
      <c r="D69" s="70"/>
      <c r="E69" s="70"/>
      <c r="F69" s="70"/>
      <c r="G69" s="70" t="s">
        <v>766</v>
      </c>
      <c r="H69" s="70"/>
      <c r="I69" s="71"/>
      <c r="J69" s="72"/>
    </row>
    <row r="70" spans="2:10" s="61" customFormat="1">
      <c r="B70" s="69"/>
      <c r="C70" s="70"/>
      <c r="D70" s="70"/>
      <c r="E70" s="70"/>
      <c r="F70" s="70"/>
      <c r="G70" s="70" t="s">
        <v>767</v>
      </c>
      <c r="H70" s="70"/>
      <c r="I70" s="71"/>
      <c r="J70" s="72"/>
    </row>
    <row r="71" spans="2:10" s="61" customFormat="1">
      <c r="B71" s="69"/>
      <c r="C71" s="70"/>
      <c r="D71" s="70"/>
      <c r="E71" s="70"/>
      <c r="F71" s="70"/>
      <c r="G71" s="70" t="s">
        <v>768</v>
      </c>
      <c r="H71" s="70"/>
      <c r="I71" s="71"/>
      <c r="J71" s="72"/>
    </row>
    <row r="72" spans="2:10" s="61" customFormat="1" ht="16.2" thickBot="1">
      <c r="B72" s="103"/>
      <c r="C72" s="104"/>
      <c r="D72" s="104"/>
      <c r="E72" s="104"/>
      <c r="F72" s="104"/>
      <c r="G72" s="104" t="s">
        <v>769</v>
      </c>
      <c r="H72" s="104"/>
      <c r="I72" s="106"/>
      <c r="J72" s="107"/>
    </row>
    <row r="73" spans="2:10" s="61" customFormat="1">
      <c r="B73" s="108"/>
      <c r="C73" s="109"/>
      <c r="D73" s="109"/>
      <c r="E73" s="109"/>
      <c r="F73" s="109" t="s">
        <v>770</v>
      </c>
      <c r="G73" s="119"/>
      <c r="H73" s="110"/>
      <c r="I73" s="110"/>
      <c r="J73" s="114"/>
    </row>
    <row r="74" spans="2:10" s="61" customFormat="1">
      <c r="B74" s="69"/>
      <c r="C74" s="70"/>
      <c r="D74" s="70"/>
      <c r="E74" s="70"/>
      <c r="F74" s="70"/>
      <c r="G74" s="120" t="s">
        <v>771</v>
      </c>
      <c r="H74" s="71"/>
      <c r="I74" s="71"/>
      <c r="J74" s="72"/>
    </row>
    <row r="75" spans="2:10" s="61" customFormat="1">
      <c r="B75" s="69"/>
      <c r="C75" s="70"/>
      <c r="D75" s="70"/>
      <c r="E75" s="70"/>
      <c r="F75" s="70"/>
      <c r="G75" s="120"/>
      <c r="H75" s="74" t="s">
        <v>735</v>
      </c>
      <c r="I75" s="74"/>
      <c r="J75" s="72"/>
    </row>
    <row r="76" spans="2:10" s="61" customFormat="1">
      <c r="B76" s="69"/>
      <c r="C76" s="70"/>
      <c r="D76" s="70"/>
      <c r="E76" s="70"/>
      <c r="F76" s="70"/>
      <c r="G76" s="120"/>
      <c r="H76" s="74" t="s">
        <v>737</v>
      </c>
      <c r="I76" s="70"/>
      <c r="J76" s="72"/>
    </row>
    <row r="77" spans="2:10" s="61" customFormat="1">
      <c r="B77" s="69"/>
      <c r="C77" s="70"/>
      <c r="D77" s="70"/>
      <c r="E77" s="70"/>
      <c r="F77" s="70"/>
      <c r="G77" s="120"/>
      <c r="H77" s="74" t="s">
        <v>738</v>
      </c>
      <c r="I77" s="74"/>
      <c r="J77" s="72"/>
    </row>
    <row r="78" spans="2:10" s="61" customFormat="1">
      <c r="B78" s="69"/>
      <c r="C78" s="70"/>
      <c r="D78" s="70"/>
      <c r="E78" s="70"/>
      <c r="F78" s="70"/>
      <c r="G78" s="120"/>
      <c r="H78" s="74" t="s">
        <v>740</v>
      </c>
      <c r="I78" s="74"/>
      <c r="J78" s="72"/>
    </row>
    <row r="79" spans="2:10" s="61" customFormat="1">
      <c r="B79" s="69"/>
      <c r="C79" s="70"/>
      <c r="D79" s="70"/>
      <c r="E79" s="70"/>
      <c r="F79" s="70"/>
      <c r="G79" s="120"/>
      <c r="H79" s="78" t="s">
        <v>742</v>
      </c>
      <c r="I79" s="74"/>
      <c r="J79" s="72"/>
    </row>
    <row r="80" spans="2:10" s="61" customFormat="1">
      <c r="B80" s="69"/>
      <c r="C80" s="70"/>
      <c r="D80" s="70"/>
      <c r="E80" s="70"/>
      <c r="F80" s="70"/>
      <c r="G80" s="120" t="s">
        <v>772</v>
      </c>
      <c r="H80" s="71"/>
      <c r="I80" s="78"/>
      <c r="J80" s="72"/>
    </row>
    <row r="81" spans="2:10" s="61" customFormat="1">
      <c r="B81" s="69"/>
      <c r="C81" s="70"/>
      <c r="D81" s="70"/>
      <c r="E81" s="70"/>
      <c r="F81" s="70"/>
      <c r="G81" s="120"/>
      <c r="H81" s="71" t="s">
        <v>746</v>
      </c>
      <c r="I81" s="71"/>
      <c r="J81" s="72"/>
    </row>
    <row r="82" spans="2:10" s="61" customFormat="1">
      <c r="B82" s="69"/>
      <c r="C82" s="70"/>
      <c r="D82" s="70"/>
      <c r="E82" s="70"/>
      <c r="F82" s="70"/>
      <c r="G82" s="120"/>
      <c r="H82" s="71" t="s">
        <v>748</v>
      </c>
      <c r="I82" s="71"/>
      <c r="J82" s="72"/>
    </row>
    <row r="83" spans="2:10" s="61" customFormat="1">
      <c r="B83" s="69"/>
      <c r="C83" s="70"/>
      <c r="D83" s="70"/>
      <c r="E83" s="70"/>
      <c r="F83" s="70"/>
      <c r="G83" s="120" t="s">
        <v>773</v>
      </c>
      <c r="H83" s="71"/>
      <c r="I83" s="71"/>
      <c r="J83" s="72"/>
    </row>
    <row r="84" spans="2:10" s="61" customFormat="1">
      <c r="B84" s="69"/>
      <c r="C84" s="70"/>
      <c r="D84" s="70"/>
      <c r="E84" s="70"/>
      <c r="F84" s="70"/>
      <c r="G84" s="121"/>
      <c r="H84" s="71" t="s">
        <v>752</v>
      </c>
      <c r="I84" s="71"/>
      <c r="J84" s="72"/>
    </row>
    <row r="85" spans="2:10" s="61" customFormat="1" ht="16.2" thickBot="1">
      <c r="B85" s="103"/>
      <c r="C85" s="104"/>
      <c r="D85" s="104"/>
      <c r="E85" s="104"/>
      <c r="F85" s="104"/>
      <c r="G85" s="122"/>
      <c r="H85" s="106" t="s">
        <v>754</v>
      </c>
      <c r="I85" s="106"/>
      <c r="J85" s="107"/>
    </row>
    <row r="86" spans="2:10" s="61" customFormat="1">
      <c r="B86" s="108" t="s">
        <v>774</v>
      </c>
      <c r="C86" s="109"/>
      <c r="D86" s="109"/>
      <c r="E86" s="109"/>
      <c r="F86" s="109" t="s">
        <v>982</v>
      </c>
      <c r="G86" s="109"/>
      <c r="H86" s="110"/>
      <c r="I86" s="110"/>
      <c r="J86" s="114"/>
    </row>
    <row r="87" spans="2:10" s="61" customFormat="1" ht="31.2">
      <c r="B87" s="146" t="s">
        <v>1006</v>
      </c>
      <c r="C87" s="70"/>
      <c r="D87" s="70"/>
      <c r="E87" s="70"/>
      <c r="F87" s="70"/>
      <c r="G87" s="70" t="s">
        <v>775</v>
      </c>
      <c r="H87" s="71"/>
      <c r="I87" s="71"/>
      <c r="J87" s="72"/>
    </row>
    <row r="88" spans="2:10" s="61" customFormat="1">
      <c r="B88" s="75" t="s">
        <v>776</v>
      </c>
      <c r="C88" s="70"/>
      <c r="D88" s="70"/>
      <c r="E88" s="70"/>
      <c r="F88" s="70"/>
      <c r="G88" s="70"/>
      <c r="H88" s="115" t="s">
        <v>777</v>
      </c>
      <c r="I88" s="115"/>
      <c r="J88" s="72"/>
    </row>
    <row r="89" spans="2:10" s="61" customFormat="1">
      <c r="B89" s="75" t="s">
        <v>778</v>
      </c>
      <c r="C89" s="70"/>
      <c r="D89" s="70"/>
      <c r="E89" s="70"/>
      <c r="F89" s="70"/>
      <c r="G89" s="70"/>
      <c r="H89" s="71" t="s">
        <v>779</v>
      </c>
      <c r="I89" s="71"/>
      <c r="J89" s="72"/>
    </row>
    <row r="90" spans="2:10" s="61" customFormat="1">
      <c r="B90" s="75" t="s">
        <v>780</v>
      </c>
      <c r="C90" s="70"/>
      <c r="D90" s="70"/>
      <c r="E90" s="70"/>
      <c r="F90" s="70"/>
      <c r="G90" s="70" t="s">
        <v>781</v>
      </c>
      <c r="H90" s="71"/>
      <c r="I90" s="71"/>
      <c r="J90" s="91"/>
    </row>
    <row r="91" spans="2:10" s="61" customFormat="1">
      <c r="B91" s="75" t="s">
        <v>782</v>
      </c>
      <c r="C91" s="70"/>
      <c r="D91" s="70"/>
      <c r="E91" s="70"/>
      <c r="F91" s="70"/>
      <c r="G91" s="70"/>
      <c r="H91" s="71" t="s">
        <v>783</v>
      </c>
      <c r="I91" s="71"/>
      <c r="J91" s="91"/>
    </row>
    <row r="92" spans="2:10" s="61" customFormat="1">
      <c r="B92" s="75" t="s">
        <v>784</v>
      </c>
      <c r="C92" s="70"/>
      <c r="D92" s="70"/>
      <c r="E92" s="70"/>
      <c r="F92" s="70"/>
      <c r="G92" s="70"/>
      <c r="H92" s="71" t="s">
        <v>785</v>
      </c>
      <c r="I92" s="71"/>
      <c r="J92" s="91"/>
    </row>
    <row r="93" spans="2:10" s="61" customFormat="1" ht="31.2">
      <c r="B93" s="75" t="s">
        <v>786</v>
      </c>
      <c r="C93" s="70"/>
      <c r="D93" s="70"/>
      <c r="E93" s="70"/>
      <c r="F93" s="70"/>
      <c r="G93" s="116" t="s">
        <v>787</v>
      </c>
      <c r="H93" s="71"/>
      <c r="I93" s="71"/>
      <c r="J93" s="92"/>
    </row>
    <row r="94" spans="2:10" s="61" customFormat="1" ht="16.2" thickBot="1">
      <c r="B94" s="112" t="s">
        <v>788</v>
      </c>
      <c r="C94" s="104"/>
      <c r="D94" s="104"/>
      <c r="E94" s="104"/>
      <c r="F94" s="104"/>
      <c r="G94" s="117"/>
      <c r="H94" s="106" t="s">
        <v>789</v>
      </c>
      <c r="I94" s="106"/>
      <c r="J94" s="118"/>
    </row>
    <row r="95" spans="2:10" s="61" customFormat="1">
      <c r="B95" s="108" t="s">
        <v>976</v>
      </c>
      <c r="C95" s="109"/>
      <c r="D95" s="109"/>
      <c r="E95" s="109"/>
      <c r="F95" s="109" t="s">
        <v>983</v>
      </c>
      <c r="G95" s="109"/>
      <c r="H95" s="110"/>
      <c r="I95" s="110"/>
      <c r="J95" s="111"/>
    </row>
    <row r="96" spans="2:10" s="61" customFormat="1" ht="31.2">
      <c r="B96" s="146" t="s">
        <v>1007</v>
      </c>
      <c r="C96" s="70"/>
      <c r="D96" s="70"/>
      <c r="E96" s="70"/>
      <c r="F96" s="70"/>
      <c r="G96" s="70" t="s">
        <v>790</v>
      </c>
      <c r="H96" s="71"/>
      <c r="I96" s="71"/>
      <c r="J96" s="91"/>
    </row>
    <row r="97" spans="2:10" s="61" customFormat="1">
      <c r="B97" s="75" t="s">
        <v>130</v>
      </c>
      <c r="C97" s="70"/>
      <c r="D97" s="70"/>
      <c r="E97" s="70"/>
      <c r="F97" s="70"/>
      <c r="G97" s="70"/>
      <c r="H97" s="71" t="s">
        <v>791</v>
      </c>
      <c r="I97" s="71"/>
      <c r="J97" s="91"/>
    </row>
    <row r="98" spans="2:10" s="61" customFormat="1">
      <c r="B98" s="75" t="s">
        <v>794</v>
      </c>
      <c r="C98" s="70"/>
      <c r="D98" s="70"/>
      <c r="E98" s="70"/>
      <c r="F98" s="70"/>
      <c r="G98" s="70"/>
      <c r="H98" s="71" t="s">
        <v>795</v>
      </c>
      <c r="I98" s="71"/>
      <c r="J98" s="91"/>
    </row>
    <row r="99" spans="2:10" s="61" customFormat="1">
      <c r="B99" s="75" t="s">
        <v>792</v>
      </c>
      <c r="C99" s="70"/>
      <c r="D99" s="70"/>
      <c r="E99" s="70"/>
      <c r="F99" s="70"/>
      <c r="G99" s="70"/>
      <c r="H99" s="71" t="s">
        <v>793</v>
      </c>
      <c r="I99" s="71"/>
      <c r="J99" s="91"/>
    </row>
    <row r="100" spans="2:10" s="61" customFormat="1">
      <c r="B100" s="75" t="s">
        <v>796</v>
      </c>
      <c r="C100" s="70"/>
      <c r="D100" s="70"/>
      <c r="E100" s="70"/>
      <c r="F100" s="70"/>
      <c r="G100" s="70"/>
      <c r="H100" s="71" t="s">
        <v>797</v>
      </c>
      <c r="I100" s="71"/>
      <c r="J100" s="91"/>
    </row>
    <row r="101" spans="2:10" s="61" customFormat="1">
      <c r="B101" s="75" t="s">
        <v>798</v>
      </c>
      <c r="C101" s="70"/>
      <c r="D101" s="70"/>
      <c r="E101" s="70"/>
      <c r="F101" s="70"/>
      <c r="G101" s="70"/>
      <c r="H101" s="71" t="s">
        <v>799</v>
      </c>
      <c r="I101" s="71"/>
      <c r="J101" s="91"/>
    </row>
    <row r="102" spans="2:10" s="61" customFormat="1">
      <c r="B102" s="75" t="s">
        <v>800</v>
      </c>
      <c r="C102" s="70"/>
      <c r="D102" s="70"/>
      <c r="E102" s="70"/>
      <c r="F102" s="70"/>
      <c r="G102" s="70"/>
      <c r="H102" s="71" t="s">
        <v>801</v>
      </c>
      <c r="I102" s="71"/>
      <c r="J102" s="91"/>
    </row>
    <row r="103" spans="2:10" s="61" customFormat="1">
      <c r="B103" s="75" t="s">
        <v>802</v>
      </c>
      <c r="C103" s="70"/>
      <c r="D103" s="70"/>
      <c r="E103" s="70"/>
      <c r="F103" s="70"/>
      <c r="G103" s="70"/>
      <c r="H103" s="71" t="s">
        <v>803</v>
      </c>
      <c r="I103" s="71"/>
      <c r="J103" s="91"/>
    </row>
    <row r="104" spans="2:10" s="61" customFormat="1" ht="31.2">
      <c r="B104" s="75" t="s">
        <v>804</v>
      </c>
      <c r="C104" s="70"/>
      <c r="D104" s="70"/>
      <c r="E104" s="70"/>
      <c r="F104" s="70"/>
      <c r="G104" s="70"/>
      <c r="H104" s="71" t="s">
        <v>805</v>
      </c>
      <c r="I104" s="71"/>
      <c r="J104" s="91"/>
    </row>
    <row r="105" spans="2:10" s="61" customFormat="1">
      <c r="B105" s="75" t="s">
        <v>806</v>
      </c>
      <c r="C105" s="70"/>
      <c r="D105" s="70"/>
      <c r="E105" s="70"/>
      <c r="F105" s="70"/>
      <c r="G105" s="70"/>
      <c r="H105" s="71" t="s">
        <v>807</v>
      </c>
      <c r="I105" s="71"/>
      <c r="J105" s="91"/>
    </row>
    <row r="106" spans="2:10" s="61" customFormat="1">
      <c r="B106" s="75" t="s">
        <v>376</v>
      </c>
      <c r="C106" s="70"/>
      <c r="D106" s="70"/>
      <c r="E106" s="70"/>
      <c r="F106" s="70"/>
      <c r="G106" s="70"/>
      <c r="H106" s="71" t="s">
        <v>808</v>
      </c>
      <c r="I106" s="71"/>
      <c r="J106" s="91"/>
    </row>
    <row r="107" spans="2:10" s="61" customFormat="1">
      <c r="B107" s="75" t="s">
        <v>809</v>
      </c>
      <c r="C107" s="70"/>
      <c r="D107" s="70"/>
      <c r="E107" s="70"/>
      <c r="F107" s="70"/>
      <c r="G107" s="70" t="s">
        <v>810</v>
      </c>
      <c r="H107" s="71"/>
      <c r="I107" s="71"/>
      <c r="J107" s="91"/>
    </row>
    <row r="108" spans="2:10" s="61" customFormat="1">
      <c r="B108" s="75" t="s">
        <v>130</v>
      </c>
      <c r="C108" s="70"/>
      <c r="D108" s="70"/>
      <c r="E108" s="70"/>
      <c r="F108" s="70"/>
      <c r="G108" s="70"/>
      <c r="H108" s="71" t="s">
        <v>791</v>
      </c>
      <c r="I108" s="71"/>
      <c r="J108" s="91"/>
    </row>
    <row r="109" spans="2:10" s="61" customFormat="1">
      <c r="B109" s="75" t="s">
        <v>792</v>
      </c>
      <c r="C109" s="70"/>
      <c r="D109" s="70"/>
      <c r="E109" s="70"/>
      <c r="F109" s="70"/>
      <c r="G109" s="70"/>
      <c r="H109" s="71" t="s">
        <v>793</v>
      </c>
      <c r="I109" s="71"/>
      <c r="J109" s="91"/>
    </row>
    <row r="110" spans="2:10" s="61" customFormat="1">
      <c r="B110" s="75" t="s">
        <v>794</v>
      </c>
      <c r="C110" s="70"/>
      <c r="D110" s="70"/>
      <c r="E110" s="70"/>
      <c r="F110" s="70"/>
      <c r="G110" s="70"/>
      <c r="H110" s="71" t="s">
        <v>795</v>
      </c>
      <c r="I110" s="71"/>
      <c r="J110" s="91"/>
    </row>
    <row r="111" spans="2:10" s="61" customFormat="1">
      <c r="B111" s="75" t="s">
        <v>796</v>
      </c>
      <c r="C111" s="70"/>
      <c r="D111" s="70"/>
      <c r="E111" s="70"/>
      <c r="F111" s="70"/>
      <c r="G111" s="70"/>
      <c r="H111" s="71" t="s">
        <v>797</v>
      </c>
      <c r="I111" s="71"/>
      <c r="J111" s="91"/>
    </row>
    <row r="112" spans="2:10" s="61" customFormat="1">
      <c r="B112" s="75" t="s">
        <v>798</v>
      </c>
      <c r="C112" s="70"/>
      <c r="D112" s="70"/>
      <c r="E112" s="70"/>
      <c r="F112" s="70"/>
      <c r="G112" s="70"/>
      <c r="H112" s="71" t="s">
        <v>799</v>
      </c>
      <c r="I112" s="71"/>
      <c r="J112" s="91"/>
    </row>
    <row r="113" spans="2:10" s="61" customFormat="1">
      <c r="B113" s="75" t="s">
        <v>800</v>
      </c>
      <c r="C113" s="70"/>
      <c r="D113" s="70"/>
      <c r="E113" s="70"/>
      <c r="F113" s="70"/>
      <c r="G113" s="70"/>
      <c r="H113" s="71" t="s">
        <v>801</v>
      </c>
      <c r="I113" s="71"/>
      <c r="J113" s="91"/>
    </row>
    <row r="114" spans="2:10" s="61" customFormat="1">
      <c r="B114" s="75" t="s">
        <v>802</v>
      </c>
      <c r="C114" s="70"/>
      <c r="D114" s="70"/>
      <c r="E114" s="70"/>
      <c r="F114" s="70"/>
      <c r="G114" s="70"/>
      <c r="H114" s="71" t="s">
        <v>803</v>
      </c>
      <c r="I114" s="71"/>
      <c r="J114" s="91"/>
    </row>
    <row r="115" spans="2:10" s="61" customFormat="1" ht="31.2">
      <c r="B115" s="75" t="s">
        <v>804</v>
      </c>
      <c r="C115" s="70"/>
      <c r="D115" s="70"/>
      <c r="E115" s="70"/>
      <c r="F115" s="70"/>
      <c r="G115" s="70"/>
      <c r="H115" s="71" t="s">
        <v>805</v>
      </c>
      <c r="I115" s="71"/>
      <c r="J115" s="91"/>
    </row>
    <row r="116" spans="2:10" s="61" customFormat="1">
      <c r="B116" s="75" t="s">
        <v>806</v>
      </c>
      <c r="C116" s="70"/>
      <c r="D116" s="70"/>
      <c r="E116" s="70"/>
      <c r="F116" s="70"/>
      <c r="G116" s="70"/>
      <c r="H116" s="71" t="s">
        <v>807</v>
      </c>
      <c r="I116" s="71"/>
      <c r="J116" s="91"/>
    </row>
    <row r="117" spans="2:10" s="61" customFormat="1">
      <c r="B117" s="75" t="s">
        <v>376</v>
      </c>
      <c r="C117" s="70"/>
      <c r="D117" s="70"/>
      <c r="E117" s="70"/>
      <c r="F117" s="70"/>
      <c r="G117" s="70"/>
      <c r="H117" s="71" t="s">
        <v>808</v>
      </c>
      <c r="I117" s="71"/>
      <c r="J117" s="91"/>
    </row>
    <row r="118" spans="2:10" s="61" customFormat="1">
      <c r="B118" s="75" t="s">
        <v>811</v>
      </c>
      <c r="C118" s="70"/>
      <c r="D118" s="70"/>
      <c r="E118" s="70"/>
      <c r="F118" s="70"/>
      <c r="G118" s="70" t="s">
        <v>812</v>
      </c>
      <c r="H118" s="71"/>
      <c r="I118" s="71"/>
      <c r="J118" s="91"/>
    </row>
    <row r="119" spans="2:10" s="61" customFormat="1">
      <c r="B119" s="75" t="s">
        <v>130</v>
      </c>
      <c r="C119" s="70"/>
      <c r="D119" s="70"/>
      <c r="E119" s="70"/>
      <c r="F119" s="70"/>
      <c r="G119" s="70"/>
      <c r="H119" s="71" t="s">
        <v>791</v>
      </c>
      <c r="I119" s="71"/>
      <c r="J119" s="91"/>
    </row>
    <row r="120" spans="2:10" s="61" customFormat="1">
      <c r="B120" s="75" t="s">
        <v>792</v>
      </c>
      <c r="C120" s="70"/>
      <c r="D120" s="70"/>
      <c r="E120" s="70"/>
      <c r="F120" s="70"/>
      <c r="G120" s="70"/>
      <c r="H120" s="71" t="s">
        <v>793</v>
      </c>
      <c r="I120" s="71"/>
      <c r="J120" s="91"/>
    </row>
    <row r="121" spans="2:10" s="61" customFormat="1">
      <c r="B121" s="75" t="s">
        <v>794</v>
      </c>
      <c r="C121" s="70"/>
      <c r="D121" s="70"/>
      <c r="E121" s="70"/>
      <c r="F121" s="70"/>
      <c r="G121" s="70"/>
      <c r="H121" s="71" t="s">
        <v>795</v>
      </c>
      <c r="I121" s="71"/>
      <c r="J121" s="91"/>
    </row>
    <row r="122" spans="2:10" s="61" customFormat="1">
      <c r="B122" s="75" t="s">
        <v>796</v>
      </c>
      <c r="C122" s="70"/>
      <c r="D122" s="70"/>
      <c r="E122" s="70"/>
      <c r="F122" s="70"/>
      <c r="G122" s="70"/>
      <c r="H122" s="71" t="s">
        <v>797</v>
      </c>
      <c r="I122" s="71"/>
      <c r="J122" s="91"/>
    </row>
    <row r="123" spans="2:10" s="61" customFormat="1">
      <c r="B123" s="75" t="s">
        <v>798</v>
      </c>
      <c r="C123" s="70"/>
      <c r="D123" s="70"/>
      <c r="E123" s="70"/>
      <c r="F123" s="70"/>
      <c r="G123" s="70"/>
      <c r="H123" s="71" t="s">
        <v>799</v>
      </c>
      <c r="I123" s="71"/>
      <c r="J123" s="91"/>
    </row>
    <row r="124" spans="2:10" s="61" customFormat="1">
      <c r="B124" s="75" t="s">
        <v>800</v>
      </c>
      <c r="C124" s="70"/>
      <c r="D124" s="70"/>
      <c r="E124" s="70"/>
      <c r="F124" s="70"/>
      <c r="G124" s="70"/>
      <c r="H124" s="71" t="s">
        <v>801</v>
      </c>
      <c r="I124" s="71"/>
      <c r="J124" s="91"/>
    </row>
    <row r="125" spans="2:10" s="61" customFormat="1">
      <c r="B125" s="75" t="s">
        <v>802</v>
      </c>
      <c r="C125" s="70"/>
      <c r="D125" s="70"/>
      <c r="E125" s="70"/>
      <c r="F125" s="70"/>
      <c r="G125" s="70"/>
      <c r="H125" s="71" t="s">
        <v>803</v>
      </c>
      <c r="I125" s="71"/>
      <c r="J125" s="91"/>
    </row>
    <row r="126" spans="2:10" s="61" customFormat="1" ht="31.2">
      <c r="B126" s="75" t="s">
        <v>804</v>
      </c>
      <c r="C126" s="70"/>
      <c r="D126" s="70"/>
      <c r="E126" s="70"/>
      <c r="F126" s="70"/>
      <c r="G126" s="70"/>
      <c r="H126" s="71" t="s">
        <v>805</v>
      </c>
      <c r="I126" s="71"/>
      <c r="J126" s="91"/>
    </row>
    <row r="127" spans="2:10" s="61" customFormat="1">
      <c r="B127" s="75" t="s">
        <v>806</v>
      </c>
      <c r="C127" s="70"/>
      <c r="D127" s="70"/>
      <c r="E127" s="70"/>
      <c r="F127" s="70"/>
      <c r="G127" s="70"/>
      <c r="H127" s="71" t="s">
        <v>807</v>
      </c>
      <c r="I127" s="71"/>
      <c r="J127" s="91"/>
    </row>
    <row r="128" spans="2:10" s="61" customFormat="1" ht="16.2" thickBot="1">
      <c r="B128" s="112" t="s">
        <v>376</v>
      </c>
      <c r="C128" s="104"/>
      <c r="D128" s="104"/>
      <c r="E128" s="104"/>
      <c r="F128" s="104"/>
      <c r="G128" s="104"/>
      <c r="H128" s="106" t="s">
        <v>808</v>
      </c>
      <c r="I128" s="106"/>
      <c r="J128" s="113"/>
    </row>
    <row r="129" spans="2:10" s="65" customFormat="1">
      <c r="B129" s="80" t="s">
        <v>977</v>
      </c>
      <c r="C129" s="93"/>
      <c r="D129" s="93"/>
      <c r="E129" s="81" t="s">
        <v>813</v>
      </c>
      <c r="F129" s="93"/>
      <c r="G129" s="94"/>
      <c r="H129" s="95"/>
      <c r="I129" s="95"/>
      <c r="J129" s="96"/>
    </row>
    <row r="130" spans="2:10" s="66" customFormat="1" ht="16.2" thickBot="1">
      <c r="B130" s="80" t="s">
        <v>978</v>
      </c>
      <c r="C130" s="99"/>
      <c r="D130" s="99"/>
      <c r="E130" s="99"/>
      <c r="F130" s="81" t="s">
        <v>814</v>
      </c>
      <c r="G130" s="100"/>
      <c r="H130" s="101"/>
      <c r="I130" s="101"/>
      <c r="J130" s="102"/>
    </row>
    <row r="131" spans="2:10" s="66" customFormat="1">
      <c r="B131" s="108" t="s">
        <v>730</v>
      </c>
      <c r="C131" s="109"/>
      <c r="D131" s="109"/>
      <c r="E131" s="109"/>
      <c r="F131" s="109"/>
      <c r="G131" s="109" t="s">
        <v>815</v>
      </c>
      <c r="H131" s="135"/>
      <c r="I131" s="124"/>
      <c r="J131" s="125"/>
    </row>
    <row r="132" spans="2:10" s="61" customFormat="1">
      <c r="B132" s="69"/>
      <c r="C132" s="70"/>
      <c r="D132" s="70"/>
      <c r="E132" s="70"/>
      <c r="F132" s="70"/>
      <c r="G132" s="116"/>
      <c r="H132" s="129" t="s">
        <v>816</v>
      </c>
      <c r="I132" s="71"/>
      <c r="J132" s="72"/>
    </row>
    <row r="133" spans="2:10" s="61" customFormat="1">
      <c r="B133" s="69"/>
      <c r="C133" s="70"/>
      <c r="D133" s="70"/>
      <c r="E133" s="70"/>
      <c r="F133" s="70"/>
      <c r="G133" s="116"/>
      <c r="H133" s="129"/>
      <c r="I133" s="71" t="s">
        <v>817</v>
      </c>
      <c r="J133" s="72"/>
    </row>
    <row r="134" spans="2:10" s="61" customFormat="1">
      <c r="B134" s="69"/>
      <c r="C134" s="70"/>
      <c r="D134" s="70"/>
      <c r="E134" s="70"/>
      <c r="F134" s="70"/>
      <c r="G134" s="116"/>
      <c r="H134" s="129"/>
      <c r="I134" s="71" t="s">
        <v>818</v>
      </c>
      <c r="J134" s="72"/>
    </row>
    <row r="135" spans="2:10" s="61" customFormat="1">
      <c r="B135" s="69"/>
      <c r="C135" s="70"/>
      <c r="D135" s="70"/>
      <c r="E135" s="70"/>
      <c r="F135" s="70"/>
      <c r="G135" s="116"/>
      <c r="H135" s="129"/>
      <c r="I135" s="71" t="s">
        <v>819</v>
      </c>
      <c r="J135" s="72"/>
    </row>
    <row r="136" spans="2:10" s="61" customFormat="1">
      <c r="B136" s="69"/>
      <c r="C136" s="70"/>
      <c r="D136" s="70"/>
      <c r="E136" s="70"/>
      <c r="F136" s="70"/>
      <c r="G136" s="116"/>
      <c r="H136" s="129"/>
      <c r="I136" s="71" t="s">
        <v>820</v>
      </c>
      <c r="J136" s="72"/>
    </row>
    <row r="137" spans="2:10" s="61" customFormat="1">
      <c r="B137" s="69"/>
      <c r="C137" s="70"/>
      <c r="D137" s="70"/>
      <c r="E137" s="70"/>
      <c r="F137" s="70"/>
      <c r="G137" s="116"/>
      <c r="H137" s="129"/>
      <c r="I137" s="71" t="s">
        <v>821</v>
      </c>
      <c r="J137" s="72"/>
    </row>
    <row r="138" spans="2:10" s="61" customFormat="1">
      <c r="B138" s="69"/>
      <c r="C138" s="70"/>
      <c r="D138" s="70"/>
      <c r="E138" s="70"/>
      <c r="F138" s="70"/>
      <c r="G138" s="116"/>
      <c r="H138" s="129"/>
      <c r="I138" s="71" t="s">
        <v>822</v>
      </c>
      <c r="J138" s="72"/>
    </row>
    <row r="139" spans="2:10" s="61" customFormat="1">
      <c r="B139" s="69"/>
      <c r="C139" s="70"/>
      <c r="D139" s="70"/>
      <c r="E139" s="70"/>
      <c r="F139" s="70"/>
      <c r="G139" s="116"/>
      <c r="H139" s="129"/>
      <c r="I139" s="71" t="s">
        <v>823</v>
      </c>
      <c r="J139" s="72"/>
    </row>
    <row r="140" spans="2:10" s="61" customFormat="1">
      <c r="B140" s="69"/>
      <c r="C140" s="70"/>
      <c r="D140" s="70"/>
      <c r="E140" s="70"/>
      <c r="F140" s="70"/>
      <c r="G140" s="116"/>
      <c r="H140" s="129"/>
      <c r="I140" s="71" t="s">
        <v>824</v>
      </c>
      <c r="J140" s="72"/>
    </row>
    <row r="141" spans="2:10" s="61" customFormat="1">
      <c r="B141" s="69"/>
      <c r="C141" s="70"/>
      <c r="D141" s="70"/>
      <c r="E141" s="70"/>
      <c r="F141" s="70"/>
      <c r="G141" s="116"/>
      <c r="H141" s="129" t="s">
        <v>825</v>
      </c>
      <c r="I141" s="71"/>
      <c r="J141" s="72"/>
    </row>
    <row r="142" spans="2:10" s="61" customFormat="1">
      <c r="B142" s="69"/>
      <c r="C142" s="70"/>
      <c r="D142" s="70"/>
      <c r="E142" s="70"/>
      <c r="F142" s="70"/>
      <c r="G142" s="116"/>
      <c r="H142" s="129"/>
      <c r="I142" s="71" t="s">
        <v>826</v>
      </c>
      <c r="J142" s="72"/>
    </row>
    <row r="143" spans="2:10" s="61" customFormat="1">
      <c r="B143" s="69"/>
      <c r="C143" s="70"/>
      <c r="D143" s="70"/>
      <c r="E143" s="70"/>
      <c r="F143" s="70"/>
      <c r="G143" s="116"/>
      <c r="H143" s="129"/>
      <c r="I143" s="71" t="s">
        <v>827</v>
      </c>
      <c r="J143" s="72"/>
    </row>
    <row r="144" spans="2:10" s="61" customFormat="1">
      <c r="B144" s="69"/>
      <c r="C144" s="70"/>
      <c r="D144" s="70"/>
      <c r="E144" s="70"/>
      <c r="F144" s="70"/>
      <c r="G144" s="116"/>
      <c r="H144" s="129" t="s">
        <v>828</v>
      </c>
      <c r="I144" s="71"/>
      <c r="J144" s="72"/>
    </row>
    <row r="145" spans="2:10" s="61" customFormat="1">
      <c r="B145" s="69"/>
      <c r="C145" s="70"/>
      <c r="D145" s="70"/>
      <c r="E145" s="70"/>
      <c r="F145" s="70"/>
      <c r="G145" s="116"/>
      <c r="H145" s="129" t="s">
        <v>829</v>
      </c>
      <c r="I145" s="71"/>
      <c r="J145" s="72"/>
    </row>
    <row r="146" spans="2:10" s="61" customFormat="1">
      <c r="B146" s="69"/>
      <c r="C146" s="70"/>
      <c r="D146" s="70"/>
      <c r="E146" s="70"/>
      <c r="F146" s="70"/>
      <c r="G146" s="116"/>
      <c r="H146" s="129"/>
      <c r="I146" s="71" t="s">
        <v>830</v>
      </c>
      <c r="J146" s="72"/>
    </row>
    <row r="147" spans="2:10" s="61" customFormat="1">
      <c r="B147" s="69"/>
      <c r="C147" s="70"/>
      <c r="D147" s="70"/>
      <c r="E147" s="70"/>
      <c r="F147" s="70"/>
      <c r="G147" s="116"/>
      <c r="H147" s="129"/>
      <c r="I147" s="71" t="s">
        <v>831</v>
      </c>
      <c r="J147" s="72"/>
    </row>
    <row r="148" spans="2:10" s="61" customFormat="1">
      <c r="B148" s="69"/>
      <c r="C148" s="70"/>
      <c r="D148" s="70"/>
      <c r="E148" s="70"/>
      <c r="F148" s="70"/>
      <c r="G148" s="116"/>
      <c r="H148" s="129"/>
      <c r="I148" s="71" t="s">
        <v>832</v>
      </c>
      <c r="J148" s="72"/>
    </row>
    <row r="149" spans="2:10" s="61" customFormat="1">
      <c r="B149" s="69"/>
      <c r="C149" s="70"/>
      <c r="D149" s="70"/>
      <c r="E149" s="70"/>
      <c r="F149" s="70"/>
      <c r="G149" s="116"/>
      <c r="H149" s="129"/>
      <c r="I149" s="71" t="s">
        <v>833</v>
      </c>
      <c r="J149" s="72"/>
    </row>
    <row r="150" spans="2:10" s="61" customFormat="1">
      <c r="B150" s="69"/>
      <c r="C150" s="70"/>
      <c r="D150" s="70"/>
      <c r="E150" s="70"/>
      <c r="F150" s="70"/>
      <c r="G150" s="116"/>
      <c r="H150" s="129"/>
      <c r="I150" s="71" t="s">
        <v>834</v>
      </c>
      <c r="J150" s="72"/>
    </row>
    <row r="151" spans="2:10" s="61" customFormat="1">
      <c r="B151" s="69"/>
      <c r="C151" s="70"/>
      <c r="D151" s="70"/>
      <c r="E151" s="70"/>
      <c r="F151" s="70"/>
      <c r="G151" s="116"/>
      <c r="H151" s="129" t="s">
        <v>835</v>
      </c>
      <c r="I151" s="71"/>
      <c r="J151" s="72"/>
    </row>
    <row r="152" spans="2:10" s="61" customFormat="1">
      <c r="B152" s="69"/>
      <c r="C152" s="70"/>
      <c r="D152" s="70"/>
      <c r="E152" s="70"/>
      <c r="F152" s="70"/>
      <c r="G152" s="116"/>
      <c r="H152" s="129" t="s">
        <v>836</v>
      </c>
      <c r="I152" s="71"/>
      <c r="J152" s="72"/>
    </row>
    <row r="153" spans="2:10" s="61" customFormat="1">
      <c r="B153" s="69"/>
      <c r="C153" s="70"/>
      <c r="D153" s="70"/>
      <c r="E153" s="70"/>
      <c r="F153" s="70"/>
      <c r="G153" s="116"/>
      <c r="H153" s="129" t="s">
        <v>837</v>
      </c>
      <c r="I153" s="70"/>
      <c r="J153" s="72"/>
    </row>
    <row r="154" spans="2:10">
      <c r="B154" s="97"/>
      <c r="C154" s="130"/>
      <c r="D154" s="130"/>
      <c r="E154" s="130"/>
      <c r="F154" s="130"/>
      <c r="G154" s="116"/>
      <c r="H154" s="129" t="s">
        <v>838</v>
      </c>
      <c r="I154" s="130"/>
      <c r="J154" s="98"/>
    </row>
    <row r="155" spans="2:10">
      <c r="B155" s="97" t="s">
        <v>839</v>
      </c>
      <c r="C155" s="130"/>
      <c r="D155" s="130"/>
      <c r="E155" s="130"/>
      <c r="F155" s="130"/>
      <c r="G155" s="116"/>
      <c r="H155" s="129" t="s">
        <v>840</v>
      </c>
      <c r="I155" s="130"/>
      <c r="J155" s="98"/>
    </row>
    <row r="156" spans="2:10">
      <c r="B156" s="97" t="s">
        <v>841</v>
      </c>
      <c r="C156" s="130"/>
      <c r="D156" s="130"/>
      <c r="E156" s="130"/>
      <c r="F156" s="130"/>
      <c r="G156" s="116"/>
      <c r="H156" s="129"/>
      <c r="I156" s="71" t="s">
        <v>842</v>
      </c>
      <c r="J156" s="98"/>
    </row>
    <row r="157" spans="2:10">
      <c r="B157" s="97" t="s">
        <v>843</v>
      </c>
      <c r="C157" s="130"/>
      <c r="D157" s="130"/>
      <c r="E157" s="130"/>
      <c r="F157" s="130"/>
      <c r="G157" s="116"/>
      <c r="H157" s="129"/>
      <c r="I157" s="71" t="s">
        <v>844</v>
      </c>
      <c r="J157" s="98"/>
    </row>
    <row r="158" spans="2:10">
      <c r="B158" s="97" t="s">
        <v>845</v>
      </c>
      <c r="C158" s="130"/>
      <c r="D158" s="130"/>
      <c r="E158" s="130"/>
      <c r="F158" s="130"/>
      <c r="G158" s="116"/>
      <c r="H158" s="129"/>
      <c r="I158" s="71" t="s">
        <v>846</v>
      </c>
      <c r="J158" s="98"/>
    </row>
    <row r="159" spans="2:10" ht="29.4" thickBot="1">
      <c r="B159" s="131" t="s">
        <v>847</v>
      </c>
      <c r="C159" s="132"/>
      <c r="D159" s="132"/>
      <c r="E159" s="132"/>
      <c r="F159" s="132"/>
      <c r="G159" s="117"/>
      <c r="H159" s="133"/>
      <c r="I159" s="106" t="s">
        <v>848</v>
      </c>
      <c r="J159" s="134"/>
    </row>
    <row r="160" spans="2:10">
      <c r="B160" s="108" t="s">
        <v>755</v>
      </c>
      <c r="C160" s="109"/>
      <c r="D160" s="109"/>
      <c r="E160" s="109"/>
      <c r="F160" s="109"/>
      <c r="G160" s="109" t="s">
        <v>849</v>
      </c>
      <c r="H160" s="127"/>
      <c r="I160" s="110"/>
      <c r="J160" s="128"/>
    </row>
    <row r="161" spans="2:10" s="61" customFormat="1">
      <c r="B161" s="69"/>
      <c r="C161" s="70"/>
      <c r="D161" s="70"/>
      <c r="E161" s="70"/>
      <c r="F161" s="70"/>
      <c r="G161" s="116"/>
      <c r="H161" s="129" t="s">
        <v>816</v>
      </c>
      <c r="I161" s="71"/>
      <c r="J161" s="72"/>
    </row>
    <row r="162" spans="2:10" s="61" customFormat="1">
      <c r="B162" s="69"/>
      <c r="C162" s="70"/>
      <c r="D162" s="70"/>
      <c r="E162" s="70"/>
      <c r="F162" s="70"/>
      <c r="G162" s="116"/>
      <c r="H162" s="129"/>
      <c r="I162" s="71" t="s">
        <v>817</v>
      </c>
      <c r="J162" s="72"/>
    </row>
    <row r="163" spans="2:10" s="61" customFormat="1">
      <c r="B163" s="69"/>
      <c r="C163" s="70"/>
      <c r="D163" s="70"/>
      <c r="E163" s="70"/>
      <c r="F163" s="70"/>
      <c r="G163" s="116"/>
      <c r="H163" s="129"/>
      <c r="I163" s="71" t="s">
        <v>818</v>
      </c>
      <c r="J163" s="72"/>
    </row>
    <row r="164" spans="2:10" s="61" customFormat="1">
      <c r="B164" s="69"/>
      <c r="C164" s="70"/>
      <c r="D164" s="70"/>
      <c r="E164" s="70"/>
      <c r="F164" s="70"/>
      <c r="G164" s="116"/>
      <c r="H164" s="129"/>
      <c r="I164" s="71" t="s">
        <v>819</v>
      </c>
      <c r="J164" s="72"/>
    </row>
    <row r="165" spans="2:10" s="61" customFormat="1">
      <c r="B165" s="69"/>
      <c r="C165" s="70"/>
      <c r="D165" s="70"/>
      <c r="E165" s="70"/>
      <c r="F165" s="70"/>
      <c r="G165" s="116"/>
      <c r="H165" s="129"/>
      <c r="I165" s="71" t="s">
        <v>820</v>
      </c>
      <c r="J165" s="72"/>
    </row>
    <row r="166" spans="2:10" s="61" customFormat="1">
      <c r="B166" s="69"/>
      <c r="C166" s="70"/>
      <c r="D166" s="70"/>
      <c r="E166" s="70"/>
      <c r="F166" s="70"/>
      <c r="G166" s="116"/>
      <c r="H166" s="129"/>
      <c r="I166" s="71" t="s">
        <v>821</v>
      </c>
      <c r="J166" s="72"/>
    </row>
    <row r="167" spans="2:10" s="61" customFormat="1">
      <c r="B167" s="69"/>
      <c r="C167" s="70"/>
      <c r="D167" s="70"/>
      <c r="E167" s="70"/>
      <c r="F167" s="70"/>
      <c r="G167" s="116"/>
      <c r="H167" s="129"/>
      <c r="I167" s="71" t="s">
        <v>822</v>
      </c>
      <c r="J167" s="72"/>
    </row>
    <row r="168" spans="2:10" s="61" customFormat="1">
      <c r="B168" s="69"/>
      <c r="C168" s="70"/>
      <c r="D168" s="70"/>
      <c r="E168" s="70"/>
      <c r="F168" s="70"/>
      <c r="G168" s="116"/>
      <c r="H168" s="129"/>
      <c r="I168" s="71" t="s">
        <v>823</v>
      </c>
      <c r="J168" s="72"/>
    </row>
    <row r="169" spans="2:10" s="61" customFormat="1">
      <c r="B169" s="69"/>
      <c r="C169" s="70"/>
      <c r="D169" s="70"/>
      <c r="E169" s="70"/>
      <c r="F169" s="70"/>
      <c r="G169" s="116"/>
      <c r="H169" s="129"/>
      <c r="I169" s="71" t="s">
        <v>824</v>
      </c>
      <c r="J169" s="72"/>
    </row>
    <row r="170" spans="2:10" s="61" customFormat="1">
      <c r="B170" s="69"/>
      <c r="C170" s="70"/>
      <c r="D170" s="70"/>
      <c r="E170" s="70"/>
      <c r="F170" s="70"/>
      <c r="G170" s="116"/>
      <c r="H170" s="129" t="s">
        <v>825</v>
      </c>
      <c r="I170" s="71"/>
      <c r="J170" s="72"/>
    </row>
    <row r="171" spans="2:10" s="61" customFormat="1">
      <c r="B171" s="69"/>
      <c r="C171" s="70"/>
      <c r="D171" s="70"/>
      <c r="E171" s="70"/>
      <c r="F171" s="70"/>
      <c r="G171" s="116"/>
      <c r="H171" s="129"/>
      <c r="I171" s="71" t="s">
        <v>826</v>
      </c>
      <c r="J171" s="72"/>
    </row>
    <row r="172" spans="2:10" s="61" customFormat="1">
      <c r="B172" s="69"/>
      <c r="C172" s="70"/>
      <c r="D172" s="70"/>
      <c r="E172" s="70"/>
      <c r="F172" s="70"/>
      <c r="G172" s="116"/>
      <c r="H172" s="129"/>
      <c r="I172" s="71" t="s">
        <v>827</v>
      </c>
      <c r="J172" s="72"/>
    </row>
    <row r="173" spans="2:10" s="61" customFormat="1">
      <c r="B173" s="69"/>
      <c r="C173" s="70"/>
      <c r="D173" s="70"/>
      <c r="E173" s="70"/>
      <c r="F173" s="70"/>
      <c r="G173" s="116"/>
      <c r="H173" s="129" t="s">
        <v>828</v>
      </c>
      <c r="I173" s="71"/>
      <c r="J173" s="72"/>
    </row>
    <row r="174" spans="2:10" s="61" customFormat="1">
      <c r="B174" s="69"/>
      <c r="C174" s="70"/>
      <c r="D174" s="70"/>
      <c r="E174" s="70"/>
      <c r="F174" s="70"/>
      <c r="G174" s="116"/>
      <c r="H174" s="129" t="s">
        <v>829</v>
      </c>
      <c r="I174" s="71"/>
      <c r="J174" s="72"/>
    </row>
    <row r="175" spans="2:10" s="61" customFormat="1">
      <c r="B175" s="69"/>
      <c r="C175" s="70"/>
      <c r="D175" s="70"/>
      <c r="E175" s="70"/>
      <c r="F175" s="70"/>
      <c r="G175" s="116"/>
      <c r="H175" s="129"/>
      <c r="I175" s="71" t="s">
        <v>830</v>
      </c>
      <c r="J175" s="72"/>
    </row>
    <row r="176" spans="2:10" s="61" customFormat="1">
      <c r="B176" s="69"/>
      <c r="C176" s="70"/>
      <c r="D176" s="70"/>
      <c r="E176" s="70"/>
      <c r="F176" s="70"/>
      <c r="G176" s="116"/>
      <c r="H176" s="129"/>
      <c r="I176" s="71" t="s">
        <v>831</v>
      </c>
      <c r="J176" s="72"/>
    </row>
    <row r="177" spans="2:10" s="61" customFormat="1">
      <c r="B177" s="69"/>
      <c r="C177" s="70"/>
      <c r="D177" s="70"/>
      <c r="E177" s="70"/>
      <c r="F177" s="70"/>
      <c r="G177" s="116"/>
      <c r="H177" s="129"/>
      <c r="I177" s="71" t="s">
        <v>832</v>
      </c>
      <c r="J177" s="72"/>
    </row>
    <row r="178" spans="2:10" s="61" customFormat="1">
      <c r="B178" s="69"/>
      <c r="C178" s="70"/>
      <c r="D178" s="70"/>
      <c r="E178" s="70"/>
      <c r="F178" s="70"/>
      <c r="G178" s="116"/>
      <c r="H178" s="129"/>
      <c r="I178" s="71" t="s">
        <v>833</v>
      </c>
      <c r="J178" s="72"/>
    </row>
    <row r="179" spans="2:10" s="61" customFormat="1">
      <c r="B179" s="69"/>
      <c r="C179" s="70"/>
      <c r="D179" s="70"/>
      <c r="E179" s="70"/>
      <c r="F179" s="70"/>
      <c r="G179" s="116"/>
      <c r="H179" s="129"/>
      <c r="I179" s="71" t="s">
        <v>834</v>
      </c>
      <c r="J179" s="72"/>
    </row>
    <row r="180" spans="2:10" s="61" customFormat="1">
      <c r="B180" s="69"/>
      <c r="C180" s="70"/>
      <c r="D180" s="70"/>
      <c r="E180" s="70"/>
      <c r="F180" s="70"/>
      <c r="G180" s="116"/>
      <c r="H180" s="129" t="s">
        <v>835</v>
      </c>
      <c r="I180" s="71"/>
      <c r="J180" s="72"/>
    </row>
    <row r="181" spans="2:10" s="61" customFormat="1">
      <c r="B181" s="69"/>
      <c r="C181" s="70"/>
      <c r="D181" s="70"/>
      <c r="E181" s="70"/>
      <c r="F181" s="70"/>
      <c r="G181" s="116"/>
      <c r="H181" s="129" t="s">
        <v>836</v>
      </c>
      <c r="I181" s="71"/>
      <c r="J181" s="72"/>
    </row>
    <row r="182" spans="2:10" s="61" customFormat="1">
      <c r="B182" s="69"/>
      <c r="C182" s="70"/>
      <c r="D182" s="70"/>
      <c r="E182" s="70"/>
      <c r="F182" s="70"/>
      <c r="G182" s="116"/>
      <c r="H182" s="129" t="s">
        <v>837</v>
      </c>
      <c r="I182" s="70"/>
      <c r="J182" s="72"/>
    </row>
    <row r="183" spans="2:10">
      <c r="B183" s="97"/>
      <c r="C183" s="130"/>
      <c r="D183" s="130"/>
      <c r="E183" s="130"/>
      <c r="F183" s="130"/>
      <c r="G183" s="116"/>
      <c r="H183" s="129" t="s">
        <v>838</v>
      </c>
      <c r="I183" s="130"/>
      <c r="J183" s="98"/>
    </row>
    <row r="184" spans="2:10">
      <c r="B184" s="97" t="s">
        <v>839</v>
      </c>
      <c r="C184" s="130"/>
      <c r="D184" s="130"/>
      <c r="E184" s="130"/>
      <c r="F184" s="130"/>
      <c r="G184" s="116"/>
      <c r="H184" s="129" t="s">
        <v>840</v>
      </c>
      <c r="I184" s="130"/>
      <c r="J184" s="98"/>
    </row>
    <row r="185" spans="2:10">
      <c r="B185" s="97" t="s">
        <v>841</v>
      </c>
      <c r="C185" s="130"/>
      <c r="D185" s="130"/>
      <c r="E185" s="130"/>
      <c r="F185" s="130"/>
      <c r="G185" s="116"/>
      <c r="H185" s="129"/>
      <c r="I185" s="71" t="s">
        <v>842</v>
      </c>
      <c r="J185" s="98"/>
    </row>
    <row r="186" spans="2:10">
      <c r="B186" s="97" t="s">
        <v>843</v>
      </c>
      <c r="C186" s="130"/>
      <c r="D186" s="130"/>
      <c r="E186" s="130"/>
      <c r="F186" s="130"/>
      <c r="G186" s="116"/>
      <c r="H186" s="129"/>
      <c r="I186" s="71" t="s">
        <v>844</v>
      </c>
      <c r="J186" s="98"/>
    </row>
    <row r="187" spans="2:10">
      <c r="B187" s="97" t="s">
        <v>845</v>
      </c>
      <c r="C187" s="130"/>
      <c r="D187" s="130"/>
      <c r="E187" s="130"/>
      <c r="F187" s="130"/>
      <c r="G187" s="116"/>
      <c r="H187" s="129"/>
      <c r="I187" s="71" t="s">
        <v>846</v>
      </c>
      <c r="J187" s="98"/>
    </row>
    <row r="188" spans="2:10" ht="29.4" thickBot="1">
      <c r="B188" s="131" t="s">
        <v>847</v>
      </c>
      <c r="C188" s="132"/>
      <c r="D188" s="132"/>
      <c r="E188" s="132"/>
      <c r="F188" s="132"/>
      <c r="G188" s="117"/>
      <c r="H188" s="133"/>
      <c r="I188" s="106" t="s">
        <v>848</v>
      </c>
      <c r="J188" s="134"/>
    </row>
    <row r="189" spans="2:10">
      <c r="B189" s="108" t="s">
        <v>757</v>
      </c>
      <c r="C189" s="109"/>
      <c r="D189" s="109"/>
      <c r="E189" s="109"/>
      <c r="F189" s="109"/>
      <c r="G189" s="119" t="s">
        <v>850</v>
      </c>
      <c r="H189" s="127"/>
      <c r="I189" s="110"/>
      <c r="J189" s="128"/>
    </row>
    <row r="190" spans="2:10" s="61" customFormat="1">
      <c r="B190" s="69"/>
      <c r="C190" s="70"/>
      <c r="D190" s="70"/>
      <c r="E190" s="70"/>
      <c r="F190" s="70"/>
      <c r="G190" s="116"/>
      <c r="H190" s="129" t="s">
        <v>816</v>
      </c>
      <c r="I190" s="71"/>
      <c r="J190" s="72"/>
    </row>
    <row r="191" spans="2:10" s="61" customFormat="1">
      <c r="B191" s="69"/>
      <c r="C191" s="70"/>
      <c r="D191" s="70"/>
      <c r="E191" s="70"/>
      <c r="F191" s="70"/>
      <c r="G191" s="116"/>
      <c r="H191" s="129"/>
      <c r="I191" s="71" t="s">
        <v>817</v>
      </c>
      <c r="J191" s="72"/>
    </row>
    <row r="192" spans="2:10" s="61" customFormat="1">
      <c r="B192" s="69"/>
      <c r="C192" s="70"/>
      <c r="D192" s="70"/>
      <c r="E192" s="70"/>
      <c r="F192" s="70"/>
      <c r="G192" s="116"/>
      <c r="H192" s="129"/>
      <c r="I192" s="71" t="s">
        <v>818</v>
      </c>
      <c r="J192" s="72"/>
    </row>
    <row r="193" spans="2:10" s="61" customFormat="1">
      <c r="B193" s="69"/>
      <c r="C193" s="70"/>
      <c r="D193" s="70"/>
      <c r="E193" s="70"/>
      <c r="F193" s="70"/>
      <c r="G193" s="116"/>
      <c r="H193" s="129"/>
      <c r="I193" s="71" t="s">
        <v>819</v>
      </c>
      <c r="J193" s="72"/>
    </row>
    <row r="194" spans="2:10" s="61" customFormat="1">
      <c r="B194" s="69"/>
      <c r="C194" s="70"/>
      <c r="D194" s="70"/>
      <c r="E194" s="70"/>
      <c r="F194" s="70"/>
      <c r="G194" s="116"/>
      <c r="H194" s="129"/>
      <c r="I194" s="71" t="s">
        <v>820</v>
      </c>
      <c r="J194" s="72"/>
    </row>
    <row r="195" spans="2:10" s="61" customFormat="1">
      <c r="B195" s="69"/>
      <c r="C195" s="70"/>
      <c r="D195" s="70"/>
      <c r="E195" s="70"/>
      <c r="F195" s="70"/>
      <c r="G195" s="116"/>
      <c r="H195" s="129"/>
      <c r="I195" s="71" t="s">
        <v>821</v>
      </c>
      <c r="J195" s="72"/>
    </row>
    <row r="196" spans="2:10" s="61" customFormat="1">
      <c r="B196" s="69"/>
      <c r="C196" s="70"/>
      <c r="D196" s="70"/>
      <c r="E196" s="70"/>
      <c r="F196" s="70"/>
      <c r="G196" s="116"/>
      <c r="H196" s="129"/>
      <c r="I196" s="71" t="s">
        <v>822</v>
      </c>
      <c r="J196" s="72"/>
    </row>
    <row r="197" spans="2:10" s="61" customFormat="1">
      <c r="B197" s="69"/>
      <c r="C197" s="70"/>
      <c r="D197" s="70"/>
      <c r="E197" s="70"/>
      <c r="F197" s="70"/>
      <c r="G197" s="116"/>
      <c r="H197" s="129"/>
      <c r="I197" s="71" t="s">
        <v>823</v>
      </c>
      <c r="J197" s="72"/>
    </row>
    <row r="198" spans="2:10" s="61" customFormat="1">
      <c r="B198" s="69"/>
      <c r="C198" s="70"/>
      <c r="D198" s="70"/>
      <c r="E198" s="70"/>
      <c r="F198" s="70"/>
      <c r="G198" s="116"/>
      <c r="H198" s="129"/>
      <c r="I198" s="71" t="s">
        <v>824</v>
      </c>
      <c r="J198" s="72"/>
    </row>
    <row r="199" spans="2:10" s="61" customFormat="1">
      <c r="B199" s="69"/>
      <c r="C199" s="70"/>
      <c r="D199" s="70"/>
      <c r="E199" s="70"/>
      <c r="F199" s="70"/>
      <c r="G199" s="116"/>
      <c r="H199" s="129" t="s">
        <v>825</v>
      </c>
      <c r="I199" s="71"/>
      <c r="J199" s="72"/>
    </row>
    <row r="200" spans="2:10" s="61" customFormat="1">
      <c r="B200" s="69"/>
      <c r="C200" s="70"/>
      <c r="D200" s="70"/>
      <c r="E200" s="70"/>
      <c r="F200" s="70"/>
      <c r="G200" s="116"/>
      <c r="H200" s="129"/>
      <c r="I200" s="71" t="s">
        <v>826</v>
      </c>
      <c r="J200" s="72"/>
    </row>
    <row r="201" spans="2:10" s="61" customFormat="1">
      <c r="B201" s="69"/>
      <c r="C201" s="70"/>
      <c r="D201" s="70"/>
      <c r="E201" s="70"/>
      <c r="F201" s="70"/>
      <c r="G201" s="116"/>
      <c r="H201" s="129"/>
      <c r="I201" s="71" t="s">
        <v>827</v>
      </c>
      <c r="J201" s="72"/>
    </row>
    <row r="202" spans="2:10" s="61" customFormat="1">
      <c r="B202" s="69"/>
      <c r="C202" s="70"/>
      <c r="D202" s="70"/>
      <c r="E202" s="70"/>
      <c r="F202" s="70"/>
      <c r="G202" s="116"/>
      <c r="H202" s="129" t="s">
        <v>828</v>
      </c>
      <c r="I202" s="71"/>
      <c r="J202" s="72"/>
    </row>
    <row r="203" spans="2:10" s="61" customFormat="1">
      <c r="B203" s="69"/>
      <c r="C203" s="70"/>
      <c r="D203" s="70"/>
      <c r="E203" s="70"/>
      <c r="F203" s="70"/>
      <c r="G203" s="116"/>
      <c r="H203" s="129" t="s">
        <v>829</v>
      </c>
      <c r="I203" s="71"/>
      <c r="J203" s="72"/>
    </row>
    <row r="204" spans="2:10" s="61" customFormat="1">
      <c r="B204" s="69"/>
      <c r="C204" s="70"/>
      <c r="D204" s="70"/>
      <c r="E204" s="70"/>
      <c r="F204" s="70"/>
      <c r="G204" s="116"/>
      <c r="H204" s="129"/>
      <c r="I204" s="71" t="s">
        <v>830</v>
      </c>
      <c r="J204" s="72"/>
    </row>
    <row r="205" spans="2:10" s="61" customFormat="1">
      <c r="B205" s="69"/>
      <c r="C205" s="70"/>
      <c r="D205" s="70"/>
      <c r="E205" s="70"/>
      <c r="F205" s="70"/>
      <c r="G205" s="116"/>
      <c r="H205" s="129"/>
      <c r="I205" s="71" t="s">
        <v>831</v>
      </c>
      <c r="J205" s="72"/>
    </row>
    <row r="206" spans="2:10" s="61" customFormat="1">
      <c r="B206" s="69"/>
      <c r="C206" s="70"/>
      <c r="D206" s="70"/>
      <c r="E206" s="70"/>
      <c r="F206" s="70"/>
      <c r="G206" s="116"/>
      <c r="H206" s="129"/>
      <c r="I206" s="71" t="s">
        <v>832</v>
      </c>
      <c r="J206" s="72"/>
    </row>
    <row r="207" spans="2:10" s="61" customFormat="1">
      <c r="B207" s="69"/>
      <c r="C207" s="70"/>
      <c r="D207" s="70"/>
      <c r="E207" s="70"/>
      <c r="F207" s="70"/>
      <c r="G207" s="116"/>
      <c r="H207" s="129"/>
      <c r="I207" s="71" t="s">
        <v>833</v>
      </c>
      <c r="J207" s="72"/>
    </row>
    <row r="208" spans="2:10" s="61" customFormat="1">
      <c r="B208" s="69"/>
      <c r="C208" s="70"/>
      <c r="D208" s="70"/>
      <c r="E208" s="70"/>
      <c r="F208" s="70"/>
      <c r="G208" s="116"/>
      <c r="H208" s="129"/>
      <c r="I208" s="71" t="s">
        <v>834</v>
      </c>
      <c r="J208" s="72"/>
    </row>
    <row r="209" spans="2:10" s="61" customFormat="1">
      <c r="B209" s="69"/>
      <c r="C209" s="70"/>
      <c r="D209" s="70"/>
      <c r="E209" s="70"/>
      <c r="F209" s="70"/>
      <c r="G209" s="116"/>
      <c r="H209" s="129" t="s">
        <v>835</v>
      </c>
      <c r="I209" s="71"/>
      <c r="J209" s="72"/>
    </row>
    <row r="210" spans="2:10" s="61" customFormat="1">
      <c r="B210" s="69"/>
      <c r="C210" s="70"/>
      <c r="D210" s="70"/>
      <c r="E210" s="70"/>
      <c r="F210" s="70"/>
      <c r="G210" s="116"/>
      <c r="H210" s="129" t="s">
        <v>836</v>
      </c>
      <c r="I210" s="71"/>
      <c r="J210" s="72"/>
    </row>
    <row r="211" spans="2:10" s="61" customFormat="1">
      <c r="B211" s="69"/>
      <c r="C211" s="70"/>
      <c r="D211" s="70"/>
      <c r="E211" s="70"/>
      <c r="F211" s="70"/>
      <c r="G211" s="116"/>
      <c r="H211" s="129" t="s">
        <v>837</v>
      </c>
      <c r="I211" s="70"/>
      <c r="J211" s="72"/>
    </row>
    <row r="212" spans="2:10">
      <c r="B212" s="97"/>
      <c r="C212" s="130"/>
      <c r="D212" s="130"/>
      <c r="E212" s="130"/>
      <c r="F212" s="130"/>
      <c r="G212" s="116"/>
      <c r="H212" s="129" t="s">
        <v>838</v>
      </c>
      <c r="I212" s="130"/>
      <c r="J212" s="98"/>
    </row>
    <row r="213" spans="2:10">
      <c r="B213" s="97" t="s">
        <v>839</v>
      </c>
      <c r="C213" s="130"/>
      <c r="D213" s="130"/>
      <c r="E213" s="130"/>
      <c r="F213" s="130"/>
      <c r="G213" s="116"/>
      <c r="H213" s="129" t="s">
        <v>840</v>
      </c>
      <c r="I213" s="130"/>
      <c r="J213" s="98"/>
    </row>
    <row r="214" spans="2:10">
      <c r="B214" s="97" t="s">
        <v>841</v>
      </c>
      <c r="C214" s="130"/>
      <c r="D214" s="130"/>
      <c r="E214" s="130"/>
      <c r="F214" s="130"/>
      <c r="G214" s="116"/>
      <c r="H214" s="129"/>
      <c r="I214" s="71" t="s">
        <v>842</v>
      </c>
      <c r="J214" s="98"/>
    </row>
    <row r="215" spans="2:10">
      <c r="B215" s="97" t="s">
        <v>843</v>
      </c>
      <c r="C215" s="130"/>
      <c r="D215" s="130"/>
      <c r="E215" s="130"/>
      <c r="F215" s="130"/>
      <c r="G215" s="116"/>
      <c r="H215" s="129"/>
      <c r="I215" s="71" t="s">
        <v>844</v>
      </c>
      <c r="J215" s="98"/>
    </row>
    <row r="216" spans="2:10">
      <c r="B216" s="97" t="s">
        <v>845</v>
      </c>
      <c r="C216" s="130"/>
      <c r="D216" s="130"/>
      <c r="E216" s="130"/>
      <c r="F216" s="130"/>
      <c r="G216" s="116"/>
      <c r="H216" s="129"/>
      <c r="I216" s="71" t="s">
        <v>846</v>
      </c>
      <c r="J216" s="98"/>
    </row>
    <row r="217" spans="2:10" ht="29.4" thickBot="1">
      <c r="B217" s="131" t="s">
        <v>847</v>
      </c>
      <c r="C217" s="132"/>
      <c r="D217" s="132"/>
      <c r="E217" s="132"/>
      <c r="F217" s="132"/>
      <c r="G217" s="117"/>
      <c r="H217" s="133"/>
      <c r="I217" s="106" t="s">
        <v>848</v>
      </c>
      <c r="J217" s="134"/>
    </row>
    <row r="218" spans="2:10" s="66" customFormat="1" ht="16.2" thickBot="1">
      <c r="B218" s="80" t="s">
        <v>979</v>
      </c>
      <c r="C218" s="99"/>
      <c r="D218" s="99"/>
      <c r="E218" s="99"/>
      <c r="F218" s="81" t="s">
        <v>851</v>
      </c>
      <c r="G218" s="100"/>
      <c r="H218" s="101"/>
      <c r="I218" s="101"/>
      <c r="J218" s="102"/>
    </row>
    <row r="219" spans="2:10" s="66" customFormat="1">
      <c r="B219" s="108" t="s">
        <v>730</v>
      </c>
      <c r="C219" s="109"/>
      <c r="D219" s="109"/>
      <c r="E219" s="109"/>
      <c r="F219" s="109"/>
      <c r="G219" s="109" t="s">
        <v>852</v>
      </c>
      <c r="H219" s="124"/>
      <c r="I219" s="124"/>
      <c r="J219" s="125"/>
    </row>
    <row r="220" spans="2:10" s="61" customFormat="1">
      <c r="B220" s="69" t="s">
        <v>853</v>
      </c>
      <c r="C220" s="70"/>
      <c r="D220" s="70"/>
      <c r="E220" s="70"/>
      <c r="F220" s="70"/>
      <c r="G220" s="70"/>
      <c r="H220" s="73" t="s">
        <v>854</v>
      </c>
      <c r="I220" s="71"/>
      <c r="J220" s="72"/>
    </row>
    <row r="221" spans="2:10" s="61" customFormat="1">
      <c r="B221" s="69"/>
      <c r="C221" s="70"/>
      <c r="D221" s="70"/>
      <c r="E221" s="70"/>
      <c r="F221" s="70"/>
      <c r="G221" s="70"/>
      <c r="H221" s="71"/>
      <c r="I221" s="71" t="s">
        <v>855</v>
      </c>
      <c r="J221" s="72"/>
    </row>
    <row r="222" spans="2:10" s="61" customFormat="1">
      <c r="B222" s="69"/>
      <c r="C222" s="70"/>
      <c r="D222" s="70"/>
      <c r="E222" s="70"/>
      <c r="F222" s="70"/>
      <c r="G222" s="70"/>
      <c r="H222" s="71"/>
      <c r="I222" s="71" t="s">
        <v>856</v>
      </c>
      <c r="J222" s="72"/>
    </row>
    <row r="223" spans="2:10" s="61" customFormat="1">
      <c r="B223" s="69"/>
      <c r="C223" s="70"/>
      <c r="D223" s="70"/>
      <c r="E223" s="70"/>
      <c r="F223" s="70"/>
      <c r="G223" s="70"/>
      <c r="H223" s="71"/>
      <c r="I223" s="71" t="s">
        <v>857</v>
      </c>
      <c r="J223" s="72"/>
    </row>
    <row r="224" spans="2:10" s="61" customFormat="1">
      <c r="B224" s="69"/>
      <c r="C224" s="70"/>
      <c r="D224" s="70"/>
      <c r="E224" s="70"/>
      <c r="F224" s="70"/>
      <c r="G224" s="70"/>
      <c r="H224" s="71"/>
      <c r="I224" s="71" t="s">
        <v>858</v>
      </c>
      <c r="J224" s="72"/>
    </row>
    <row r="225" spans="2:10" s="61" customFormat="1">
      <c r="B225" s="69" t="s">
        <v>859</v>
      </c>
      <c r="C225" s="70"/>
      <c r="D225" s="70"/>
      <c r="E225" s="70"/>
      <c r="F225" s="70"/>
      <c r="G225" s="70"/>
      <c r="H225" s="73" t="s">
        <v>860</v>
      </c>
      <c r="I225" s="71"/>
      <c r="J225" s="72"/>
    </row>
    <row r="226" spans="2:10" s="61" customFormat="1">
      <c r="B226" s="69" t="s">
        <v>861</v>
      </c>
      <c r="C226" s="70"/>
      <c r="D226" s="70"/>
      <c r="E226" s="70"/>
      <c r="F226" s="70"/>
      <c r="G226" s="70"/>
      <c r="H226" s="71"/>
      <c r="I226" s="71" t="s">
        <v>862</v>
      </c>
      <c r="J226" s="72"/>
    </row>
    <row r="227" spans="2:10" s="61" customFormat="1">
      <c r="B227" s="69"/>
      <c r="C227" s="70"/>
      <c r="D227" s="70"/>
      <c r="E227" s="70"/>
      <c r="F227" s="70"/>
      <c r="G227" s="70"/>
      <c r="H227" s="71"/>
      <c r="I227" s="71" t="s">
        <v>863</v>
      </c>
      <c r="J227" s="72"/>
    </row>
    <row r="228" spans="2:10" s="61" customFormat="1">
      <c r="B228" s="69"/>
      <c r="C228" s="70"/>
      <c r="D228" s="70"/>
      <c r="E228" s="70"/>
      <c r="F228" s="70"/>
      <c r="G228" s="70"/>
      <c r="H228" s="71"/>
      <c r="I228" s="71" t="s">
        <v>864</v>
      </c>
      <c r="J228" s="72"/>
    </row>
    <row r="229" spans="2:10" s="61" customFormat="1">
      <c r="B229" s="69"/>
      <c r="C229" s="70"/>
      <c r="D229" s="70"/>
      <c r="E229" s="70"/>
      <c r="F229" s="70"/>
      <c r="G229" s="70"/>
      <c r="H229" s="71"/>
      <c r="I229" s="71" t="s">
        <v>865</v>
      </c>
      <c r="J229" s="72"/>
    </row>
    <row r="230" spans="2:10" s="61" customFormat="1">
      <c r="B230" s="69"/>
      <c r="C230" s="70"/>
      <c r="D230" s="70"/>
      <c r="E230" s="70"/>
      <c r="F230" s="70"/>
      <c r="G230" s="70"/>
      <c r="H230" s="71"/>
      <c r="I230" s="71" t="s">
        <v>866</v>
      </c>
      <c r="J230" s="72"/>
    </row>
    <row r="231" spans="2:10" s="61" customFormat="1">
      <c r="B231" s="69"/>
      <c r="C231" s="70"/>
      <c r="D231" s="70"/>
      <c r="E231" s="70"/>
      <c r="F231" s="70"/>
      <c r="G231" s="70"/>
      <c r="H231" s="71"/>
      <c r="I231" s="71" t="s">
        <v>867</v>
      </c>
      <c r="J231" s="72"/>
    </row>
    <row r="232" spans="2:10" s="61" customFormat="1">
      <c r="B232" s="69"/>
      <c r="C232" s="70"/>
      <c r="D232" s="70"/>
      <c r="E232" s="70"/>
      <c r="F232" s="70"/>
      <c r="G232" s="70"/>
      <c r="H232" s="71"/>
      <c r="I232" s="71" t="s">
        <v>868</v>
      </c>
      <c r="J232" s="72"/>
    </row>
    <row r="233" spans="2:10" s="61" customFormat="1" ht="31.2">
      <c r="B233" s="69" t="s">
        <v>869</v>
      </c>
      <c r="C233" s="70"/>
      <c r="D233" s="70"/>
      <c r="E233" s="70"/>
      <c r="F233" s="70"/>
      <c r="G233" s="70"/>
      <c r="H233" s="71"/>
      <c r="I233" s="71" t="s">
        <v>870</v>
      </c>
      <c r="J233" s="72"/>
    </row>
    <row r="234" spans="2:10" s="61" customFormat="1">
      <c r="B234" s="69" t="s">
        <v>871</v>
      </c>
      <c r="C234" s="70"/>
      <c r="D234" s="70"/>
      <c r="E234" s="70"/>
      <c r="F234" s="70"/>
      <c r="G234" s="70"/>
      <c r="H234" s="71"/>
      <c r="I234" s="71" t="s">
        <v>872</v>
      </c>
      <c r="J234" s="72"/>
    </row>
    <row r="235" spans="2:10" s="61" customFormat="1">
      <c r="B235" s="69"/>
      <c r="C235" s="70"/>
      <c r="D235" s="70"/>
      <c r="E235" s="70"/>
      <c r="F235" s="70"/>
      <c r="G235" s="116"/>
      <c r="H235" s="126" t="s">
        <v>873</v>
      </c>
      <c r="I235" s="71"/>
      <c r="J235" s="72"/>
    </row>
    <row r="236" spans="2:10" s="61" customFormat="1">
      <c r="B236" s="69"/>
      <c r="C236" s="70"/>
      <c r="D236" s="70"/>
      <c r="E236" s="70"/>
      <c r="F236" s="70"/>
      <c r="G236" s="116"/>
      <c r="H236" s="126" t="s">
        <v>874</v>
      </c>
      <c r="I236" s="71"/>
      <c r="J236" s="72"/>
    </row>
    <row r="237" spans="2:10" s="61" customFormat="1">
      <c r="B237" s="69"/>
      <c r="C237" s="70"/>
      <c r="D237" s="70"/>
      <c r="E237" s="70"/>
      <c r="F237" s="70"/>
      <c r="G237" s="116"/>
      <c r="H237" s="71"/>
      <c r="I237" s="71" t="s">
        <v>875</v>
      </c>
      <c r="J237" s="72"/>
    </row>
    <row r="238" spans="2:10" s="61" customFormat="1">
      <c r="B238" s="69"/>
      <c r="C238" s="70"/>
      <c r="D238" s="70"/>
      <c r="E238" s="70"/>
      <c r="F238" s="70"/>
      <c r="G238" s="116"/>
      <c r="H238" s="71"/>
      <c r="I238" s="71" t="s">
        <v>876</v>
      </c>
      <c r="J238" s="72"/>
    </row>
    <row r="239" spans="2:10" s="61" customFormat="1">
      <c r="B239" s="69"/>
      <c r="C239" s="70"/>
      <c r="D239" s="70"/>
      <c r="E239" s="70"/>
      <c r="F239" s="70"/>
      <c r="G239" s="116"/>
      <c r="H239" s="71"/>
      <c r="I239" s="71" t="s">
        <v>877</v>
      </c>
      <c r="J239" s="72"/>
    </row>
    <row r="240" spans="2:10" s="61" customFormat="1">
      <c r="B240" s="69"/>
      <c r="C240" s="70"/>
      <c r="D240" s="70"/>
      <c r="E240" s="70"/>
      <c r="F240" s="70"/>
      <c r="G240" s="116"/>
      <c r="H240" s="71"/>
      <c r="I240" s="71" t="s">
        <v>878</v>
      </c>
      <c r="J240" s="72"/>
    </row>
    <row r="241" spans="2:10" s="61" customFormat="1">
      <c r="B241" s="69"/>
      <c r="C241" s="70"/>
      <c r="D241" s="70"/>
      <c r="E241" s="70"/>
      <c r="F241" s="70"/>
      <c r="G241" s="116"/>
      <c r="H241" s="71"/>
      <c r="I241" s="71" t="s">
        <v>879</v>
      </c>
      <c r="J241" s="72"/>
    </row>
    <row r="242" spans="2:10" s="61" customFormat="1">
      <c r="B242" s="69"/>
      <c r="C242" s="70"/>
      <c r="D242" s="70"/>
      <c r="E242" s="70"/>
      <c r="F242" s="70"/>
      <c r="G242" s="116"/>
      <c r="H242" s="71"/>
      <c r="I242" s="71" t="s">
        <v>880</v>
      </c>
      <c r="J242" s="72"/>
    </row>
    <row r="243" spans="2:10" s="61" customFormat="1">
      <c r="B243" s="69"/>
      <c r="C243" s="70"/>
      <c r="D243" s="70"/>
      <c r="E243" s="70"/>
      <c r="F243" s="70"/>
      <c r="G243" s="116"/>
      <c r="H243" s="71"/>
      <c r="I243" s="71" t="s">
        <v>881</v>
      </c>
      <c r="J243" s="72"/>
    </row>
    <row r="244" spans="2:10" s="61" customFormat="1" ht="16.2" thickBot="1">
      <c r="B244" s="103"/>
      <c r="C244" s="104"/>
      <c r="D244" s="104"/>
      <c r="E244" s="104"/>
      <c r="F244" s="104"/>
      <c r="G244" s="105"/>
      <c r="H244" s="106"/>
      <c r="I244" s="106" t="s">
        <v>882</v>
      </c>
      <c r="J244" s="107"/>
    </row>
    <row r="245" spans="2:10" s="66" customFormat="1">
      <c r="B245" s="108" t="s">
        <v>755</v>
      </c>
      <c r="C245" s="109"/>
      <c r="D245" s="109"/>
      <c r="E245" s="109"/>
      <c r="F245" s="109"/>
      <c r="G245" s="109" t="s">
        <v>883</v>
      </c>
      <c r="H245" s="124"/>
      <c r="I245" s="124"/>
      <c r="J245" s="125"/>
    </row>
    <row r="246" spans="2:10" s="61" customFormat="1">
      <c r="B246" s="69" t="s">
        <v>853</v>
      </c>
      <c r="C246" s="70"/>
      <c r="D246" s="70"/>
      <c r="E246" s="70"/>
      <c r="F246" s="70"/>
      <c r="G246" s="70"/>
      <c r="H246" s="73" t="s">
        <v>854</v>
      </c>
      <c r="I246" s="71"/>
      <c r="J246" s="72"/>
    </row>
    <row r="247" spans="2:10" s="61" customFormat="1">
      <c r="B247" s="69"/>
      <c r="C247" s="70"/>
      <c r="D247" s="70"/>
      <c r="E247" s="70"/>
      <c r="F247" s="70"/>
      <c r="G247" s="70"/>
      <c r="H247" s="71"/>
      <c r="I247" s="71" t="s">
        <v>855</v>
      </c>
      <c r="J247" s="72"/>
    </row>
    <row r="248" spans="2:10" s="61" customFormat="1">
      <c r="B248" s="69"/>
      <c r="C248" s="70"/>
      <c r="D248" s="70"/>
      <c r="E248" s="70"/>
      <c r="F248" s="70"/>
      <c r="G248" s="70"/>
      <c r="H248" s="71"/>
      <c r="I248" s="71" t="s">
        <v>856</v>
      </c>
      <c r="J248" s="72"/>
    </row>
    <row r="249" spans="2:10" s="61" customFormat="1">
      <c r="B249" s="69"/>
      <c r="C249" s="70"/>
      <c r="D249" s="70"/>
      <c r="E249" s="70"/>
      <c r="F249" s="70"/>
      <c r="G249" s="70"/>
      <c r="H249" s="71"/>
      <c r="I249" s="71" t="s">
        <v>857</v>
      </c>
      <c r="J249" s="72"/>
    </row>
    <row r="250" spans="2:10" s="61" customFormat="1">
      <c r="B250" s="69"/>
      <c r="C250" s="70"/>
      <c r="D250" s="70"/>
      <c r="E250" s="70"/>
      <c r="F250" s="70"/>
      <c r="G250" s="70"/>
      <c r="H250" s="71"/>
      <c r="I250" s="71" t="s">
        <v>858</v>
      </c>
      <c r="J250" s="72"/>
    </row>
    <row r="251" spans="2:10" s="61" customFormat="1">
      <c r="B251" s="69" t="s">
        <v>859</v>
      </c>
      <c r="C251" s="70"/>
      <c r="D251" s="70"/>
      <c r="E251" s="70"/>
      <c r="F251" s="70"/>
      <c r="G251" s="70"/>
      <c r="H251" s="73" t="s">
        <v>860</v>
      </c>
      <c r="I251" s="71"/>
      <c r="J251" s="72"/>
    </row>
    <row r="252" spans="2:10" s="61" customFormat="1">
      <c r="B252" s="69" t="s">
        <v>861</v>
      </c>
      <c r="C252" s="70"/>
      <c r="D252" s="70"/>
      <c r="E252" s="70"/>
      <c r="F252" s="70"/>
      <c r="G252" s="70"/>
      <c r="H252" s="71"/>
      <c r="I252" s="71" t="s">
        <v>862</v>
      </c>
      <c r="J252" s="72"/>
    </row>
    <row r="253" spans="2:10" s="61" customFormat="1">
      <c r="B253" s="69"/>
      <c r="C253" s="70"/>
      <c r="D253" s="70"/>
      <c r="E253" s="70"/>
      <c r="F253" s="70"/>
      <c r="G253" s="70"/>
      <c r="H253" s="71"/>
      <c r="I253" s="71" t="s">
        <v>863</v>
      </c>
      <c r="J253" s="72"/>
    </row>
    <row r="254" spans="2:10" s="61" customFormat="1">
      <c r="B254" s="69"/>
      <c r="C254" s="70"/>
      <c r="D254" s="70"/>
      <c r="E254" s="70"/>
      <c r="F254" s="70"/>
      <c r="G254" s="70"/>
      <c r="H254" s="71"/>
      <c r="I254" s="71" t="s">
        <v>864</v>
      </c>
      <c r="J254" s="72"/>
    </row>
    <row r="255" spans="2:10" s="61" customFormat="1">
      <c r="B255" s="69"/>
      <c r="C255" s="70"/>
      <c r="D255" s="70"/>
      <c r="E255" s="70"/>
      <c r="F255" s="70"/>
      <c r="G255" s="70"/>
      <c r="H255" s="71"/>
      <c r="I255" s="71" t="s">
        <v>865</v>
      </c>
      <c r="J255" s="72"/>
    </row>
    <row r="256" spans="2:10" s="61" customFormat="1">
      <c r="B256" s="69"/>
      <c r="C256" s="70"/>
      <c r="D256" s="70"/>
      <c r="E256" s="70"/>
      <c r="F256" s="70"/>
      <c r="G256" s="70"/>
      <c r="H256" s="71"/>
      <c r="I256" s="71" t="s">
        <v>866</v>
      </c>
      <c r="J256" s="72"/>
    </row>
    <row r="257" spans="2:10" s="61" customFormat="1">
      <c r="B257" s="69"/>
      <c r="C257" s="70"/>
      <c r="D257" s="70"/>
      <c r="E257" s="70"/>
      <c r="F257" s="70"/>
      <c r="G257" s="70"/>
      <c r="H257" s="71"/>
      <c r="I257" s="71" t="s">
        <v>867</v>
      </c>
      <c r="J257" s="72"/>
    </row>
    <row r="258" spans="2:10" s="61" customFormat="1">
      <c r="B258" s="69"/>
      <c r="C258" s="70"/>
      <c r="D258" s="70"/>
      <c r="E258" s="70"/>
      <c r="F258" s="70"/>
      <c r="G258" s="70"/>
      <c r="H258" s="71"/>
      <c r="I258" s="71" t="s">
        <v>868</v>
      </c>
      <c r="J258" s="72"/>
    </row>
    <row r="259" spans="2:10" s="61" customFormat="1" ht="31.2">
      <c r="B259" s="69" t="s">
        <v>869</v>
      </c>
      <c r="C259" s="70"/>
      <c r="D259" s="70"/>
      <c r="E259" s="70"/>
      <c r="F259" s="70"/>
      <c r="G259" s="70"/>
      <c r="H259" s="71"/>
      <c r="I259" s="71" t="s">
        <v>870</v>
      </c>
      <c r="J259" s="72"/>
    </row>
    <row r="260" spans="2:10" s="61" customFormat="1">
      <c r="B260" s="69" t="s">
        <v>871</v>
      </c>
      <c r="C260" s="70"/>
      <c r="D260" s="70"/>
      <c r="E260" s="70"/>
      <c r="F260" s="70"/>
      <c r="G260" s="70"/>
      <c r="H260" s="71"/>
      <c r="I260" s="71" t="s">
        <v>872</v>
      </c>
      <c r="J260" s="72"/>
    </row>
    <row r="261" spans="2:10" s="61" customFormat="1">
      <c r="B261" s="69"/>
      <c r="C261" s="70"/>
      <c r="D261" s="70"/>
      <c r="E261" s="70"/>
      <c r="F261" s="70"/>
      <c r="G261" s="116"/>
      <c r="H261" s="126" t="s">
        <v>873</v>
      </c>
      <c r="I261" s="71"/>
      <c r="J261" s="72"/>
    </row>
    <row r="262" spans="2:10" s="61" customFormat="1">
      <c r="B262" s="69"/>
      <c r="C262" s="70"/>
      <c r="D262" s="70"/>
      <c r="E262" s="70"/>
      <c r="F262" s="70"/>
      <c r="G262" s="116"/>
      <c r="H262" s="126" t="s">
        <v>874</v>
      </c>
      <c r="I262" s="71"/>
      <c r="J262" s="72"/>
    </row>
    <row r="263" spans="2:10" s="61" customFormat="1">
      <c r="B263" s="69"/>
      <c r="C263" s="70"/>
      <c r="D263" s="70"/>
      <c r="E263" s="70"/>
      <c r="F263" s="70"/>
      <c r="G263" s="116"/>
      <c r="H263" s="71"/>
      <c r="I263" s="71" t="s">
        <v>875</v>
      </c>
      <c r="J263" s="72"/>
    </row>
    <row r="264" spans="2:10" s="61" customFormat="1">
      <c r="B264" s="69"/>
      <c r="C264" s="70"/>
      <c r="D264" s="70"/>
      <c r="E264" s="70"/>
      <c r="F264" s="70"/>
      <c r="G264" s="116"/>
      <c r="H264" s="71"/>
      <c r="I264" s="71" t="s">
        <v>876</v>
      </c>
      <c r="J264" s="72"/>
    </row>
    <row r="265" spans="2:10" s="61" customFormat="1">
      <c r="B265" s="69"/>
      <c r="C265" s="70"/>
      <c r="D265" s="70"/>
      <c r="E265" s="70"/>
      <c r="F265" s="70"/>
      <c r="G265" s="116"/>
      <c r="H265" s="71"/>
      <c r="I265" s="71" t="s">
        <v>877</v>
      </c>
      <c r="J265" s="72"/>
    </row>
    <row r="266" spans="2:10" s="61" customFormat="1">
      <c r="B266" s="69"/>
      <c r="C266" s="70"/>
      <c r="D266" s="70"/>
      <c r="E266" s="70"/>
      <c r="F266" s="70"/>
      <c r="G266" s="116"/>
      <c r="H266" s="71"/>
      <c r="I266" s="71" t="s">
        <v>878</v>
      </c>
      <c r="J266" s="72"/>
    </row>
    <row r="267" spans="2:10" s="61" customFormat="1">
      <c r="B267" s="69"/>
      <c r="C267" s="70"/>
      <c r="D267" s="70"/>
      <c r="E267" s="70"/>
      <c r="F267" s="70"/>
      <c r="G267" s="116"/>
      <c r="H267" s="71"/>
      <c r="I267" s="71" t="s">
        <v>879</v>
      </c>
      <c r="J267" s="72"/>
    </row>
    <row r="268" spans="2:10" s="61" customFormat="1">
      <c r="B268" s="69"/>
      <c r="C268" s="70"/>
      <c r="D268" s="70"/>
      <c r="E268" s="70"/>
      <c r="F268" s="70"/>
      <c r="G268" s="116"/>
      <c r="H268" s="71"/>
      <c r="I268" s="71" t="s">
        <v>880</v>
      </c>
      <c r="J268" s="72"/>
    </row>
    <row r="269" spans="2:10" s="61" customFormat="1">
      <c r="B269" s="69"/>
      <c r="C269" s="70"/>
      <c r="D269" s="70"/>
      <c r="E269" s="70"/>
      <c r="F269" s="70"/>
      <c r="G269" s="116"/>
      <c r="H269" s="71"/>
      <c r="I269" s="71" t="s">
        <v>881</v>
      </c>
      <c r="J269" s="72"/>
    </row>
    <row r="270" spans="2:10" s="61" customFormat="1" ht="16.2" thickBot="1">
      <c r="B270" s="103"/>
      <c r="C270" s="104"/>
      <c r="D270" s="104"/>
      <c r="E270" s="104"/>
      <c r="F270" s="104"/>
      <c r="G270" s="105"/>
      <c r="H270" s="106"/>
      <c r="I270" s="106" t="s">
        <v>882</v>
      </c>
      <c r="J270" s="107"/>
    </row>
    <row r="271" spans="2:10" s="66" customFormat="1">
      <c r="B271" s="108" t="s">
        <v>757</v>
      </c>
      <c r="C271" s="109"/>
      <c r="D271" s="109"/>
      <c r="E271" s="109"/>
      <c r="F271" s="109"/>
      <c r="G271" s="119" t="s">
        <v>884</v>
      </c>
      <c r="H271" s="124"/>
      <c r="I271" s="124"/>
      <c r="J271" s="125"/>
    </row>
    <row r="272" spans="2:10" s="61" customFormat="1">
      <c r="B272" s="69" t="s">
        <v>853</v>
      </c>
      <c r="C272" s="70"/>
      <c r="D272" s="70"/>
      <c r="E272" s="70"/>
      <c r="F272" s="70"/>
      <c r="G272" s="70"/>
      <c r="H272" s="73" t="s">
        <v>854</v>
      </c>
      <c r="I272" s="71"/>
      <c r="J272" s="72"/>
    </row>
    <row r="273" spans="2:10" s="61" customFormat="1">
      <c r="B273" s="69"/>
      <c r="C273" s="70"/>
      <c r="D273" s="70"/>
      <c r="E273" s="70"/>
      <c r="F273" s="70"/>
      <c r="G273" s="70"/>
      <c r="H273" s="71"/>
      <c r="I273" s="71" t="s">
        <v>855</v>
      </c>
      <c r="J273" s="72"/>
    </row>
    <row r="274" spans="2:10" s="61" customFormat="1">
      <c r="B274" s="69"/>
      <c r="C274" s="70"/>
      <c r="D274" s="70"/>
      <c r="E274" s="70"/>
      <c r="F274" s="70"/>
      <c r="G274" s="70"/>
      <c r="H274" s="71"/>
      <c r="I274" s="71" t="s">
        <v>856</v>
      </c>
      <c r="J274" s="72"/>
    </row>
    <row r="275" spans="2:10" s="61" customFormat="1">
      <c r="B275" s="69"/>
      <c r="C275" s="70"/>
      <c r="D275" s="70"/>
      <c r="E275" s="70"/>
      <c r="F275" s="70"/>
      <c r="G275" s="70"/>
      <c r="H275" s="71"/>
      <c r="I275" s="71" t="s">
        <v>857</v>
      </c>
      <c r="J275" s="72"/>
    </row>
    <row r="276" spans="2:10" s="61" customFormat="1">
      <c r="B276" s="69"/>
      <c r="C276" s="70"/>
      <c r="D276" s="70"/>
      <c r="E276" s="70"/>
      <c r="F276" s="70"/>
      <c r="G276" s="70"/>
      <c r="H276" s="71"/>
      <c r="I276" s="71" t="s">
        <v>858</v>
      </c>
      <c r="J276" s="72"/>
    </row>
    <row r="277" spans="2:10" s="61" customFormat="1">
      <c r="B277" s="69" t="s">
        <v>859</v>
      </c>
      <c r="C277" s="70"/>
      <c r="D277" s="70"/>
      <c r="E277" s="70"/>
      <c r="F277" s="70"/>
      <c r="G277" s="70"/>
      <c r="H277" s="73" t="s">
        <v>860</v>
      </c>
      <c r="I277" s="71"/>
      <c r="J277" s="72"/>
    </row>
    <row r="278" spans="2:10" s="61" customFormat="1">
      <c r="B278" s="69" t="s">
        <v>861</v>
      </c>
      <c r="C278" s="70"/>
      <c r="D278" s="70"/>
      <c r="E278" s="70"/>
      <c r="F278" s="70"/>
      <c r="G278" s="70"/>
      <c r="H278" s="71"/>
      <c r="I278" s="71" t="s">
        <v>862</v>
      </c>
      <c r="J278" s="72"/>
    </row>
    <row r="279" spans="2:10" s="61" customFormat="1">
      <c r="B279" s="69"/>
      <c r="C279" s="70"/>
      <c r="D279" s="70"/>
      <c r="E279" s="70"/>
      <c r="F279" s="70"/>
      <c r="G279" s="70"/>
      <c r="H279" s="71"/>
      <c r="I279" s="71" t="s">
        <v>863</v>
      </c>
      <c r="J279" s="72"/>
    </row>
    <row r="280" spans="2:10" s="61" customFormat="1">
      <c r="B280" s="69"/>
      <c r="C280" s="70"/>
      <c r="D280" s="70"/>
      <c r="E280" s="70"/>
      <c r="F280" s="70"/>
      <c r="G280" s="70"/>
      <c r="H280" s="71"/>
      <c r="I280" s="71" t="s">
        <v>864</v>
      </c>
      <c r="J280" s="72"/>
    </row>
    <row r="281" spans="2:10" s="61" customFormat="1">
      <c r="B281" s="69"/>
      <c r="C281" s="70"/>
      <c r="D281" s="70"/>
      <c r="E281" s="70"/>
      <c r="F281" s="70"/>
      <c r="G281" s="70"/>
      <c r="H281" s="71"/>
      <c r="I281" s="71" t="s">
        <v>865</v>
      </c>
      <c r="J281" s="72"/>
    </row>
    <row r="282" spans="2:10" s="61" customFormat="1">
      <c r="B282" s="69"/>
      <c r="C282" s="70"/>
      <c r="D282" s="70"/>
      <c r="E282" s="70"/>
      <c r="F282" s="70"/>
      <c r="G282" s="70"/>
      <c r="H282" s="71"/>
      <c r="I282" s="71" t="s">
        <v>866</v>
      </c>
      <c r="J282" s="72"/>
    </row>
    <row r="283" spans="2:10" s="61" customFormat="1">
      <c r="B283" s="69"/>
      <c r="C283" s="70"/>
      <c r="D283" s="70"/>
      <c r="E283" s="70"/>
      <c r="F283" s="70"/>
      <c r="G283" s="70"/>
      <c r="H283" s="71"/>
      <c r="I283" s="71" t="s">
        <v>867</v>
      </c>
      <c r="J283" s="72"/>
    </row>
    <row r="284" spans="2:10" s="61" customFormat="1">
      <c r="B284" s="69"/>
      <c r="C284" s="70"/>
      <c r="D284" s="70"/>
      <c r="E284" s="70"/>
      <c r="F284" s="70"/>
      <c r="G284" s="70"/>
      <c r="H284" s="71"/>
      <c r="I284" s="71" t="s">
        <v>868</v>
      </c>
      <c r="J284" s="72"/>
    </row>
    <row r="285" spans="2:10" s="61" customFormat="1" ht="31.2">
      <c r="B285" s="69" t="s">
        <v>869</v>
      </c>
      <c r="C285" s="70"/>
      <c r="D285" s="70"/>
      <c r="E285" s="70"/>
      <c r="F285" s="70"/>
      <c r="G285" s="70"/>
      <c r="H285" s="71"/>
      <c r="I285" s="71" t="s">
        <v>870</v>
      </c>
      <c r="J285" s="72"/>
    </row>
    <row r="286" spans="2:10" s="61" customFormat="1">
      <c r="B286" s="69" t="s">
        <v>871</v>
      </c>
      <c r="C286" s="70"/>
      <c r="D286" s="70"/>
      <c r="E286" s="70"/>
      <c r="F286" s="70"/>
      <c r="G286" s="70"/>
      <c r="H286" s="71"/>
      <c r="I286" s="71" t="s">
        <v>872</v>
      </c>
      <c r="J286" s="72"/>
    </row>
    <row r="287" spans="2:10" s="61" customFormat="1">
      <c r="B287" s="69"/>
      <c r="C287" s="70"/>
      <c r="D287" s="70"/>
      <c r="E287" s="70"/>
      <c r="F287" s="70"/>
      <c r="G287" s="116"/>
      <c r="H287" s="126" t="s">
        <v>873</v>
      </c>
      <c r="I287" s="71"/>
      <c r="J287" s="72"/>
    </row>
    <row r="288" spans="2:10" s="61" customFormat="1">
      <c r="B288" s="69"/>
      <c r="C288" s="70"/>
      <c r="D288" s="70"/>
      <c r="E288" s="70"/>
      <c r="F288" s="70"/>
      <c r="G288" s="116"/>
      <c r="H288" s="126" t="s">
        <v>874</v>
      </c>
      <c r="I288" s="71"/>
      <c r="J288" s="72"/>
    </row>
    <row r="289" spans="2:10" s="61" customFormat="1">
      <c r="B289" s="69"/>
      <c r="C289" s="70"/>
      <c r="D289" s="70"/>
      <c r="E289" s="70"/>
      <c r="F289" s="70"/>
      <c r="G289" s="116"/>
      <c r="H289" s="71"/>
      <c r="I289" s="71" t="s">
        <v>875</v>
      </c>
      <c r="J289" s="72"/>
    </row>
    <row r="290" spans="2:10" s="61" customFormat="1">
      <c r="B290" s="69"/>
      <c r="C290" s="70"/>
      <c r="D290" s="70"/>
      <c r="E290" s="70"/>
      <c r="F290" s="70"/>
      <c r="G290" s="116"/>
      <c r="H290" s="71"/>
      <c r="I290" s="71" t="s">
        <v>876</v>
      </c>
      <c r="J290" s="72"/>
    </row>
    <row r="291" spans="2:10" s="61" customFormat="1">
      <c r="B291" s="69"/>
      <c r="C291" s="70"/>
      <c r="D291" s="70"/>
      <c r="E291" s="70"/>
      <c r="F291" s="70"/>
      <c r="G291" s="116"/>
      <c r="H291" s="71"/>
      <c r="I291" s="71" t="s">
        <v>877</v>
      </c>
      <c r="J291" s="72"/>
    </row>
    <row r="292" spans="2:10" s="61" customFormat="1">
      <c r="B292" s="69"/>
      <c r="C292" s="70"/>
      <c r="D292" s="70"/>
      <c r="E292" s="70"/>
      <c r="F292" s="70"/>
      <c r="G292" s="116"/>
      <c r="H292" s="71"/>
      <c r="I292" s="71" t="s">
        <v>878</v>
      </c>
      <c r="J292" s="72"/>
    </row>
    <row r="293" spans="2:10" s="61" customFormat="1">
      <c r="B293" s="69"/>
      <c r="C293" s="70"/>
      <c r="D293" s="70"/>
      <c r="E293" s="70"/>
      <c r="F293" s="70"/>
      <c r="G293" s="116"/>
      <c r="H293" s="71"/>
      <c r="I293" s="71" t="s">
        <v>879</v>
      </c>
      <c r="J293" s="72"/>
    </row>
    <row r="294" spans="2:10" s="61" customFormat="1">
      <c r="B294" s="69"/>
      <c r="C294" s="70"/>
      <c r="D294" s="70"/>
      <c r="E294" s="70"/>
      <c r="F294" s="70"/>
      <c r="G294" s="116"/>
      <c r="H294" s="71"/>
      <c r="I294" s="71" t="s">
        <v>880</v>
      </c>
      <c r="J294" s="72"/>
    </row>
    <row r="295" spans="2:10" s="61" customFormat="1">
      <c r="B295" s="69"/>
      <c r="C295" s="70"/>
      <c r="D295" s="70"/>
      <c r="E295" s="70"/>
      <c r="F295" s="70"/>
      <c r="G295" s="116"/>
      <c r="H295" s="71"/>
      <c r="I295" s="71" t="s">
        <v>881</v>
      </c>
      <c r="J295" s="72"/>
    </row>
    <row r="296" spans="2:10" s="61" customFormat="1" ht="16.2" thickBot="1">
      <c r="B296" s="103"/>
      <c r="C296" s="104"/>
      <c r="D296" s="104"/>
      <c r="E296" s="104"/>
      <c r="F296" s="104"/>
      <c r="G296" s="105"/>
      <c r="H296" s="106"/>
      <c r="I296" s="106" t="s">
        <v>882</v>
      </c>
      <c r="J296" s="107"/>
    </row>
    <row r="328" spans="2:9" s="61" customFormat="1">
      <c r="B328" s="60"/>
      <c r="H328" s="67"/>
      <c r="I328" s="67"/>
    </row>
    <row r="329" spans="2:9" s="61" customFormat="1">
      <c r="B329" s="60"/>
      <c r="H329" s="67"/>
      <c r="I329" s="67"/>
    </row>
    <row r="330" spans="2:9" s="61" customFormat="1">
      <c r="B330" s="60"/>
      <c r="H330" s="67"/>
      <c r="I330" s="67"/>
    </row>
    <row r="331" spans="2:9" s="61" customFormat="1">
      <c r="B331" s="60"/>
      <c r="H331" s="67"/>
      <c r="I331" s="67"/>
    </row>
    <row r="332" spans="2:9" s="61" customFormat="1">
      <c r="B332" s="60"/>
      <c r="H332" s="67"/>
      <c r="I332" s="67"/>
    </row>
    <row r="333" spans="2:9" s="61" customFormat="1">
      <c r="B333" s="60"/>
      <c r="H333" s="67"/>
      <c r="I333" s="67"/>
    </row>
    <row r="334" spans="2:9" s="61" customFormat="1">
      <c r="B334" s="60"/>
      <c r="H334" s="67"/>
      <c r="I334" s="67"/>
    </row>
    <row r="335" spans="2:9" s="61" customFormat="1">
      <c r="B335" s="60"/>
      <c r="H335" s="67"/>
      <c r="I335" s="67"/>
    </row>
    <row r="336" spans="2:9" s="61" customFormat="1">
      <c r="B336" s="60"/>
      <c r="H336" s="67"/>
      <c r="I336" s="67"/>
    </row>
    <row r="337" spans="2:9" s="61" customFormat="1">
      <c r="B337" s="60"/>
      <c r="H337" s="67"/>
      <c r="I337" s="67"/>
    </row>
    <row r="338" spans="2:9" s="61" customFormat="1">
      <c r="B338" s="60"/>
      <c r="H338" s="67"/>
      <c r="I338" s="67"/>
    </row>
    <row r="339" spans="2:9" s="61" customFormat="1">
      <c r="B339" s="60"/>
      <c r="H339" s="67"/>
      <c r="I339" s="67"/>
    </row>
    <row r="340" spans="2:9" s="61" customFormat="1">
      <c r="B340" s="60"/>
      <c r="H340" s="67"/>
      <c r="I340" s="67"/>
    </row>
    <row r="341" spans="2:9" s="61" customFormat="1">
      <c r="B341" s="60"/>
      <c r="H341" s="67"/>
      <c r="I341" s="67"/>
    </row>
    <row r="342" spans="2:9" s="61" customFormat="1">
      <c r="B342" s="60"/>
      <c r="H342" s="67"/>
      <c r="I342" s="67"/>
    </row>
    <row r="343" spans="2:9" s="61" customFormat="1">
      <c r="B343" s="60"/>
      <c r="H343" s="67"/>
      <c r="I343" s="67"/>
    </row>
    <row r="344" spans="2:9" s="61" customFormat="1">
      <c r="B344" s="60"/>
      <c r="H344" s="67"/>
      <c r="I344" s="67"/>
    </row>
    <row r="345" spans="2:9" s="61" customFormat="1">
      <c r="B345" s="60"/>
      <c r="H345" s="67"/>
      <c r="I345" s="67"/>
    </row>
    <row r="346" spans="2:9" s="61" customFormat="1">
      <c r="B346" s="60"/>
      <c r="H346" s="67"/>
      <c r="I346" s="67"/>
    </row>
    <row r="347" spans="2:9" s="61" customFormat="1">
      <c r="B347" s="60"/>
      <c r="H347" s="67"/>
      <c r="I347" s="67"/>
    </row>
    <row r="348" spans="2:9" s="61" customFormat="1">
      <c r="B348" s="60"/>
      <c r="H348" s="67"/>
      <c r="I348" s="67"/>
    </row>
    <row r="349" spans="2:9" s="61" customFormat="1">
      <c r="B349" s="60"/>
      <c r="H349" s="67"/>
      <c r="I349" s="67"/>
    </row>
    <row r="350" spans="2:9" s="61" customFormat="1">
      <c r="B350" s="60"/>
      <c r="H350" s="67"/>
      <c r="I350" s="67"/>
    </row>
    <row r="351" spans="2:9" s="61" customFormat="1">
      <c r="B351" s="60"/>
      <c r="H351" s="67"/>
      <c r="I351" s="67"/>
    </row>
    <row r="352" spans="2:9" s="61" customFormat="1">
      <c r="B352" s="60"/>
      <c r="H352" s="67"/>
      <c r="I352" s="67"/>
    </row>
    <row r="353" spans="2:9" s="61" customFormat="1">
      <c r="B353" s="60"/>
      <c r="H353" s="67"/>
      <c r="I353" s="67"/>
    </row>
    <row r="354" spans="2:9" s="61" customFormat="1">
      <c r="B354" s="60"/>
      <c r="H354" s="67"/>
      <c r="I354" s="67"/>
    </row>
    <row r="355" spans="2:9" s="61" customFormat="1">
      <c r="B355" s="60"/>
      <c r="H355" s="67"/>
      <c r="I355" s="67"/>
    </row>
    <row r="356" spans="2:9" s="61" customFormat="1">
      <c r="B356" s="60"/>
      <c r="H356" s="67"/>
      <c r="I356" s="67"/>
    </row>
    <row r="357" spans="2:9" s="61" customFormat="1">
      <c r="B357" s="60"/>
      <c r="H357" s="67"/>
      <c r="I357" s="67"/>
    </row>
    <row r="358" spans="2:9" s="61" customFormat="1">
      <c r="B358" s="60"/>
      <c r="H358" s="67"/>
      <c r="I358" s="67"/>
    </row>
    <row r="359" spans="2:9" s="61" customFormat="1">
      <c r="B359" s="60"/>
      <c r="H359" s="67"/>
      <c r="I359" s="67"/>
    </row>
    <row r="360" spans="2:9" s="61" customFormat="1">
      <c r="B360" s="60"/>
      <c r="H360" s="67"/>
      <c r="I360" s="67"/>
    </row>
    <row r="361" spans="2:9" s="61" customFormat="1">
      <c r="B361" s="60"/>
      <c r="H361" s="67"/>
      <c r="I361" s="67"/>
    </row>
    <row r="362" spans="2:9" s="61" customFormat="1">
      <c r="B362" s="60"/>
      <c r="H362" s="67"/>
      <c r="I362" s="67"/>
    </row>
    <row r="363" spans="2:9" s="61" customFormat="1">
      <c r="B363" s="60"/>
      <c r="H363" s="67"/>
      <c r="I363" s="67"/>
    </row>
    <row r="364" spans="2:9" s="61" customFormat="1">
      <c r="B364" s="60"/>
      <c r="H364" s="67"/>
      <c r="I364" s="67"/>
    </row>
    <row r="365" spans="2:9" s="61" customFormat="1">
      <c r="B365" s="60"/>
      <c r="H365" s="67"/>
      <c r="I365" s="67"/>
    </row>
    <row r="366" spans="2:9" s="61" customFormat="1">
      <c r="B366" s="60"/>
      <c r="H366" s="67"/>
      <c r="I366" s="67"/>
    </row>
    <row r="367" spans="2:9" s="61" customFormat="1">
      <c r="B367" s="60"/>
      <c r="H367" s="67"/>
      <c r="I367" s="67"/>
    </row>
    <row r="368" spans="2:9" s="61" customFormat="1">
      <c r="B368" s="60"/>
      <c r="H368" s="67"/>
      <c r="I368" s="67"/>
    </row>
    <row r="369" spans="2:9" s="61" customFormat="1">
      <c r="B369" s="60"/>
      <c r="H369" s="67"/>
      <c r="I369" s="67"/>
    </row>
    <row r="370" spans="2:9" s="61" customFormat="1">
      <c r="B370" s="60"/>
      <c r="H370" s="67"/>
      <c r="I370" s="67"/>
    </row>
    <row r="371" spans="2:9" s="61" customFormat="1">
      <c r="B371" s="60"/>
      <c r="H371" s="67"/>
      <c r="I371" s="67"/>
    </row>
    <row r="372" spans="2:9" s="61" customFormat="1">
      <c r="B372" s="60"/>
      <c r="H372" s="67"/>
      <c r="I372" s="67"/>
    </row>
    <row r="373" spans="2:9" s="61" customFormat="1">
      <c r="B373" s="60"/>
      <c r="H373" s="67"/>
      <c r="I373" s="67"/>
    </row>
    <row r="374" spans="2:9" s="61" customFormat="1">
      <c r="B374" s="60"/>
      <c r="H374" s="67"/>
      <c r="I374" s="67"/>
    </row>
    <row r="375" spans="2:9" s="61" customFormat="1">
      <c r="B375" s="60"/>
      <c r="H375" s="67"/>
      <c r="I375" s="67"/>
    </row>
    <row r="376" spans="2:9" s="61" customFormat="1">
      <c r="B376" s="60"/>
      <c r="H376" s="67"/>
      <c r="I376" s="67"/>
    </row>
    <row r="377" spans="2:9" s="61" customFormat="1">
      <c r="B377" s="60"/>
      <c r="H377" s="67"/>
      <c r="I377" s="67"/>
    </row>
    <row r="378" spans="2:9" s="61" customFormat="1">
      <c r="B378" s="60"/>
      <c r="H378" s="67"/>
      <c r="I378" s="67"/>
    </row>
    <row r="379" spans="2:9" s="61" customFormat="1">
      <c r="B379" s="60"/>
      <c r="H379" s="67"/>
      <c r="I379" s="67"/>
    </row>
    <row r="380" spans="2:9" s="61" customFormat="1">
      <c r="B380" s="60"/>
      <c r="H380" s="67"/>
      <c r="I380" s="67"/>
    </row>
    <row r="381" spans="2:9" s="61" customFormat="1">
      <c r="B381" s="60"/>
      <c r="H381" s="67"/>
      <c r="I381" s="67"/>
    </row>
    <row r="382" spans="2:9" s="61" customFormat="1">
      <c r="B382" s="60"/>
      <c r="H382" s="67"/>
      <c r="I382" s="67"/>
    </row>
    <row r="383" spans="2:9" s="61" customFormat="1">
      <c r="B383" s="60"/>
      <c r="H383" s="67"/>
      <c r="I383" s="67"/>
    </row>
    <row r="384" spans="2:9" s="61" customFormat="1">
      <c r="B384" s="60"/>
      <c r="H384" s="67"/>
      <c r="I384" s="67"/>
    </row>
    <row r="385" spans="2:9" s="61" customFormat="1">
      <c r="B385" s="60"/>
      <c r="H385" s="67"/>
      <c r="I385" s="67"/>
    </row>
    <row r="386" spans="2:9" s="61" customFormat="1">
      <c r="B386" s="60"/>
      <c r="H386" s="67"/>
      <c r="I386" s="67"/>
    </row>
    <row r="387" spans="2:9" s="61" customFormat="1">
      <c r="B387" s="60"/>
      <c r="H387" s="67"/>
      <c r="I387" s="67"/>
    </row>
    <row r="388" spans="2:9" s="61" customFormat="1">
      <c r="B388" s="60"/>
      <c r="H388" s="67"/>
      <c r="I388" s="67"/>
    </row>
    <row r="389" spans="2:9" s="61" customFormat="1">
      <c r="B389" s="60"/>
      <c r="H389" s="67"/>
      <c r="I389" s="67"/>
    </row>
    <row r="390" spans="2:9" s="61" customFormat="1">
      <c r="B390" s="60"/>
      <c r="H390" s="67"/>
      <c r="I390" s="67"/>
    </row>
    <row r="391" spans="2:9" s="61" customFormat="1">
      <c r="B391" s="60"/>
      <c r="H391" s="67"/>
      <c r="I391" s="67"/>
    </row>
    <row r="392" spans="2:9" s="61" customFormat="1">
      <c r="B392" s="60"/>
      <c r="H392" s="67"/>
      <c r="I392" s="67"/>
    </row>
    <row r="393" spans="2:9" s="61" customFormat="1">
      <c r="B393" s="60"/>
      <c r="H393" s="67"/>
      <c r="I393" s="67"/>
    </row>
    <row r="394" spans="2:9" s="61" customFormat="1">
      <c r="B394" s="60"/>
      <c r="H394" s="67"/>
      <c r="I394" s="67"/>
    </row>
    <row r="395" spans="2:9" s="61" customFormat="1">
      <c r="B395" s="60"/>
      <c r="H395" s="67"/>
      <c r="I395" s="67"/>
    </row>
    <row r="396" spans="2:9" s="61" customFormat="1">
      <c r="B396" s="60"/>
      <c r="H396" s="67"/>
      <c r="I396" s="67"/>
    </row>
    <row r="397" spans="2:9" s="61" customFormat="1">
      <c r="B397" s="60"/>
      <c r="H397" s="67"/>
      <c r="I397" s="67"/>
    </row>
    <row r="398" spans="2:9" s="61" customFormat="1">
      <c r="B398" s="60"/>
      <c r="H398" s="67"/>
      <c r="I398" s="67"/>
    </row>
    <row r="399" spans="2:9" s="61" customFormat="1">
      <c r="B399" s="60"/>
      <c r="H399" s="67"/>
      <c r="I399" s="67"/>
    </row>
    <row r="400" spans="2:9" s="61" customFormat="1">
      <c r="B400" s="60"/>
      <c r="H400" s="68"/>
      <c r="I400" s="68"/>
    </row>
    <row r="401" spans="2:9" s="61" customFormat="1">
      <c r="B401" s="60"/>
      <c r="H401" s="68"/>
      <c r="I401" s="68"/>
    </row>
    <row r="402" spans="2:9" s="61" customFormat="1">
      <c r="B402" s="60"/>
      <c r="H402" s="68"/>
      <c r="I402" s="68"/>
    </row>
    <row r="403" spans="2:9" s="61" customFormat="1">
      <c r="B403" s="60"/>
      <c r="H403" s="68"/>
      <c r="I403" s="68"/>
    </row>
    <row r="404" spans="2:9" s="61" customFormat="1">
      <c r="B404" s="60"/>
      <c r="H404" s="68"/>
      <c r="I404" s="68"/>
    </row>
    <row r="405" spans="2:9" s="61" customFormat="1">
      <c r="B405" s="60"/>
      <c r="H405" s="68"/>
      <c r="I405" s="68"/>
    </row>
    <row r="406" spans="2:9" s="61" customFormat="1">
      <c r="B406" s="60"/>
      <c r="H406" s="68"/>
      <c r="I406" s="68"/>
    </row>
    <row r="407" spans="2:9" s="61" customFormat="1">
      <c r="B407" s="60"/>
      <c r="H407" s="68"/>
      <c r="I407" s="68"/>
    </row>
    <row r="408" spans="2:9" s="61" customFormat="1">
      <c r="B408" s="60"/>
      <c r="H408" s="68"/>
      <c r="I408" s="68"/>
    </row>
    <row r="409" spans="2:9" s="61" customFormat="1">
      <c r="B409" s="60"/>
      <c r="H409" s="68"/>
      <c r="I409" s="68"/>
    </row>
    <row r="410" spans="2:9" s="61" customFormat="1">
      <c r="B410" s="60"/>
      <c r="H410" s="68"/>
      <c r="I410" s="68"/>
    </row>
    <row r="411" spans="2:9" s="61" customFormat="1">
      <c r="B411" s="60"/>
      <c r="H411" s="68"/>
      <c r="I411" s="68"/>
    </row>
    <row r="412" spans="2:9" s="61" customFormat="1">
      <c r="B412" s="60"/>
      <c r="H412" s="68"/>
      <c r="I412" s="68"/>
    </row>
    <row r="413" spans="2:9" s="61" customFormat="1">
      <c r="B413" s="60"/>
      <c r="H413" s="68"/>
      <c r="I413" s="68"/>
    </row>
    <row r="414" spans="2:9" s="61" customFormat="1">
      <c r="B414" s="60"/>
      <c r="H414" s="68"/>
      <c r="I414" s="68"/>
    </row>
    <row r="415" spans="2:9" s="61" customFormat="1">
      <c r="B415" s="60"/>
      <c r="H415" s="68"/>
      <c r="I415" s="68"/>
    </row>
    <row r="416" spans="2:9" s="61" customFormat="1">
      <c r="B416" s="60"/>
      <c r="H416" s="68"/>
      <c r="I416" s="68"/>
    </row>
    <row r="417" spans="2:9" s="61" customFormat="1">
      <c r="B417" s="60"/>
      <c r="H417" s="68"/>
      <c r="I417" s="68"/>
    </row>
    <row r="418" spans="2:9" s="61" customFormat="1">
      <c r="B418" s="60"/>
      <c r="H418" s="68"/>
      <c r="I418" s="68"/>
    </row>
    <row r="419" spans="2:9" s="61" customFormat="1">
      <c r="B419" s="60"/>
      <c r="H419" s="68"/>
      <c r="I419" s="68"/>
    </row>
    <row r="420" spans="2:9" s="61" customFormat="1">
      <c r="B420" s="60"/>
      <c r="H420" s="68"/>
      <c r="I420" s="68"/>
    </row>
    <row r="421" spans="2:9" s="61" customFormat="1">
      <c r="B421" s="60"/>
      <c r="H421" s="68"/>
      <c r="I421" s="68"/>
    </row>
    <row r="422" spans="2:9" s="61" customFormat="1">
      <c r="B422" s="60"/>
      <c r="H422" s="68"/>
      <c r="I422" s="68"/>
    </row>
    <row r="423" spans="2:9" s="61" customFormat="1">
      <c r="B423" s="60"/>
      <c r="H423" s="68"/>
      <c r="I423" s="68"/>
    </row>
    <row r="424" spans="2:9" s="61" customFormat="1">
      <c r="B424" s="60"/>
      <c r="H424" s="68"/>
      <c r="I424" s="68"/>
    </row>
    <row r="425" spans="2:9" s="61" customFormat="1">
      <c r="B425" s="60"/>
      <c r="H425" s="68"/>
      <c r="I425" s="68"/>
    </row>
    <row r="426" spans="2:9" s="61" customFormat="1">
      <c r="B426" s="60"/>
      <c r="H426" s="68"/>
      <c r="I426" s="68"/>
    </row>
    <row r="427" spans="2:9" s="61" customFormat="1">
      <c r="B427" s="60"/>
      <c r="H427" s="68"/>
      <c r="I427" s="68"/>
    </row>
    <row r="428" spans="2:9" s="61" customFormat="1">
      <c r="B428" s="60"/>
      <c r="H428" s="68"/>
      <c r="I428" s="68"/>
    </row>
    <row r="429" spans="2:9" s="61" customFormat="1">
      <c r="B429" s="60"/>
      <c r="H429" s="68"/>
      <c r="I429" s="68"/>
    </row>
    <row r="430" spans="2:9" s="61" customFormat="1">
      <c r="B430" s="60"/>
      <c r="H430" s="68"/>
      <c r="I430" s="68"/>
    </row>
    <row r="431" spans="2:9" s="61" customFormat="1">
      <c r="B431" s="60"/>
      <c r="H431" s="68"/>
      <c r="I431" s="68"/>
    </row>
    <row r="432" spans="2:9" s="61" customFormat="1">
      <c r="B432" s="60"/>
      <c r="H432" s="68"/>
      <c r="I432" s="68"/>
    </row>
    <row r="433" spans="2:9" s="61" customFormat="1">
      <c r="B433" s="60"/>
      <c r="H433" s="68"/>
      <c r="I433" s="68"/>
    </row>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469FAF-954C-470E-89D3-0C0836C18509}">
  <sheetPr>
    <tabColor rgb="FF006A82"/>
  </sheetPr>
  <dimension ref="B6:K25"/>
  <sheetViews>
    <sheetView topLeftCell="A4" zoomScale="55" zoomScaleNormal="55" workbookViewId="0">
      <selection activeCell="G23" sqref="G23"/>
    </sheetView>
  </sheetViews>
  <sheetFormatPr defaultRowHeight="15" customHeight="1"/>
  <cols>
    <col min="1" max="1" width="8.88671875" style="3"/>
    <col min="2" max="2" width="31.33203125" style="3" customWidth="1"/>
    <col min="3" max="3" width="42.44140625" style="3" customWidth="1"/>
    <col min="4" max="4" width="61.6640625" style="3" customWidth="1"/>
    <col min="5" max="5" width="25" style="3" customWidth="1"/>
    <col min="6" max="6" width="67.5546875" style="3" customWidth="1"/>
    <col min="7" max="8" width="25.77734375" style="3" customWidth="1"/>
    <col min="9" max="9" width="30.6640625" style="3" customWidth="1"/>
    <col min="10" max="10" width="25.77734375" style="4" customWidth="1"/>
    <col min="11" max="11" width="30.88671875" style="4" customWidth="1"/>
    <col min="12" max="16384" width="8.88671875" style="3"/>
  </cols>
  <sheetData>
    <row r="6" spans="2:10" ht="15" customHeight="1" thickBot="1"/>
    <row r="7" spans="2:10" ht="29.4" customHeight="1" thickBot="1">
      <c r="B7" s="262" t="s">
        <v>904</v>
      </c>
      <c r="C7" s="263"/>
      <c r="D7" s="264"/>
      <c r="E7" s="265" t="s">
        <v>905</v>
      </c>
      <c r="F7" s="265" t="s">
        <v>906</v>
      </c>
      <c r="G7" s="260" t="s">
        <v>892</v>
      </c>
      <c r="H7" s="261"/>
      <c r="I7" s="267" t="s">
        <v>909</v>
      </c>
      <c r="J7" s="2" t="s">
        <v>908</v>
      </c>
    </row>
    <row r="8" spans="2:10" ht="30" customHeight="1" thickBot="1">
      <c r="B8" s="174" t="s">
        <v>890</v>
      </c>
      <c r="C8" s="177" t="s">
        <v>891</v>
      </c>
      <c r="D8" s="168" t="s">
        <v>957</v>
      </c>
      <c r="E8" s="266"/>
      <c r="F8" s="266"/>
      <c r="G8" s="169" t="s">
        <v>907</v>
      </c>
      <c r="H8" s="170" t="s">
        <v>906</v>
      </c>
      <c r="I8" s="268"/>
      <c r="J8" s="1"/>
    </row>
    <row r="9" spans="2:10" ht="51.6" customHeight="1">
      <c r="B9" s="175" t="s">
        <v>893</v>
      </c>
      <c r="C9" s="176" t="s">
        <v>893</v>
      </c>
      <c r="D9" s="173" t="s">
        <v>893</v>
      </c>
      <c r="E9" s="172" t="s">
        <v>11</v>
      </c>
      <c r="F9" s="182" t="s">
        <v>965</v>
      </c>
      <c r="G9" s="186">
        <v>23101</v>
      </c>
      <c r="H9" s="187" t="s">
        <v>963</v>
      </c>
      <c r="I9" s="211" t="s">
        <v>966</v>
      </c>
      <c r="J9" s="193" t="s">
        <v>953</v>
      </c>
    </row>
    <row r="10" spans="2:10" ht="64.95" customHeight="1">
      <c r="B10" s="176" t="s">
        <v>893</v>
      </c>
      <c r="C10" s="176" t="s">
        <v>893</v>
      </c>
      <c r="D10" s="173" t="s">
        <v>893</v>
      </c>
      <c r="E10" s="173" t="s">
        <v>894</v>
      </c>
      <c r="F10" s="183" t="s">
        <v>895</v>
      </c>
      <c r="G10" s="188" t="s">
        <v>902</v>
      </c>
      <c r="H10" s="189" t="s">
        <v>901</v>
      </c>
      <c r="I10" s="196" t="s">
        <v>903</v>
      </c>
      <c r="J10" s="194" t="s">
        <v>974</v>
      </c>
    </row>
    <row r="11" spans="2:10" ht="50.4" customHeight="1">
      <c r="B11" s="176" t="s">
        <v>893</v>
      </c>
      <c r="C11" s="176" t="s">
        <v>893</v>
      </c>
      <c r="D11" s="173" t="s">
        <v>893</v>
      </c>
      <c r="E11" s="173" t="s">
        <v>887</v>
      </c>
      <c r="F11" s="184" t="s">
        <v>980</v>
      </c>
      <c r="G11" s="188" t="s">
        <v>968</v>
      </c>
      <c r="H11" s="190" t="s">
        <v>967</v>
      </c>
      <c r="I11" s="197" t="s">
        <v>953</v>
      </c>
      <c r="J11" s="194" t="s">
        <v>969</v>
      </c>
    </row>
    <row r="12" spans="2:10" ht="55.8" customHeight="1">
      <c r="B12" s="176" t="s">
        <v>893</v>
      </c>
      <c r="C12" s="176" t="s">
        <v>893</v>
      </c>
      <c r="D12" s="173" t="s">
        <v>893</v>
      </c>
      <c r="E12" s="173" t="s">
        <v>1000</v>
      </c>
      <c r="F12" s="184" t="s">
        <v>986</v>
      </c>
      <c r="G12" s="188" t="s">
        <v>14</v>
      </c>
      <c r="H12" s="190" t="s">
        <v>987</v>
      </c>
      <c r="I12" s="198" t="s">
        <v>988</v>
      </c>
      <c r="J12" s="194" t="s">
        <v>953</v>
      </c>
    </row>
    <row r="13" spans="2:10" ht="30" customHeight="1">
      <c r="B13" s="273"/>
      <c r="C13" s="176" t="s">
        <v>893</v>
      </c>
      <c r="D13" s="173" t="s">
        <v>893</v>
      </c>
      <c r="E13" s="173" t="s">
        <v>886</v>
      </c>
      <c r="F13" s="184" t="s">
        <v>913</v>
      </c>
      <c r="G13" s="188" t="s">
        <v>961</v>
      </c>
      <c r="H13" s="189" t="s">
        <v>952</v>
      </c>
      <c r="I13" s="197" t="s">
        <v>953</v>
      </c>
      <c r="J13" s="194" t="s">
        <v>970</v>
      </c>
    </row>
    <row r="14" spans="2:10" ht="46.8" customHeight="1">
      <c r="B14" s="274"/>
      <c r="C14" s="176" t="s">
        <v>893</v>
      </c>
      <c r="D14" s="173" t="s">
        <v>893</v>
      </c>
      <c r="E14" s="173" t="s">
        <v>889</v>
      </c>
      <c r="F14" s="184" t="s">
        <v>1003</v>
      </c>
      <c r="G14" s="188" t="s">
        <v>7</v>
      </c>
      <c r="H14" s="190" t="s">
        <v>948</v>
      </c>
      <c r="I14" s="198" t="s">
        <v>951</v>
      </c>
      <c r="J14" s="194" t="s">
        <v>953</v>
      </c>
    </row>
    <row r="15" spans="2:10" ht="49.8" customHeight="1">
      <c r="B15" s="274"/>
      <c r="C15" s="176" t="s">
        <v>893</v>
      </c>
      <c r="D15" s="173" t="s">
        <v>893</v>
      </c>
      <c r="E15" s="173" t="s">
        <v>897</v>
      </c>
      <c r="F15" s="184" t="s">
        <v>956</v>
      </c>
      <c r="G15" s="188" t="s">
        <v>207</v>
      </c>
      <c r="H15" s="189" t="s">
        <v>208</v>
      </c>
      <c r="I15" s="198" t="s">
        <v>910</v>
      </c>
      <c r="J15" s="194" t="s">
        <v>953</v>
      </c>
    </row>
    <row r="16" spans="2:10" ht="30" customHeight="1">
      <c r="B16" s="274"/>
      <c r="C16" s="176" t="s">
        <v>893</v>
      </c>
      <c r="D16" s="173" t="s">
        <v>893</v>
      </c>
      <c r="E16" s="173" t="s">
        <v>896</v>
      </c>
      <c r="F16" s="183" t="s">
        <v>954</v>
      </c>
      <c r="G16" s="188" t="s">
        <v>985</v>
      </c>
      <c r="H16" s="189" t="s">
        <v>984</v>
      </c>
      <c r="I16" s="197" t="s">
        <v>953</v>
      </c>
      <c r="J16" s="194" t="s">
        <v>971</v>
      </c>
    </row>
    <row r="17" spans="2:10" ht="49.8" customHeight="1">
      <c r="B17" s="274"/>
      <c r="C17" s="273"/>
      <c r="D17" s="173" t="s">
        <v>893</v>
      </c>
      <c r="E17" s="173" t="s">
        <v>888</v>
      </c>
      <c r="F17" s="184" t="s">
        <v>964</v>
      </c>
      <c r="G17" s="188" t="s">
        <v>321</v>
      </c>
      <c r="H17" s="189" t="s">
        <v>508</v>
      </c>
      <c r="I17" s="198" t="s">
        <v>911</v>
      </c>
      <c r="J17" s="194" t="s">
        <v>953</v>
      </c>
    </row>
    <row r="18" spans="2:10" ht="60.6" customHeight="1">
      <c r="B18" s="274"/>
      <c r="C18" s="274"/>
      <c r="D18" s="173" t="s">
        <v>893</v>
      </c>
      <c r="E18" s="173" t="s">
        <v>898</v>
      </c>
      <c r="F18" s="184" t="s">
        <v>1004</v>
      </c>
      <c r="G18" s="188" t="s">
        <v>54</v>
      </c>
      <c r="H18" s="189" t="s">
        <v>55</v>
      </c>
      <c r="I18" s="198" t="s">
        <v>912</v>
      </c>
      <c r="J18" s="194" t="s">
        <v>953</v>
      </c>
    </row>
    <row r="19" spans="2:10" ht="51" customHeight="1">
      <c r="B19" s="274"/>
      <c r="C19" s="274"/>
      <c r="D19" s="173" t="s">
        <v>893</v>
      </c>
      <c r="E19" s="173" t="s">
        <v>899</v>
      </c>
      <c r="F19" s="184" t="s">
        <v>958</v>
      </c>
      <c r="G19" s="191" t="s">
        <v>961</v>
      </c>
      <c r="H19" s="189" t="s">
        <v>960</v>
      </c>
      <c r="I19" s="197" t="s">
        <v>953</v>
      </c>
      <c r="J19" s="194" t="s">
        <v>970</v>
      </c>
    </row>
    <row r="20" spans="2:10" ht="52.2" customHeight="1" thickBot="1">
      <c r="B20" s="275"/>
      <c r="C20" s="274"/>
      <c r="D20" s="179" t="s">
        <v>893</v>
      </c>
      <c r="E20" s="181" t="s">
        <v>900</v>
      </c>
      <c r="F20" s="185" t="s">
        <v>981</v>
      </c>
      <c r="G20" s="26" t="s">
        <v>885</v>
      </c>
      <c r="H20" s="192" t="s">
        <v>953</v>
      </c>
      <c r="I20" s="199" t="s">
        <v>953</v>
      </c>
      <c r="J20" s="195" t="s">
        <v>959</v>
      </c>
    </row>
    <row r="21" spans="2:10" ht="15" customHeight="1">
      <c r="B21" s="178" t="s">
        <v>962</v>
      </c>
      <c r="C21" s="180" t="s">
        <v>962</v>
      </c>
      <c r="D21" s="171" t="s">
        <v>962</v>
      </c>
    </row>
    <row r="22" spans="2:10" ht="15" customHeight="1">
      <c r="B22" s="269" t="s">
        <v>1001</v>
      </c>
      <c r="C22" s="269"/>
      <c r="D22" s="271" t="s">
        <v>1002</v>
      </c>
    </row>
    <row r="23" spans="2:10" ht="15" customHeight="1">
      <c r="B23" s="269"/>
      <c r="C23" s="269"/>
      <c r="D23" s="271"/>
    </row>
    <row r="24" spans="2:10" ht="15" customHeight="1" thickBot="1">
      <c r="B24" s="270"/>
      <c r="C24" s="270"/>
      <c r="D24" s="272"/>
    </row>
    <row r="25" spans="2:10" ht="15" customHeight="1">
      <c r="B25" s="210">
        <f>LEN(B22)</f>
        <v>19</v>
      </c>
      <c r="C25" s="210">
        <f>LEN(C22)</f>
        <v>0</v>
      </c>
      <c r="D25" s="210">
        <f>LEN(D22)</f>
        <v>50</v>
      </c>
    </row>
  </sheetData>
  <mergeCells count="11">
    <mergeCell ref="B22:B24"/>
    <mergeCell ref="C22:C24"/>
    <mergeCell ref="D22:D24"/>
    <mergeCell ref="B13:B20"/>
    <mergeCell ref="C17:C20"/>
    <mergeCell ref="J7:J8"/>
    <mergeCell ref="G7:H7"/>
    <mergeCell ref="B7:D7"/>
    <mergeCell ref="E7:E8"/>
    <mergeCell ref="F7:F8"/>
    <mergeCell ref="I7:I8"/>
  </mergeCells>
  <hyperlinks>
    <hyperlink ref="I10" r:id="rId1" xr:uid="{8B500413-BF86-427F-957F-875AF1C54027}"/>
    <hyperlink ref="I15" location="'NSIK &lt;U&gt;A '!A1" display="NSIK &lt;U&gt; A" xr:uid="{CAAB2BF2-7EF9-4607-BBD8-4936A83C6D40}"/>
    <hyperlink ref="I17" location="'NSIK &lt;E&gt;'!A1" display="NSIK &lt; E &gt;" xr:uid="{7B63C087-6FF0-49D9-9E42-528940A51EC8}"/>
    <hyperlink ref="I18" location="'NSIK &lt;U&gt;D'!A1" display="NSIK &lt;U&gt; D" xr:uid="{07DDA9A9-02BB-423C-943F-BF31B3744952}"/>
    <hyperlink ref="I14" location="'NSIK &lt;H&gt;'!A1" display="NSIK &lt;H&gt;" xr:uid="{EA5D4932-8E9C-4651-8391-B544ED643DD3}"/>
    <hyperlink ref="I12" location="'NSIK &lt;U&gt;E'!A1" display="NSIK &lt;U&gt; E" xr:uid="{01E7F4F0-7D58-4B9D-8D34-6B35C0261D03}"/>
  </hyperlinks>
  <pageMargins left="0.7" right="0.7" top="0.75" bottom="0.75" header="0.3" footer="0.3"/>
  <pageSetup paperSize="9"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C51C2C-9A51-4FBC-9760-3739BB3B257B}">
  <dimension ref="B2:E15"/>
  <sheetViews>
    <sheetView zoomScale="130" zoomScaleNormal="130" workbookViewId="0">
      <selection activeCell="B6" sqref="B6:B9"/>
    </sheetView>
  </sheetViews>
  <sheetFormatPr defaultColWidth="8.88671875" defaultRowHeight="13.8"/>
  <cols>
    <col min="1" max="1" width="8.88671875" style="11"/>
    <col min="2" max="2" width="9.109375" style="11" customWidth="1"/>
    <col min="3" max="3" width="9.88671875" style="11" customWidth="1"/>
    <col min="4" max="4" width="33.5546875" style="11" customWidth="1"/>
    <col min="5" max="5" width="110.77734375" style="11" customWidth="1"/>
    <col min="6" max="16384" width="8.88671875" style="11"/>
  </cols>
  <sheetData>
    <row r="2" spans="2:5" ht="14.4" thickBot="1"/>
    <row r="3" spans="2:5" ht="17.399999999999999" customHeight="1">
      <c r="B3" s="282" t="s">
        <v>989</v>
      </c>
      <c r="C3" s="283"/>
      <c r="D3" s="283"/>
      <c r="E3" s="284"/>
    </row>
    <row r="4" spans="2:5" ht="18" customHeight="1">
      <c r="B4" s="280" t="s">
        <v>916</v>
      </c>
      <c r="C4" s="281"/>
      <c r="D4" s="281" t="s">
        <v>914</v>
      </c>
      <c r="E4" s="285" t="s">
        <v>18</v>
      </c>
    </row>
    <row r="5" spans="2:5" ht="19.95" customHeight="1">
      <c r="B5" s="253" t="s">
        <v>19</v>
      </c>
      <c r="C5" s="249" t="s">
        <v>20</v>
      </c>
      <c r="D5" s="281"/>
      <c r="E5" s="285"/>
    </row>
    <row r="6" spans="2:5" ht="19.95" customHeight="1">
      <c r="B6" s="286" t="s">
        <v>647</v>
      </c>
      <c r="C6" s="287"/>
      <c r="D6" s="288" t="s">
        <v>990</v>
      </c>
      <c r="E6" s="289"/>
    </row>
    <row r="7" spans="2:5" ht="13.8" customHeight="1">
      <c r="B7" s="286"/>
      <c r="C7" s="287"/>
      <c r="D7" s="288"/>
      <c r="E7" s="289"/>
    </row>
    <row r="8" spans="2:5" ht="13.8" customHeight="1">
      <c r="B8" s="286"/>
      <c r="C8" s="287"/>
      <c r="D8" s="288"/>
      <c r="E8" s="289"/>
    </row>
    <row r="9" spans="2:5" ht="14.4" customHeight="1">
      <c r="B9" s="286"/>
      <c r="C9" s="287"/>
      <c r="D9" s="288"/>
      <c r="E9" s="289"/>
    </row>
    <row r="10" spans="2:5" ht="27.6">
      <c r="B10" s="254"/>
      <c r="C10" s="250" t="s">
        <v>13</v>
      </c>
      <c r="D10" s="251" t="s">
        <v>991</v>
      </c>
      <c r="E10" s="255" t="s">
        <v>992</v>
      </c>
    </row>
    <row r="11" spans="2:5" ht="27.6">
      <c r="B11" s="254"/>
      <c r="C11" s="250" t="s">
        <v>14</v>
      </c>
      <c r="D11" s="251" t="s">
        <v>987</v>
      </c>
      <c r="E11" s="255" t="s">
        <v>993</v>
      </c>
    </row>
    <row r="12" spans="2:5" ht="31.2" customHeight="1">
      <c r="B12" s="254"/>
      <c r="C12" s="250" t="s">
        <v>15</v>
      </c>
      <c r="D12" s="252" t="s">
        <v>994</v>
      </c>
      <c r="E12" s="255" t="s">
        <v>995</v>
      </c>
    </row>
    <row r="13" spans="2:5" ht="27.6" customHeight="1">
      <c r="B13" s="276"/>
      <c r="C13" s="277" t="s">
        <v>16</v>
      </c>
      <c r="D13" s="278" t="s">
        <v>996</v>
      </c>
      <c r="E13" s="279" t="s">
        <v>997</v>
      </c>
    </row>
    <row r="14" spans="2:5" ht="0.6" customHeight="1">
      <c r="B14" s="276"/>
      <c r="C14" s="277"/>
      <c r="D14" s="278"/>
      <c r="E14" s="279"/>
    </row>
    <row r="15" spans="2:5" ht="28.2" thickBot="1">
      <c r="B15" s="256"/>
      <c r="C15" s="257" t="s">
        <v>17</v>
      </c>
      <c r="D15" s="258" t="s">
        <v>998</v>
      </c>
      <c r="E15" s="259" t="s">
        <v>999</v>
      </c>
    </row>
  </sheetData>
  <mergeCells count="12">
    <mergeCell ref="B3:E3"/>
    <mergeCell ref="E4:E5"/>
    <mergeCell ref="D4:D5"/>
    <mergeCell ref="B6:B9"/>
    <mergeCell ref="C6:C9"/>
    <mergeCell ref="D6:D9"/>
    <mergeCell ref="E6:E9"/>
    <mergeCell ref="B13:B14"/>
    <mergeCell ref="C13:C14"/>
    <mergeCell ref="D13:D14"/>
    <mergeCell ref="E13:E14"/>
    <mergeCell ref="B4:C4"/>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204F3F-DC9F-43A4-B210-7088E8D75CD1}">
  <dimension ref="B2:F16"/>
  <sheetViews>
    <sheetView zoomScaleNormal="100" workbookViewId="0">
      <selection activeCell="E10" sqref="E10"/>
    </sheetView>
  </sheetViews>
  <sheetFormatPr defaultColWidth="8.88671875" defaultRowHeight="13.8"/>
  <cols>
    <col min="1" max="1" width="8.88671875" style="11"/>
    <col min="2" max="2" width="10.5546875" style="11" customWidth="1"/>
    <col min="3" max="3" width="12" style="11" customWidth="1"/>
    <col min="4" max="4" width="30.77734375" style="11" customWidth="1"/>
    <col min="5" max="5" width="110.77734375" style="11" customWidth="1"/>
    <col min="6" max="6" width="31" style="11" customWidth="1"/>
    <col min="7" max="16384" width="8.88671875" style="11"/>
  </cols>
  <sheetData>
    <row r="2" spans="2:6" ht="14.4" thickBot="1"/>
    <row r="3" spans="2:6" ht="17.399999999999999" customHeight="1">
      <c r="B3" s="282" t="s">
        <v>950</v>
      </c>
      <c r="C3" s="283"/>
      <c r="D3" s="283"/>
      <c r="E3" s="283"/>
      <c r="F3" s="284"/>
    </row>
    <row r="4" spans="2:6" ht="18" customHeight="1">
      <c r="B4" s="280" t="s">
        <v>916</v>
      </c>
      <c r="C4" s="281"/>
      <c r="D4" s="290" t="s">
        <v>914</v>
      </c>
      <c r="E4" s="290" t="s">
        <v>18</v>
      </c>
      <c r="F4" s="292" t="s">
        <v>915</v>
      </c>
    </row>
    <row r="5" spans="2:6" ht="19.95" customHeight="1" thickBot="1">
      <c r="B5" s="164" t="s">
        <v>19</v>
      </c>
      <c r="C5" s="165" t="s">
        <v>20</v>
      </c>
      <c r="D5" s="291"/>
      <c r="E5" s="291"/>
      <c r="F5" s="293"/>
    </row>
    <row r="6" spans="2:6" ht="45" customHeight="1">
      <c r="B6" s="158" t="s">
        <v>395</v>
      </c>
      <c r="C6" s="159"/>
      <c r="D6" s="159" t="s">
        <v>917</v>
      </c>
      <c r="E6" s="159" t="s">
        <v>918</v>
      </c>
      <c r="F6" s="160" t="s">
        <v>919</v>
      </c>
    </row>
    <row r="7" spans="2:6">
      <c r="B7" s="148"/>
      <c r="C7" s="149" t="s">
        <v>123</v>
      </c>
      <c r="D7" s="150" t="s">
        <v>920</v>
      </c>
      <c r="E7" s="150" t="s">
        <v>921</v>
      </c>
      <c r="F7" s="151" t="s">
        <v>922</v>
      </c>
    </row>
    <row r="8" spans="2:6" ht="27.6">
      <c r="B8" s="148"/>
      <c r="C8" s="149" t="s">
        <v>1</v>
      </c>
      <c r="D8" s="150" t="s">
        <v>923</v>
      </c>
      <c r="E8" s="150" t="s">
        <v>924</v>
      </c>
      <c r="F8" s="151" t="s">
        <v>925</v>
      </c>
    </row>
    <row r="9" spans="2:6" ht="41.4">
      <c r="B9" s="161" t="s">
        <v>405</v>
      </c>
      <c r="C9" s="162"/>
      <c r="D9" s="157" t="s">
        <v>926</v>
      </c>
      <c r="E9" s="157" t="s">
        <v>927</v>
      </c>
      <c r="F9" s="163" t="s">
        <v>928</v>
      </c>
    </row>
    <row r="10" spans="2:6" ht="41.4">
      <c r="B10" s="148"/>
      <c r="C10" s="149" t="s">
        <v>4</v>
      </c>
      <c r="D10" s="150" t="s">
        <v>929</v>
      </c>
      <c r="E10" s="150" t="s">
        <v>930</v>
      </c>
      <c r="F10" s="151" t="s">
        <v>931</v>
      </c>
    </row>
    <row r="11" spans="2:6" ht="41.4">
      <c r="B11" s="148"/>
      <c r="C11" s="149" t="s">
        <v>7</v>
      </c>
      <c r="D11" s="150" t="s">
        <v>948</v>
      </c>
      <c r="E11" s="150" t="s">
        <v>932</v>
      </c>
      <c r="F11" s="151" t="s">
        <v>949</v>
      </c>
    </row>
    <row r="12" spans="2:6" ht="27.6" customHeight="1">
      <c r="B12" s="161" t="s">
        <v>505</v>
      </c>
      <c r="C12" s="156"/>
      <c r="D12" s="157" t="s">
        <v>933</v>
      </c>
      <c r="E12" s="157" t="s">
        <v>934</v>
      </c>
      <c r="F12" s="163" t="s">
        <v>935</v>
      </c>
    </row>
    <row r="13" spans="2:6" ht="41.4" customHeight="1">
      <c r="B13" s="148"/>
      <c r="C13" s="149" t="s">
        <v>321</v>
      </c>
      <c r="D13" s="150" t="s">
        <v>936</v>
      </c>
      <c r="E13" s="150" t="s">
        <v>937</v>
      </c>
      <c r="F13" s="151" t="s">
        <v>938</v>
      </c>
    </row>
    <row r="14" spans="2:6" ht="27.6">
      <c r="B14" s="148"/>
      <c r="C14" s="149" t="s">
        <v>322</v>
      </c>
      <c r="D14" s="150" t="s">
        <v>939</v>
      </c>
      <c r="E14" s="150" t="s">
        <v>940</v>
      </c>
      <c r="F14" s="151" t="s">
        <v>941</v>
      </c>
    </row>
    <row r="15" spans="2:6" ht="27.6">
      <c r="B15" s="161" t="s">
        <v>574</v>
      </c>
      <c r="C15" s="156"/>
      <c r="D15" s="157" t="s">
        <v>942</v>
      </c>
      <c r="E15" s="157" t="s">
        <v>943</v>
      </c>
      <c r="F15" s="163" t="s">
        <v>944</v>
      </c>
    </row>
    <row r="16" spans="2:6" ht="42" thickBot="1">
      <c r="B16" s="152"/>
      <c r="C16" s="153" t="s">
        <v>323</v>
      </c>
      <c r="D16" s="154" t="s">
        <v>945</v>
      </c>
      <c r="E16" s="154" t="s">
        <v>946</v>
      </c>
      <c r="F16" s="155" t="s">
        <v>947</v>
      </c>
    </row>
  </sheetData>
  <mergeCells count="5">
    <mergeCell ref="B3:F3"/>
    <mergeCell ref="B4:C4"/>
    <mergeCell ref="E4:E5"/>
    <mergeCell ref="F4:F5"/>
    <mergeCell ref="D4:D5"/>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AD95C2-9274-4A9D-9A4E-75551DB0CC3D}">
  <dimension ref="B2:F72"/>
  <sheetViews>
    <sheetView workbookViewId="0">
      <selection activeCell="E70" sqref="E70"/>
    </sheetView>
  </sheetViews>
  <sheetFormatPr defaultColWidth="8.88671875" defaultRowHeight="13.8"/>
  <cols>
    <col min="1" max="1" width="8.88671875" style="11"/>
    <col min="2" max="2" width="18.6640625" style="11" bestFit="1" customWidth="1"/>
    <col min="3" max="3" width="11.88671875" style="11" customWidth="1"/>
    <col min="4" max="4" width="30.77734375" style="11" customWidth="1"/>
    <col min="5" max="5" width="110.77734375" style="11" customWidth="1"/>
    <col min="6" max="16384" width="8.88671875" style="11"/>
  </cols>
  <sheetData>
    <row r="2" spans="2:5" ht="14.4" thickBot="1"/>
    <row r="3" spans="2:5" ht="15" customHeight="1">
      <c r="B3" s="282" t="s">
        <v>955</v>
      </c>
      <c r="C3" s="283"/>
      <c r="D3" s="283"/>
      <c r="E3" s="284"/>
    </row>
    <row r="4" spans="2:5" ht="18" customHeight="1">
      <c r="B4" s="280" t="s">
        <v>916</v>
      </c>
      <c r="C4" s="281"/>
      <c r="D4" s="290" t="s">
        <v>914</v>
      </c>
      <c r="E4" s="294" t="s">
        <v>18</v>
      </c>
    </row>
    <row r="5" spans="2:5" ht="17.25" customHeight="1" thickBot="1">
      <c r="B5" s="225" t="s">
        <v>19</v>
      </c>
      <c r="C5" s="226" t="s">
        <v>20</v>
      </c>
      <c r="D5" s="291"/>
      <c r="E5" s="295"/>
    </row>
    <row r="6" spans="2:5" ht="41.4">
      <c r="B6" s="31" t="s">
        <v>123</v>
      </c>
      <c r="C6" s="32"/>
      <c r="D6" s="33" t="s">
        <v>125</v>
      </c>
      <c r="E6" s="34" t="s">
        <v>126</v>
      </c>
    </row>
    <row r="7" spans="2:5">
      <c r="B7" s="19" t="s">
        <v>124</v>
      </c>
      <c r="C7" s="10" t="s">
        <v>127</v>
      </c>
      <c r="D7" s="14" t="s">
        <v>128</v>
      </c>
      <c r="E7" s="20" t="s">
        <v>129</v>
      </c>
    </row>
    <row r="8" spans="2:5" ht="27.6">
      <c r="B8" s="231" t="s">
        <v>1</v>
      </c>
      <c r="C8" s="227"/>
      <c r="D8" s="228" t="s">
        <v>130</v>
      </c>
      <c r="E8" s="232" t="s">
        <v>131</v>
      </c>
    </row>
    <row r="9" spans="2:5">
      <c r="B9" s="19" t="s">
        <v>124</v>
      </c>
      <c r="C9" s="10" t="s">
        <v>132</v>
      </c>
      <c r="D9" s="14" t="s">
        <v>133</v>
      </c>
      <c r="E9" s="20" t="s">
        <v>134</v>
      </c>
    </row>
    <row r="10" spans="2:5" ht="27.6">
      <c r="B10" s="19" t="s">
        <v>124</v>
      </c>
      <c r="C10" s="10" t="s">
        <v>135</v>
      </c>
      <c r="D10" s="14" t="s">
        <v>136</v>
      </c>
      <c r="E10" s="20" t="s">
        <v>137</v>
      </c>
    </row>
    <row r="11" spans="2:5" ht="55.2">
      <c r="B11" s="231" t="s">
        <v>3</v>
      </c>
      <c r="C11" s="227"/>
      <c r="D11" s="228" t="s">
        <v>138</v>
      </c>
      <c r="E11" s="232" t="s">
        <v>139</v>
      </c>
    </row>
    <row r="12" spans="2:5">
      <c r="B12" s="19" t="s">
        <v>124</v>
      </c>
      <c r="C12" s="10" t="s">
        <v>140</v>
      </c>
      <c r="D12" s="8" t="s">
        <v>141</v>
      </c>
      <c r="E12" s="20" t="s">
        <v>142</v>
      </c>
    </row>
    <row r="13" spans="2:5">
      <c r="B13" s="19" t="s">
        <v>124</v>
      </c>
      <c r="C13" s="10" t="s">
        <v>143</v>
      </c>
      <c r="D13" s="8" t="s">
        <v>144</v>
      </c>
      <c r="E13" s="20" t="s">
        <v>145</v>
      </c>
    </row>
    <row r="14" spans="2:5">
      <c r="B14" s="19" t="s">
        <v>124</v>
      </c>
      <c r="C14" s="10" t="s">
        <v>146</v>
      </c>
      <c r="D14" s="8" t="s">
        <v>147</v>
      </c>
      <c r="E14" s="20" t="s">
        <v>148</v>
      </c>
    </row>
    <row r="15" spans="2:5" ht="55.2">
      <c r="B15" s="231" t="s">
        <v>6</v>
      </c>
      <c r="C15" s="227" t="s">
        <v>6</v>
      </c>
      <c r="D15" s="228" t="s">
        <v>149</v>
      </c>
      <c r="E15" s="232" t="s">
        <v>150</v>
      </c>
    </row>
    <row r="16" spans="2:5">
      <c r="B16" s="19" t="s">
        <v>124</v>
      </c>
      <c r="C16" s="10" t="s">
        <v>151</v>
      </c>
      <c r="D16" s="8" t="s">
        <v>152</v>
      </c>
      <c r="E16" s="20" t="s">
        <v>153</v>
      </c>
    </row>
    <row r="17" spans="2:5">
      <c r="B17" s="19" t="s">
        <v>124</v>
      </c>
      <c r="C17" s="10" t="s">
        <v>154</v>
      </c>
      <c r="D17" s="8" t="s">
        <v>155</v>
      </c>
      <c r="E17" s="20" t="s">
        <v>156</v>
      </c>
    </row>
    <row r="18" spans="2:5">
      <c r="B18" s="19" t="s">
        <v>124</v>
      </c>
      <c r="C18" s="10" t="s">
        <v>157</v>
      </c>
      <c r="D18" s="8" t="s">
        <v>158</v>
      </c>
      <c r="E18" s="20" t="s">
        <v>159</v>
      </c>
    </row>
    <row r="19" spans="2:5" ht="41.4">
      <c r="B19" s="231" t="s">
        <v>9</v>
      </c>
      <c r="C19" s="227" t="s">
        <v>9</v>
      </c>
      <c r="D19" s="228" t="s">
        <v>160</v>
      </c>
      <c r="E19" s="232" t="s">
        <v>161</v>
      </c>
    </row>
    <row r="20" spans="2:5">
      <c r="B20" s="19" t="s">
        <v>124</v>
      </c>
      <c r="C20" s="10" t="s">
        <v>162</v>
      </c>
      <c r="D20" s="8" t="s">
        <v>163</v>
      </c>
      <c r="E20" s="20" t="s">
        <v>164</v>
      </c>
    </row>
    <row r="21" spans="2:5">
      <c r="B21" s="19" t="s">
        <v>124</v>
      </c>
      <c r="C21" s="10" t="s">
        <v>165</v>
      </c>
      <c r="D21" s="8" t="s">
        <v>166</v>
      </c>
      <c r="E21" s="20" t="s">
        <v>167</v>
      </c>
    </row>
    <row r="22" spans="2:5">
      <c r="B22" s="19" t="s">
        <v>124</v>
      </c>
      <c r="C22" s="10" t="s">
        <v>168</v>
      </c>
      <c r="D22" s="8" t="s">
        <v>169</v>
      </c>
      <c r="E22" s="20" t="s">
        <v>170</v>
      </c>
    </row>
    <row r="23" spans="2:5" ht="41.4">
      <c r="B23" s="233" t="s">
        <v>171</v>
      </c>
      <c r="C23" s="230" t="s">
        <v>171</v>
      </c>
      <c r="D23" s="229" t="s">
        <v>172</v>
      </c>
      <c r="E23" s="232" t="s">
        <v>173</v>
      </c>
    </row>
    <row r="24" spans="2:5" ht="41.4">
      <c r="B24" s="233" t="s">
        <v>174</v>
      </c>
      <c r="C24" s="230" t="s">
        <v>174</v>
      </c>
      <c r="D24" s="229" t="s">
        <v>175</v>
      </c>
      <c r="E24" s="232" t="s">
        <v>176</v>
      </c>
    </row>
    <row r="25" spans="2:5" ht="41.4">
      <c r="B25" s="233" t="s">
        <v>177</v>
      </c>
      <c r="C25" s="230" t="s">
        <v>177</v>
      </c>
      <c r="D25" s="229" t="s">
        <v>178</v>
      </c>
      <c r="E25" s="232" t="s">
        <v>179</v>
      </c>
    </row>
    <row r="26" spans="2:5" ht="55.2">
      <c r="B26" s="233" t="s">
        <v>180</v>
      </c>
      <c r="C26" s="230" t="s">
        <v>180</v>
      </c>
      <c r="D26" s="229" t="s">
        <v>181</v>
      </c>
      <c r="E26" s="232" t="s">
        <v>182</v>
      </c>
    </row>
    <row r="27" spans="2:5" ht="27.6">
      <c r="B27" s="233" t="s">
        <v>183</v>
      </c>
      <c r="C27" s="230" t="s">
        <v>183</v>
      </c>
      <c r="D27" s="229" t="s">
        <v>184</v>
      </c>
      <c r="E27" s="232" t="s">
        <v>185</v>
      </c>
    </row>
    <row r="28" spans="2:5" ht="41.4">
      <c r="B28" s="233" t="s">
        <v>186</v>
      </c>
      <c r="C28" s="230" t="s">
        <v>186</v>
      </c>
      <c r="D28" s="229" t="s">
        <v>187</v>
      </c>
      <c r="E28" s="232" t="s">
        <v>188</v>
      </c>
    </row>
    <row r="29" spans="2:5" ht="41.4">
      <c r="B29" s="233" t="s">
        <v>189</v>
      </c>
      <c r="C29" s="230" t="s">
        <v>189</v>
      </c>
      <c r="D29" s="229" t="s">
        <v>190</v>
      </c>
      <c r="E29" s="232" t="s">
        <v>191</v>
      </c>
    </row>
    <row r="30" spans="2:5" ht="27.6">
      <c r="B30" s="233" t="s">
        <v>192</v>
      </c>
      <c r="C30" s="230" t="s">
        <v>192</v>
      </c>
      <c r="D30" s="229" t="s">
        <v>193</v>
      </c>
      <c r="E30" s="232" t="s">
        <v>194</v>
      </c>
    </row>
    <row r="31" spans="2:5" ht="69">
      <c r="B31" s="233" t="s">
        <v>195</v>
      </c>
      <c r="C31" s="230" t="s">
        <v>195</v>
      </c>
      <c r="D31" s="229" t="s">
        <v>196</v>
      </c>
      <c r="E31" s="232" t="s">
        <v>197</v>
      </c>
    </row>
    <row r="32" spans="2:5" ht="55.2">
      <c r="B32" s="233" t="s">
        <v>198</v>
      </c>
      <c r="C32" s="230" t="s">
        <v>198</v>
      </c>
      <c r="D32" s="229" t="s">
        <v>199</v>
      </c>
      <c r="E32" s="232" t="s">
        <v>200</v>
      </c>
    </row>
    <row r="33" spans="2:5">
      <c r="B33" s="19" t="s">
        <v>124</v>
      </c>
      <c r="C33" s="10" t="s">
        <v>201</v>
      </c>
      <c r="D33" s="8" t="s">
        <v>202</v>
      </c>
      <c r="E33" s="20" t="s">
        <v>203</v>
      </c>
    </row>
    <row r="34" spans="2:5">
      <c r="B34" s="19" t="s">
        <v>124</v>
      </c>
      <c r="C34" s="10" t="s">
        <v>204</v>
      </c>
      <c r="D34" s="8" t="s">
        <v>205</v>
      </c>
      <c r="E34" s="20" t="s">
        <v>206</v>
      </c>
    </row>
    <row r="35" spans="2:5" ht="27.6">
      <c r="B35" s="233" t="s">
        <v>207</v>
      </c>
      <c r="C35" s="230" t="s">
        <v>207</v>
      </c>
      <c r="D35" s="229" t="s">
        <v>208</v>
      </c>
      <c r="E35" s="232" t="s">
        <v>209</v>
      </c>
    </row>
    <row r="36" spans="2:5">
      <c r="B36" s="19" t="s">
        <v>124</v>
      </c>
      <c r="C36" s="10" t="s">
        <v>210</v>
      </c>
      <c r="D36" s="8" t="s">
        <v>211</v>
      </c>
      <c r="E36" s="20" t="s">
        <v>212</v>
      </c>
    </row>
    <row r="37" spans="2:5">
      <c r="B37" s="19" t="s">
        <v>124</v>
      </c>
      <c r="C37" s="10" t="s">
        <v>213</v>
      </c>
      <c r="D37" s="8" t="s">
        <v>214</v>
      </c>
      <c r="E37" s="20" t="s">
        <v>215</v>
      </c>
    </row>
    <row r="38" spans="2:5">
      <c r="B38" s="19" t="s">
        <v>124</v>
      </c>
      <c r="C38" s="10" t="s">
        <v>216</v>
      </c>
      <c r="D38" s="8" t="s">
        <v>217</v>
      </c>
      <c r="E38" s="20" t="s">
        <v>218</v>
      </c>
    </row>
    <row r="39" spans="2:5" ht="55.2">
      <c r="B39" s="233" t="s">
        <v>219</v>
      </c>
      <c r="C39" s="230" t="s">
        <v>219</v>
      </c>
      <c r="D39" s="229" t="s">
        <v>220</v>
      </c>
      <c r="E39" s="232" t="s">
        <v>221</v>
      </c>
    </row>
    <row r="40" spans="2:5" ht="27.6">
      <c r="B40" s="19" t="s">
        <v>124</v>
      </c>
      <c r="C40" s="10" t="s">
        <v>222</v>
      </c>
      <c r="D40" s="8" t="s">
        <v>223</v>
      </c>
      <c r="E40" s="20" t="s">
        <v>224</v>
      </c>
    </row>
    <row r="41" spans="2:5" ht="27.6">
      <c r="B41" s="19" t="s">
        <v>124</v>
      </c>
      <c r="C41" s="10" t="s">
        <v>225</v>
      </c>
      <c r="D41" s="8" t="s">
        <v>226</v>
      </c>
      <c r="E41" s="20" t="s">
        <v>227</v>
      </c>
    </row>
    <row r="42" spans="2:5">
      <c r="B42" s="19" t="s">
        <v>124</v>
      </c>
      <c r="C42" s="10" t="s">
        <v>228</v>
      </c>
      <c r="D42" s="8" t="s">
        <v>229</v>
      </c>
      <c r="E42" s="20" t="s">
        <v>230</v>
      </c>
    </row>
    <row r="43" spans="2:5">
      <c r="B43" s="19" t="s">
        <v>124</v>
      </c>
      <c r="C43" s="10" t="s">
        <v>231</v>
      </c>
      <c r="D43" s="8" t="s">
        <v>232</v>
      </c>
      <c r="E43" s="20" t="s">
        <v>233</v>
      </c>
    </row>
    <row r="44" spans="2:5">
      <c r="B44" s="19" t="s">
        <v>124</v>
      </c>
      <c r="C44" s="10" t="s">
        <v>234</v>
      </c>
      <c r="D44" s="8" t="s">
        <v>235</v>
      </c>
      <c r="E44" s="20" t="s">
        <v>236</v>
      </c>
    </row>
    <row r="45" spans="2:5" ht="27.6">
      <c r="B45" s="19" t="s">
        <v>124</v>
      </c>
      <c r="C45" s="10" t="s">
        <v>237</v>
      </c>
      <c r="D45" s="8" t="s">
        <v>238</v>
      </c>
      <c r="E45" s="20" t="s">
        <v>239</v>
      </c>
    </row>
    <row r="46" spans="2:5">
      <c r="B46" s="19" t="s">
        <v>124</v>
      </c>
      <c r="C46" s="10" t="s">
        <v>240</v>
      </c>
      <c r="D46" s="8" t="s">
        <v>241</v>
      </c>
      <c r="E46" s="20" t="s">
        <v>242</v>
      </c>
    </row>
    <row r="47" spans="2:5" ht="55.2">
      <c r="B47" s="233" t="s">
        <v>243</v>
      </c>
      <c r="C47" s="230" t="s">
        <v>243</v>
      </c>
      <c r="D47" s="229" t="s">
        <v>244</v>
      </c>
      <c r="E47" s="232" t="s">
        <v>245</v>
      </c>
    </row>
    <row r="48" spans="2:5">
      <c r="B48" s="19" t="s">
        <v>124</v>
      </c>
      <c r="C48" s="10" t="s">
        <v>246</v>
      </c>
      <c r="D48" s="8" t="s">
        <v>247</v>
      </c>
      <c r="E48" s="20" t="s">
        <v>248</v>
      </c>
    </row>
    <row r="49" spans="2:5">
      <c r="B49" s="19" t="s">
        <v>124</v>
      </c>
      <c r="C49" s="10" t="s">
        <v>249</v>
      </c>
      <c r="D49" s="8" t="s">
        <v>250</v>
      </c>
      <c r="E49" s="20" t="s">
        <v>251</v>
      </c>
    </row>
    <row r="50" spans="2:5">
      <c r="B50" s="19" t="s">
        <v>124</v>
      </c>
      <c r="C50" s="10" t="s">
        <v>252</v>
      </c>
      <c r="D50" s="8" t="s">
        <v>253</v>
      </c>
      <c r="E50" s="20" t="s">
        <v>254</v>
      </c>
    </row>
    <row r="51" spans="2:5" ht="55.2">
      <c r="B51" s="233" t="s">
        <v>255</v>
      </c>
      <c r="C51" s="230" t="s">
        <v>255</v>
      </c>
      <c r="D51" s="229" t="s">
        <v>256</v>
      </c>
      <c r="E51" s="232" t="s">
        <v>257</v>
      </c>
    </row>
    <row r="52" spans="2:5">
      <c r="B52" s="19" t="s">
        <v>124</v>
      </c>
      <c r="C52" s="10" t="s">
        <v>258</v>
      </c>
      <c r="D52" s="8" t="s">
        <v>259</v>
      </c>
      <c r="E52" s="20" t="s">
        <v>260</v>
      </c>
    </row>
    <row r="53" spans="2:5">
      <c r="B53" s="19" t="s">
        <v>124</v>
      </c>
      <c r="C53" s="10" t="s">
        <v>261</v>
      </c>
      <c r="D53" s="8" t="s">
        <v>262</v>
      </c>
      <c r="E53" s="20" t="s">
        <v>263</v>
      </c>
    </row>
    <row r="54" spans="2:5">
      <c r="B54" s="19" t="s">
        <v>124</v>
      </c>
      <c r="C54" s="10" t="s">
        <v>264</v>
      </c>
      <c r="D54" s="8" t="s">
        <v>265</v>
      </c>
      <c r="E54" s="20" t="s">
        <v>266</v>
      </c>
    </row>
    <row r="55" spans="2:5" ht="27.6">
      <c r="B55" s="19" t="s">
        <v>124</v>
      </c>
      <c r="C55" s="10" t="s">
        <v>267</v>
      </c>
      <c r="D55" s="8" t="s">
        <v>268</v>
      </c>
      <c r="E55" s="20" t="s">
        <v>269</v>
      </c>
    </row>
    <row r="56" spans="2:5" ht="27.6">
      <c r="B56" s="19" t="s">
        <v>124</v>
      </c>
      <c r="C56" s="10" t="s">
        <v>270</v>
      </c>
      <c r="D56" s="8" t="s">
        <v>271</v>
      </c>
      <c r="E56" s="20" t="s">
        <v>272</v>
      </c>
    </row>
    <row r="57" spans="2:5">
      <c r="B57" s="233" t="s">
        <v>273</v>
      </c>
      <c r="C57" s="230" t="s">
        <v>273</v>
      </c>
      <c r="D57" s="229" t="s">
        <v>274</v>
      </c>
      <c r="E57" s="232" t="s">
        <v>275</v>
      </c>
    </row>
    <row r="58" spans="2:5">
      <c r="B58" s="233" t="s">
        <v>276</v>
      </c>
      <c r="C58" s="230" t="s">
        <v>276</v>
      </c>
      <c r="D58" s="229" t="s">
        <v>277</v>
      </c>
      <c r="E58" s="232" t="s">
        <v>278</v>
      </c>
    </row>
    <row r="59" spans="2:5" ht="41.4">
      <c r="B59" s="22" t="s">
        <v>124</v>
      </c>
      <c r="C59" s="15" t="s">
        <v>279</v>
      </c>
      <c r="D59" s="16" t="s">
        <v>280</v>
      </c>
      <c r="E59" s="20" t="s">
        <v>281</v>
      </c>
    </row>
    <row r="60" spans="2:5" ht="41.4">
      <c r="B60" s="22" t="s">
        <v>124</v>
      </c>
      <c r="C60" s="15" t="s">
        <v>282</v>
      </c>
      <c r="D60" s="16" t="s">
        <v>283</v>
      </c>
      <c r="E60" s="20" t="s">
        <v>284</v>
      </c>
    </row>
    <row r="61" spans="2:5" ht="41.4">
      <c r="B61" s="22" t="s">
        <v>124</v>
      </c>
      <c r="C61" s="15" t="s">
        <v>285</v>
      </c>
      <c r="D61" s="8" t="s">
        <v>286</v>
      </c>
      <c r="E61" s="20" t="s">
        <v>287</v>
      </c>
    </row>
    <row r="62" spans="2:5" ht="27.6">
      <c r="B62" s="22" t="s">
        <v>124</v>
      </c>
      <c r="C62" s="15" t="s">
        <v>288</v>
      </c>
      <c r="D62" s="16" t="s">
        <v>289</v>
      </c>
      <c r="E62" s="20" t="s">
        <v>290</v>
      </c>
    </row>
    <row r="63" spans="2:5">
      <c r="B63" s="22" t="s">
        <v>124</v>
      </c>
      <c r="C63" s="15" t="s">
        <v>291</v>
      </c>
      <c r="D63" s="16" t="s">
        <v>292</v>
      </c>
      <c r="E63" s="20" t="s">
        <v>293</v>
      </c>
    </row>
    <row r="64" spans="2:5">
      <c r="B64" s="23" t="s">
        <v>124</v>
      </c>
      <c r="C64" s="15" t="s">
        <v>294</v>
      </c>
      <c r="D64" s="16" t="s">
        <v>295</v>
      </c>
      <c r="E64" s="20" t="s">
        <v>296</v>
      </c>
    </row>
    <row r="65" spans="2:6">
      <c r="B65" s="233" t="s">
        <v>297</v>
      </c>
      <c r="C65" s="230" t="s">
        <v>297</v>
      </c>
      <c r="D65" s="229" t="s">
        <v>298</v>
      </c>
      <c r="E65" s="232" t="s">
        <v>299</v>
      </c>
    </row>
    <row r="66" spans="2:6">
      <c r="B66" s="23" t="s">
        <v>124</v>
      </c>
      <c r="C66" s="15" t="s">
        <v>300</v>
      </c>
      <c r="D66" s="16" t="s">
        <v>301</v>
      </c>
      <c r="E66" s="24" t="s">
        <v>302</v>
      </c>
    </row>
    <row r="67" spans="2:6" ht="27.6">
      <c r="B67" s="23" t="s">
        <v>124</v>
      </c>
      <c r="C67" s="15" t="s">
        <v>303</v>
      </c>
      <c r="D67" s="16" t="s">
        <v>304</v>
      </c>
      <c r="E67" s="24" t="s">
        <v>305</v>
      </c>
    </row>
    <row r="68" spans="2:6">
      <c r="B68" s="23" t="s">
        <v>124</v>
      </c>
      <c r="C68" s="15" t="s">
        <v>306</v>
      </c>
      <c r="D68" s="16" t="s">
        <v>307</v>
      </c>
      <c r="E68" s="24" t="s">
        <v>308</v>
      </c>
    </row>
    <row r="69" spans="2:6">
      <c r="B69" s="25"/>
      <c r="C69" s="16" t="s">
        <v>309</v>
      </c>
      <c r="D69" s="17" t="s">
        <v>310</v>
      </c>
      <c r="E69" s="20" t="s">
        <v>311</v>
      </c>
      <c r="F69" s="12"/>
    </row>
    <row r="70" spans="2:6">
      <c r="B70" s="25"/>
      <c r="C70" s="16" t="s">
        <v>312</v>
      </c>
      <c r="D70" s="17" t="s">
        <v>313</v>
      </c>
      <c r="E70" s="20" t="s">
        <v>314</v>
      </c>
      <c r="F70" s="12"/>
    </row>
    <row r="71" spans="2:6">
      <c r="B71" s="25"/>
      <c r="C71" s="16" t="s">
        <v>315</v>
      </c>
      <c r="D71" s="17" t="s">
        <v>316</v>
      </c>
      <c r="E71" s="20" t="s">
        <v>317</v>
      </c>
      <c r="F71" s="12"/>
    </row>
    <row r="72" spans="2:6" ht="14.4" thickBot="1">
      <c r="B72" s="26"/>
      <c r="C72" s="21" t="s">
        <v>318</v>
      </c>
      <c r="D72" s="27" t="s">
        <v>319</v>
      </c>
      <c r="E72" s="18" t="s">
        <v>320</v>
      </c>
      <c r="F72" s="13"/>
    </row>
  </sheetData>
  <mergeCells count="4">
    <mergeCell ref="B4:C4"/>
    <mergeCell ref="B3:E3"/>
    <mergeCell ref="D4:D5"/>
    <mergeCell ref="E4:E5"/>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E5905F-FE6D-4C83-80DE-C6624D527A87}">
  <dimension ref="B2:G122"/>
  <sheetViews>
    <sheetView topLeftCell="A92" workbookViewId="0">
      <selection activeCell="B6" sqref="B6:E122"/>
    </sheetView>
  </sheetViews>
  <sheetFormatPr defaultColWidth="8.88671875" defaultRowHeight="13.8"/>
  <cols>
    <col min="1" max="1" width="8.88671875" style="11"/>
    <col min="2" max="2" width="9.109375" style="11" customWidth="1"/>
    <col min="3" max="3" width="9.88671875" style="11" customWidth="1"/>
    <col min="4" max="4" width="11.88671875" style="11" customWidth="1"/>
    <col min="5" max="5" width="30.77734375" style="11" customWidth="1"/>
    <col min="6" max="6" width="110.77734375" style="11" customWidth="1"/>
    <col min="7" max="16384" width="8.88671875" style="11"/>
  </cols>
  <sheetData>
    <row r="2" spans="2:6" ht="14.4" thickBot="1"/>
    <row r="3" spans="2:6" ht="15" customHeight="1">
      <c r="B3" s="282" t="s">
        <v>972</v>
      </c>
      <c r="C3" s="283"/>
      <c r="D3" s="283"/>
      <c r="E3" s="283"/>
      <c r="F3" s="284"/>
    </row>
    <row r="4" spans="2:6" ht="27" customHeight="1">
      <c r="B4" s="280" t="s">
        <v>916</v>
      </c>
      <c r="C4" s="281"/>
      <c r="D4" s="281"/>
      <c r="E4" s="290" t="s">
        <v>12</v>
      </c>
      <c r="F4" s="294" t="s">
        <v>18</v>
      </c>
    </row>
    <row r="5" spans="2:6" ht="17.25" customHeight="1" thickBot="1">
      <c r="B5" s="225" t="s">
        <v>19</v>
      </c>
      <c r="C5" s="226" t="s">
        <v>20</v>
      </c>
      <c r="D5" s="226" t="s">
        <v>695</v>
      </c>
      <c r="E5" s="291"/>
      <c r="F5" s="296"/>
    </row>
    <row r="6" spans="2:6">
      <c r="B6" s="30" t="s">
        <v>395</v>
      </c>
      <c r="C6" s="28"/>
      <c r="D6" s="28"/>
      <c r="E6" s="28" t="s">
        <v>396</v>
      </c>
      <c r="F6" s="29"/>
    </row>
    <row r="7" spans="2:6">
      <c r="B7" s="238"/>
      <c r="C7" s="234" t="s">
        <v>123</v>
      </c>
      <c r="D7" s="234"/>
      <c r="E7" s="235" t="s">
        <v>397</v>
      </c>
      <c r="F7" s="236" t="s">
        <v>398</v>
      </c>
    </row>
    <row r="8" spans="2:6">
      <c r="B8" s="238"/>
      <c r="C8" s="234" t="s">
        <v>1</v>
      </c>
      <c r="D8" s="234"/>
      <c r="E8" s="235" t="s">
        <v>399</v>
      </c>
      <c r="F8" s="236" t="s">
        <v>400</v>
      </c>
    </row>
    <row r="9" spans="2:6" ht="27.6">
      <c r="B9" s="238"/>
      <c r="C9" s="234" t="s">
        <v>3</v>
      </c>
      <c r="D9" s="234"/>
      <c r="E9" s="235" t="s">
        <v>401</v>
      </c>
      <c r="F9" s="236" t="s">
        <v>402</v>
      </c>
    </row>
    <row r="10" spans="2:6" ht="27.6">
      <c r="B10" s="238"/>
      <c r="C10" s="234" t="s">
        <v>6</v>
      </c>
      <c r="D10" s="234"/>
      <c r="E10" s="235" t="s">
        <v>403</v>
      </c>
      <c r="F10" s="236" t="s">
        <v>404</v>
      </c>
    </row>
    <row r="11" spans="2:6">
      <c r="B11" s="238" t="s">
        <v>405</v>
      </c>
      <c r="C11" s="234"/>
      <c r="D11" s="234"/>
      <c r="E11" s="235" t="s">
        <v>406</v>
      </c>
      <c r="F11" s="236"/>
    </row>
    <row r="12" spans="2:6">
      <c r="B12" s="238"/>
      <c r="C12" s="234" t="s">
        <v>4</v>
      </c>
      <c r="D12" s="234"/>
      <c r="E12" s="235" t="s">
        <v>407</v>
      </c>
      <c r="F12" s="236" t="s">
        <v>408</v>
      </c>
    </row>
    <row r="13" spans="2:6" ht="27.6">
      <c r="B13" s="238"/>
      <c r="C13" s="234" t="s">
        <v>7</v>
      </c>
      <c r="D13" s="234"/>
      <c r="E13" s="235" t="s">
        <v>409</v>
      </c>
      <c r="F13" s="236" t="s">
        <v>410</v>
      </c>
    </row>
    <row r="14" spans="2:6">
      <c r="B14" s="238"/>
      <c r="C14" s="234" t="s">
        <v>10</v>
      </c>
      <c r="D14" s="234"/>
      <c r="E14" s="235" t="s">
        <v>411</v>
      </c>
      <c r="F14" s="236" t="s">
        <v>412</v>
      </c>
    </row>
    <row r="15" spans="2:6">
      <c r="B15" s="238"/>
      <c r="C15" s="234" t="s">
        <v>413</v>
      </c>
      <c r="D15" s="234"/>
      <c r="E15" s="235" t="s">
        <v>414</v>
      </c>
      <c r="F15" s="236" t="s">
        <v>415</v>
      </c>
    </row>
    <row r="16" spans="2:6">
      <c r="B16" s="238"/>
      <c r="C16" s="234" t="s">
        <v>416</v>
      </c>
      <c r="D16" s="234"/>
      <c r="E16" s="235" t="s">
        <v>417</v>
      </c>
      <c r="F16" s="236" t="s">
        <v>418</v>
      </c>
    </row>
    <row r="17" spans="2:7">
      <c r="B17" s="238"/>
      <c r="C17" s="234" t="s">
        <v>419</v>
      </c>
      <c r="D17" s="234"/>
      <c r="E17" s="235" t="s">
        <v>420</v>
      </c>
      <c r="F17" s="236" t="s">
        <v>421</v>
      </c>
    </row>
    <row r="18" spans="2:7" ht="27.6">
      <c r="B18" s="212"/>
      <c r="C18" s="213"/>
      <c r="D18" s="213" t="s">
        <v>422</v>
      </c>
      <c r="E18" s="214" t="s">
        <v>423</v>
      </c>
      <c r="F18" s="215" t="s">
        <v>424</v>
      </c>
    </row>
    <row r="19" spans="2:7" ht="27.6">
      <c r="B19" s="212"/>
      <c r="C19" s="213"/>
      <c r="D19" s="213" t="s">
        <v>425</v>
      </c>
      <c r="E19" s="214" t="s">
        <v>426</v>
      </c>
      <c r="F19" s="215" t="s">
        <v>427</v>
      </c>
    </row>
    <row r="20" spans="2:7" ht="41.4">
      <c r="B20" s="212"/>
      <c r="C20" s="213"/>
      <c r="D20" s="213" t="s">
        <v>428</v>
      </c>
      <c r="E20" s="214" t="s">
        <v>429</v>
      </c>
      <c r="F20" s="215" t="s">
        <v>430</v>
      </c>
    </row>
    <row r="21" spans="2:7" ht="27.6">
      <c r="B21" s="212"/>
      <c r="C21" s="213"/>
      <c r="D21" s="213" t="s">
        <v>431</v>
      </c>
      <c r="E21" s="214" t="s">
        <v>432</v>
      </c>
      <c r="F21" s="215" t="s">
        <v>433</v>
      </c>
    </row>
    <row r="22" spans="2:7">
      <c r="B22" s="212"/>
      <c r="C22" s="213"/>
      <c r="D22" s="213" t="s">
        <v>434</v>
      </c>
      <c r="E22" s="214" t="s">
        <v>435</v>
      </c>
      <c r="F22" s="215" t="s">
        <v>436</v>
      </c>
    </row>
    <row r="23" spans="2:7">
      <c r="B23" s="238"/>
      <c r="C23" s="234" t="s">
        <v>437</v>
      </c>
      <c r="D23" s="234"/>
      <c r="E23" s="235" t="s">
        <v>438</v>
      </c>
      <c r="F23" s="236" t="s">
        <v>439</v>
      </c>
    </row>
    <row r="24" spans="2:7" ht="27.6">
      <c r="B24" s="212"/>
      <c r="C24" s="213"/>
      <c r="D24" s="213" t="s">
        <v>440</v>
      </c>
      <c r="E24" s="214" t="s">
        <v>441</v>
      </c>
      <c r="F24" s="215" t="s">
        <v>442</v>
      </c>
    </row>
    <row r="25" spans="2:7">
      <c r="B25" s="212"/>
      <c r="C25" s="213"/>
      <c r="D25" s="213" t="s">
        <v>443</v>
      </c>
      <c r="E25" s="214" t="s">
        <v>444</v>
      </c>
      <c r="F25" s="215" t="s">
        <v>445</v>
      </c>
    </row>
    <row r="26" spans="2:7">
      <c r="B26" s="212"/>
      <c r="C26" s="213"/>
      <c r="D26" s="213" t="s">
        <v>446</v>
      </c>
      <c r="E26" s="214" t="s">
        <v>447</v>
      </c>
      <c r="F26" s="215" t="s">
        <v>448</v>
      </c>
    </row>
    <row r="27" spans="2:7">
      <c r="B27" s="212"/>
      <c r="C27" s="213"/>
      <c r="D27" s="213" t="s">
        <v>449</v>
      </c>
      <c r="E27" s="214" t="s">
        <v>450</v>
      </c>
      <c r="F27" s="215" t="s">
        <v>451</v>
      </c>
      <c r="G27" s="12"/>
    </row>
    <row r="28" spans="2:7">
      <c r="B28" s="212"/>
      <c r="C28" s="213"/>
      <c r="D28" s="213" t="s">
        <v>452</v>
      </c>
      <c r="E28" s="214" t="s">
        <v>453</v>
      </c>
      <c r="F28" s="215" t="s">
        <v>454</v>
      </c>
      <c r="G28" s="12"/>
    </row>
    <row r="29" spans="2:7" ht="27.6">
      <c r="B29" s="238"/>
      <c r="C29" s="234" t="s">
        <v>455</v>
      </c>
      <c r="D29" s="234"/>
      <c r="E29" s="235" t="s">
        <v>456</v>
      </c>
      <c r="F29" s="236" t="s">
        <v>457</v>
      </c>
      <c r="G29" s="12"/>
    </row>
    <row r="30" spans="2:7" ht="27.6">
      <c r="B30" s="212"/>
      <c r="C30" s="213"/>
      <c r="D30" s="213" t="s">
        <v>458</v>
      </c>
      <c r="E30" s="214" t="s">
        <v>459</v>
      </c>
      <c r="F30" s="215" t="s">
        <v>460</v>
      </c>
      <c r="G30" s="13"/>
    </row>
    <row r="31" spans="2:7">
      <c r="B31" s="216"/>
      <c r="C31" s="217"/>
      <c r="D31" s="218" t="s">
        <v>461</v>
      </c>
      <c r="E31" s="219" t="s">
        <v>462</v>
      </c>
      <c r="F31" s="220" t="s">
        <v>463</v>
      </c>
    </row>
    <row r="32" spans="2:7">
      <c r="B32" s="212"/>
      <c r="C32" s="213"/>
      <c r="D32" s="213" t="s">
        <v>464</v>
      </c>
      <c r="E32" s="214" t="s">
        <v>465</v>
      </c>
      <c r="F32" s="215" t="s">
        <v>466</v>
      </c>
    </row>
    <row r="33" spans="2:6">
      <c r="B33" s="212"/>
      <c r="C33" s="213"/>
      <c r="D33" s="213" t="s">
        <v>467</v>
      </c>
      <c r="E33" s="214" t="s">
        <v>468</v>
      </c>
      <c r="F33" s="215" t="s">
        <v>469</v>
      </c>
    </row>
    <row r="34" spans="2:6" ht="27.6">
      <c r="B34" s="212"/>
      <c r="C34" s="213"/>
      <c r="D34" s="213" t="s">
        <v>470</v>
      </c>
      <c r="E34" s="214" t="s">
        <v>471</v>
      </c>
      <c r="F34" s="215" t="s">
        <v>472</v>
      </c>
    </row>
    <row r="35" spans="2:6" ht="27.6">
      <c r="B35" s="238"/>
      <c r="C35" s="234" t="s">
        <v>473</v>
      </c>
      <c r="D35" s="234"/>
      <c r="E35" s="235" t="s">
        <v>474</v>
      </c>
      <c r="F35" s="236" t="s">
        <v>475</v>
      </c>
    </row>
    <row r="36" spans="2:6">
      <c r="B36" s="212"/>
      <c r="C36" s="213"/>
      <c r="D36" s="213" t="s">
        <v>476</v>
      </c>
      <c r="E36" s="214" t="s">
        <v>477</v>
      </c>
      <c r="F36" s="215" t="s">
        <v>478</v>
      </c>
    </row>
    <row r="37" spans="2:6">
      <c r="B37" s="212"/>
      <c r="C37" s="213"/>
      <c r="D37" s="213" t="s">
        <v>479</v>
      </c>
      <c r="E37" s="214" t="s">
        <v>480</v>
      </c>
      <c r="F37" s="215" t="s">
        <v>481</v>
      </c>
    </row>
    <row r="38" spans="2:6" ht="27.6">
      <c r="B38" s="212"/>
      <c r="C38" s="213"/>
      <c r="D38" s="213" t="s">
        <v>482</v>
      </c>
      <c r="E38" s="214" t="s">
        <v>483</v>
      </c>
      <c r="F38" s="215" t="s">
        <v>484</v>
      </c>
    </row>
    <row r="39" spans="2:6" ht="27.6">
      <c r="B39" s="238"/>
      <c r="C39" s="234" t="s">
        <v>485</v>
      </c>
      <c r="D39" s="234"/>
      <c r="E39" s="235" t="s">
        <v>486</v>
      </c>
      <c r="F39" s="236" t="s">
        <v>487</v>
      </c>
    </row>
    <row r="40" spans="2:6" ht="27.6">
      <c r="B40" s="212"/>
      <c r="C40" s="213"/>
      <c r="D40" s="213" t="s">
        <v>488</v>
      </c>
      <c r="E40" s="214" t="s">
        <v>489</v>
      </c>
      <c r="F40" s="215" t="s">
        <v>490</v>
      </c>
    </row>
    <row r="41" spans="2:6" ht="27.6">
      <c r="B41" s="238"/>
      <c r="C41" s="234" t="s">
        <v>491</v>
      </c>
      <c r="D41" s="234"/>
      <c r="E41" s="235" t="s">
        <v>492</v>
      </c>
      <c r="F41" s="236" t="s">
        <v>493</v>
      </c>
    </row>
    <row r="42" spans="2:6">
      <c r="B42" s="212"/>
      <c r="C42" s="213"/>
      <c r="D42" s="213" t="s">
        <v>494</v>
      </c>
      <c r="E42" s="214" t="s">
        <v>495</v>
      </c>
      <c r="F42" s="215" t="s">
        <v>481</v>
      </c>
    </row>
    <row r="43" spans="2:6">
      <c r="B43" s="212"/>
      <c r="C43" s="213"/>
      <c r="D43" s="213" t="s">
        <v>496</v>
      </c>
      <c r="E43" s="214" t="s">
        <v>497</v>
      </c>
      <c r="F43" s="215" t="s">
        <v>498</v>
      </c>
    </row>
    <row r="44" spans="2:6">
      <c r="B44" s="212"/>
      <c r="C44" s="213"/>
      <c r="D44" s="213" t="s">
        <v>499</v>
      </c>
      <c r="E44" s="214" t="s">
        <v>500</v>
      </c>
      <c r="F44" s="215" t="s">
        <v>501</v>
      </c>
    </row>
    <row r="45" spans="2:6" ht="27.6">
      <c r="B45" s="238"/>
      <c r="C45" s="234" t="s">
        <v>502</v>
      </c>
      <c r="D45" s="234"/>
      <c r="E45" s="235" t="s">
        <v>503</v>
      </c>
      <c r="F45" s="236" t="s">
        <v>504</v>
      </c>
    </row>
    <row r="46" spans="2:6" ht="15.6">
      <c r="B46" s="243" t="s">
        <v>505</v>
      </c>
      <c r="C46" s="240"/>
      <c r="D46" s="240"/>
      <c r="E46" s="241" t="s">
        <v>506</v>
      </c>
      <c r="F46" s="244" t="s">
        <v>507</v>
      </c>
    </row>
    <row r="47" spans="2:6">
      <c r="B47" s="238"/>
      <c r="C47" s="234" t="s">
        <v>321</v>
      </c>
      <c r="D47" s="234"/>
      <c r="E47" s="235" t="s">
        <v>508</v>
      </c>
      <c r="F47" s="236" t="s">
        <v>509</v>
      </c>
    </row>
    <row r="48" spans="2:6">
      <c r="B48" s="212"/>
      <c r="C48" s="213"/>
      <c r="D48" s="213" t="s">
        <v>510</v>
      </c>
      <c r="E48" s="214" t="s">
        <v>508</v>
      </c>
      <c r="F48" s="215" t="s">
        <v>509</v>
      </c>
    </row>
    <row r="49" spans="2:6">
      <c r="B49" s="238"/>
      <c r="C49" s="234" t="s">
        <v>322</v>
      </c>
      <c r="D49" s="234"/>
      <c r="E49" s="235" t="s">
        <v>511</v>
      </c>
      <c r="F49" s="236" t="s">
        <v>512</v>
      </c>
    </row>
    <row r="50" spans="2:6">
      <c r="B50" s="212"/>
      <c r="C50" s="213"/>
      <c r="D50" s="213" t="s">
        <v>513</v>
      </c>
      <c r="E50" s="214" t="s">
        <v>511</v>
      </c>
      <c r="F50" s="215" t="s">
        <v>512</v>
      </c>
    </row>
    <row r="51" spans="2:6" ht="27.6">
      <c r="B51" s="238"/>
      <c r="C51" s="234" t="s">
        <v>514</v>
      </c>
      <c r="D51" s="234"/>
      <c r="E51" s="235" t="s">
        <v>515</v>
      </c>
      <c r="F51" s="236" t="s">
        <v>516</v>
      </c>
    </row>
    <row r="52" spans="2:6">
      <c r="B52" s="212"/>
      <c r="C52" s="213"/>
      <c r="D52" s="218" t="s">
        <v>517</v>
      </c>
      <c r="E52" s="219" t="s">
        <v>518</v>
      </c>
      <c r="F52" s="220" t="s">
        <v>519</v>
      </c>
    </row>
    <row r="53" spans="2:6">
      <c r="B53" s="212"/>
      <c r="C53" s="213"/>
      <c r="D53" s="218" t="s">
        <v>520</v>
      </c>
      <c r="E53" s="219" t="s">
        <v>521</v>
      </c>
      <c r="F53" s="220" t="s">
        <v>522</v>
      </c>
    </row>
    <row r="54" spans="2:6">
      <c r="B54" s="212"/>
      <c r="C54" s="213"/>
      <c r="D54" s="218" t="s">
        <v>523</v>
      </c>
      <c r="E54" s="219" t="s">
        <v>524</v>
      </c>
      <c r="F54" s="220" t="s">
        <v>525</v>
      </c>
    </row>
    <row r="55" spans="2:6" ht="27.6">
      <c r="B55" s="212"/>
      <c r="C55" s="213"/>
      <c r="D55" s="218" t="s">
        <v>526</v>
      </c>
      <c r="E55" s="219" t="s">
        <v>527</v>
      </c>
      <c r="F55" s="220" t="s">
        <v>528</v>
      </c>
    </row>
    <row r="56" spans="2:6">
      <c r="B56" s="212"/>
      <c r="C56" s="213"/>
      <c r="D56" s="218" t="s">
        <v>529</v>
      </c>
      <c r="E56" s="219" t="s">
        <v>530</v>
      </c>
      <c r="F56" s="220" t="s">
        <v>531</v>
      </c>
    </row>
    <row r="57" spans="2:6">
      <c r="B57" s="238"/>
      <c r="C57" s="234" t="s">
        <v>532</v>
      </c>
      <c r="D57" s="234"/>
      <c r="E57" s="235" t="s">
        <v>533</v>
      </c>
      <c r="F57" s="236" t="s">
        <v>534</v>
      </c>
    </row>
    <row r="58" spans="2:6">
      <c r="B58" s="212"/>
      <c r="C58" s="213"/>
      <c r="D58" s="213" t="s">
        <v>535</v>
      </c>
      <c r="E58" s="214" t="s">
        <v>536</v>
      </c>
      <c r="F58" s="215" t="s">
        <v>537</v>
      </c>
    </row>
    <row r="59" spans="2:6" ht="27.6">
      <c r="B59" s="212"/>
      <c r="C59" s="213"/>
      <c r="D59" s="213" t="s">
        <v>538</v>
      </c>
      <c r="E59" s="214" t="s">
        <v>539</v>
      </c>
      <c r="F59" s="215" t="s">
        <v>540</v>
      </c>
    </row>
    <row r="60" spans="2:6" ht="27.6">
      <c r="B60" s="212"/>
      <c r="C60" s="213"/>
      <c r="D60" s="213" t="s">
        <v>541</v>
      </c>
      <c r="E60" s="214" t="s">
        <v>542</v>
      </c>
      <c r="F60" s="215" t="s">
        <v>543</v>
      </c>
    </row>
    <row r="61" spans="2:6" ht="27.6">
      <c r="B61" s="212"/>
      <c r="C61" s="213"/>
      <c r="D61" s="213" t="s">
        <v>544</v>
      </c>
      <c r="E61" s="214" t="s">
        <v>545</v>
      </c>
      <c r="F61" s="215" t="s">
        <v>546</v>
      </c>
    </row>
    <row r="62" spans="2:6">
      <c r="B62" s="212"/>
      <c r="C62" s="213"/>
      <c r="D62" s="213" t="s">
        <v>547</v>
      </c>
      <c r="E62" s="219" t="s">
        <v>548</v>
      </c>
      <c r="F62" s="220" t="s">
        <v>549</v>
      </c>
    </row>
    <row r="63" spans="2:6">
      <c r="B63" s="212"/>
      <c r="C63" s="213"/>
      <c r="D63" s="213" t="s">
        <v>550</v>
      </c>
      <c r="E63" s="214" t="s">
        <v>551</v>
      </c>
      <c r="F63" s="215" t="s">
        <v>552</v>
      </c>
    </row>
    <row r="64" spans="2:6" ht="27.6">
      <c r="B64" s="212"/>
      <c r="C64" s="213"/>
      <c r="D64" s="213" t="s">
        <v>553</v>
      </c>
      <c r="E64" s="214" t="s">
        <v>554</v>
      </c>
      <c r="F64" s="215" t="s">
        <v>555</v>
      </c>
    </row>
    <row r="65" spans="2:6">
      <c r="B65" s="212"/>
      <c r="C65" s="213"/>
      <c r="D65" s="213" t="s">
        <v>556</v>
      </c>
      <c r="E65" s="214" t="s">
        <v>557</v>
      </c>
      <c r="F65" s="215" t="s">
        <v>558</v>
      </c>
    </row>
    <row r="66" spans="2:6">
      <c r="B66" s="212"/>
      <c r="C66" s="213"/>
      <c r="D66" s="213" t="s">
        <v>559</v>
      </c>
      <c r="E66" s="219" t="s">
        <v>560</v>
      </c>
      <c r="F66" s="215" t="s">
        <v>561</v>
      </c>
    </row>
    <row r="67" spans="2:6">
      <c r="B67" s="212"/>
      <c r="C67" s="213"/>
      <c r="D67" s="213" t="s">
        <v>562</v>
      </c>
      <c r="E67" s="214" t="s">
        <v>563</v>
      </c>
      <c r="F67" s="215" t="s">
        <v>564</v>
      </c>
    </row>
    <row r="68" spans="2:6">
      <c r="B68" s="212"/>
      <c r="C68" s="213"/>
      <c r="D68" s="213" t="s">
        <v>565</v>
      </c>
      <c r="E68" s="219" t="s">
        <v>566</v>
      </c>
      <c r="F68" s="220" t="s">
        <v>567</v>
      </c>
    </row>
    <row r="69" spans="2:6">
      <c r="B69" s="212"/>
      <c r="C69" s="213"/>
      <c r="D69" s="213" t="s">
        <v>568</v>
      </c>
      <c r="E69" s="219" t="s">
        <v>569</v>
      </c>
      <c r="F69" s="220" t="s">
        <v>570</v>
      </c>
    </row>
    <row r="70" spans="2:6">
      <c r="B70" s="212"/>
      <c r="C70" s="213"/>
      <c r="D70" s="213" t="s">
        <v>571</v>
      </c>
      <c r="E70" s="214" t="s">
        <v>572</v>
      </c>
      <c r="F70" s="215" t="s">
        <v>573</v>
      </c>
    </row>
    <row r="71" spans="2:6">
      <c r="B71" s="237" t="s">
        <v>574</v>
      </c>
      <c r="C71" s="242"/>
      <c r="D71" s="242"/>
      <c r="E71" s="239" t="s">
        <v>575</v>
      </c>
      <c r="F71" s="245" t="s">
        <v>507</v>
      </c>
    </row>
    <row r="72" spans="2:6" ht="41.4">
      <c r="B72" s="238"/>
      <c r="C72" s="234" t="s">
        <v>323</v>
      </c>
      <c r="D72" s="234"/>
      <c r="E72" s="235" t="s">
        <v>576</v>
      </c>
      <c r="F72" s="236" t="s">
        <v>577</v>
      </c>
    </row>
    <row r="73" spans="2:6" ht="41.4">
      <c r="B73" s="238"/>
      <c r="C73" s="234" t="s">
        <v>338</v>
      </c>
      <c r="D73" s="234"/>
      <c r="E73" s="235" t="s">
        <v>578</v>
      </c>
      <c r="F73" s="236" t="s">
        <v>579</v>
      </c>
    </row>
    <row r="74" spans="2:6" ht="55.2">
      <c r="B74" s="212"/>
      <c r="C74" s="213"/>
      <c r="D74" s="213" t="s">
        <v>43</v>
      </c>
      <c r="E74" s="214" t="s">
        <v>580</v>
      </c>
      <c r="F74" s="215" t="s">
        <v>581</v>
      </c>
    </row>
    <row r="75" spans="2:6" ht="27.6">
      <c r="B75" s="212"/>
      <c r="C75" s="213"/>
      <c r="D75" s="213" t="s">
        <v>45</v>
      </c>
      <c r="E75" s="214" t="s">
        <v>582</v>
      </c>
      <c r="F75" s="215" t="s">
        <v>583</v>
      </c>
    </row>
    <row r="76" spans="2:6" ht="55.2">
      <c r="B76" s="212"/>
      <c r="C76" s="213"/>
      <c r="D76" s="213" t="s">
        <v>47</v>
      </c>
      <c r="E76" s="214" t="s">
        <v>584</v>
      </c>
      <c r="F76" s="215" t="s">
        <v>585</v>
      </c>
    </row>
    <row r="77" spans="2:6" ht="27.6">
      <c r="B77" s="212"/>
      <c r="C77" s="213"/>
      <c r="D77" s="213" t="s">
        <v>48</v>
      </c>
      <c r="E77" s="214" t="s">
        <v>586</v>
      </c>
      <c r="F77" s="215" t="s">
        <v>587</v>
      </c>
    </row>
    <row r="78" spans="2:6" ht="41.4">
      <c r="B78" s="212"/>
      <c r="C78" s="213"/>
      <c r="D78" s="213" t="s">
        <v>50</v>
      </c>
      <c r="E78" s="214" t="s">
        <v>588</v>
      </c>
      <c r="F78" s="215" t="s">
        <v>589</v>
      </c>
    </row>
    <row r="79" spans="2:6" ht="41.4">
      <c r="B79" s="238"/>
      <c r="C79" s="234" t="s">
        <v>347</v>
      </c>
      <c r="D79" s="234"/>
      <c r="E79" s="235" t="s">
        <v>590</v>
      </c>
      <c r="F79" s="236" t="s">
        <v>591</v>
      </c>
    </row>
    <row r="80" spans="2:6">
      <c r="B80" s="212"/>
      <c r="C80" s="213"/>
      <c r="D80" s="213" t="s">
        <v>52</v>
      </c>
      <c r="E80" s="214" t="s">
        <v>592</v>
      </c>
      <c r="F80" s="215" t="s">
        <v>593</v>
      </c>
    </row>
    <row r="81" spans="2:6" ht="27.6">
      <c r="B81" s="212"/>
      <c r="C81" s="213"/>
      <c r="D81" s="213" t="s">
        <v>54</v>
      </c>
      <c r="E81" s="214" t="s">
        <v>594</v>
      </c>
      <c r="F81" s="215" t="s">
        <v>595</v>
      </c>
    </row>
    <row r="82" spans="2:6" ht="27.6">
      <c r="B82" s="212"/>
      <c r="C82" s="213"/>
      <c r="D82" s="213" t="s">
        <v>58</v>
      </c>
      <c r="E82" s="219" t="s">
        <v>596</v>
      </c>
      <c r="F82" s="215" t="s">
        <v>597</v>
      </c>
    </row>
    <row r="83" spans="2:6">
      <c r="B83" s="212"/>
      <c r="C83" s="213"/>
      <c r="D83" s="213" t="s">
        <v>60</v>
      </c>
      <c r="E83" s="214" t="s">
        <v>598</v>
      </c>
      <c r="F83" s="215" t="s">
        <v>599</v>
      </c>
    </row>
    <row r="84" spans="2:6">
      <c r="B84" s="212"/>
      <c r="C84" s="213"/>
      <c r="D84" s="213" t="s">
        <v>600</v>
      </c>
      <c r="E84" s="214" t="s">
        <v>601</v>
      </c>
      <c r="F84" s="215" t="s">
        <v>602</v>
      </c>
    </row>
    <row r="85" spans="2:6" ht="41.4">
      <c r="B85" s="238"/>
      <c r="C85" s="234" t="s">
        <v>355</v>
      </c>
      <c r="D85" s="234"/>
      <c r="E85" s="235" t="s">
        <v>603</v>
      </c>
      <c r="F85" s="236" t="s">
        <v>604</v>
      </c>
    </row>
    <row r="86" spans="2:6" ht="27.6">
      <c r="B86" s="212"/>
      <c r="C86" s="213"/>
      <c r="D86" s="213" t="s">
        <v>62</v>
      </c>
      <c r="E86" s="214" t="s">
        <v>605</v>
      </c>
      <c r="F86" s="215" t="s">
        <v>606</v>
      </c>
    </row>
    <row r="87" spans="2:6">
      <c r="B87" s="212"/>
      <c r="C87" s="213"/>
      <c r="D87" s="213" t="s">
        <v>64</v>
      </c>
      <c r="E87" s="214" t="s">
        <v>607</v>
      </c>
      <c r="F87" s="215" t="s">
        <v>608</v>
      </c>
    </row>
    <row r="88" spans="2:6" ht="27.6">
      <c r="B88" s="212"/>
      <c r="C88" s="213"/>
      <c r="D88" s="213" t="s">
        <v>66</v>
      </c>
      <c r="E88" s="214" t="s">
        <v>609</v>
      </c>
      <c r="F88" s="215" t="s">
        <v>610</v>
      </c>
    </row>
    <row r="89" spans="2:6">
      <c r="B89" s="238"/>
      <c r="C89" s="234" t="s">
        <v>365</v>
      </c>
      <c r="D89" s="234"/>
      <c r="E89" s="235" t="s">
        <v>611</v>
      </c>
      <c r="F89" s="236" t="s">
        <v>612</v>
      </c>
    </row>
    <row r="90" spans="2:6">
      <c r="B90" s="212"/>
      <c r="C90" s="213"/>
      <c r="D90" s="213" t="s">
        <v>78</v>
      </c>
      <c r="E90" s="214" t="s">
        <v>613</v>
      </c>
      <c r="F90" s="215" t="s">
        <v>614</v>
      </c>
    </row>
    <row r="91" spans="2:6">
      <c r="B91" s="212"/>
      <c r="C91" s="213"/>
      <c r="D91" s="213" t="s">
        <v>80</v>
      </c>
      <c r="E91" s="214" t="s">
        <v>615</v>
      </c>
      <c r="F91" s="215" t="s">
        <v>616</v>
      </c>
    </row>
    <row r="92" spans="2:6">
      <c r="B92" s="212"/>
      <c r="C92" s="213"/>
      <c r="D92" s="213" t="s">
        <v>82</v>
      </c>
      <c r="E92" s="219" t="s">
        <v>617</v>
      </c>
      <c r="F92" s="215" t="s">
        <v>618</v>
      </c>
    </row>
    <row r="93" spans="2:6">
      <c r="B93" s="238"/>
      <c r="C93" s="234" t="s">
        <v>373</v>
      </c>
      <c r="D93" s="234"/>
      <c r="E93" s="235" t="s">
        <v>619</v>
      </c>
      <c r="F93" s="236" t="s">
        <v>620</v>
      </c>
    </row>
    <row r="94" spans="2:6">
      <c r="B94" s="212"/>
      <c r="C94" s="213"/>
      <c r="D94" s="213" t="s">
        <v>88</v>
      </c>
      <c r="E94" s="214" t="s">
        <v>621</v>
      </c>
      <c r="F94" s="215" t="s">
        <v>622</v>
      </c>
    </row>
    <row r="95" spans="2:6">
      <c r="B95" s="212"/>
      <c r="C95" s="213"/>
      <c r="D95" s="213" t="s">
        <v>89</v>
      </c>
      <c r="E95" s="214" t="s">
        <v>623</v>
      </c>
      <c r="F95" s="215" t="s">
        <v>624</v>
      </c>
    </row>
    <row r="96" spans="2:6">
      <c r="B96" s="212"/>
      <c r="C96" s="213"/>
      <c r="D96" s="213" t="s">
        <v>91</v>
      </c>
      <c r="E96" s="214" t="s">
        <v>625</v>
      </c>
      <c r="F96" s="215" t="s">
        <v>626</v>
      </c>
    </row>
    <row r="97" spans="2:6" ht="27.6">
      <c r="B97" s="212"/>
      <c r="C97" s="213"/>
      <c r="D97" s="213" t="s">
        <v>627</v>
      </c>
      <c r="E97" s="214" t="s">
        <v>628</v>
      </c>
      <c r="F97" s="215" t="s">
        <v>629</v>
      </c>
    </row>
    <row r="98" spans="2:6" ht="27.6">
      <c r="B98" s="212"/>
      <c r="C98" s="213"/>
      <c r="D98" s="213" t="s">
        <v>630</v>
      </c>
      <c r="E98" s="214" t="s">
        <v>631</v>
      </c>
      <c r="F98" s="215" t="s">
        <v>632</v>
      </c>
    </row>
    <row r="99" spans="2:6" ht="27.6">
      <c r="B99" s="238"/>
      <c r="C99" s="234" t="s">
        <v>380</v>
      </c>
      <c r="D99" s="234"/>
      <c r="E99" s="235" t="s">
        <v>633</v>
      </c>
      <c r="F99" s="236" t="s">
        <v>634</v>
      </c>
    </row>
    <row r="100" spans="2:6" ht="27.6">
      <c r="B100" s="212"/>
      <c r="C100" s="213"/>
      <c r="D100" s="213" t="s">
        <v>93</v>
      </c>
      <c r="E100" s="214" t="s">
        <v>635</v>
      </c>
      <c r="F100" s="215" t="s">
        <v>636</v>
      </c>
    </row>
    <row r="101" spans="2:6" ht="69">
      <c r="B101" s="212"/>
      <c r="C101" s="213"/>
      <c r="D101" s="213" t="s">
        <v>95</v>
      </c>
      <c r="E101" s="214" t="s">
        <v>637</v>
      </c>
      <c r="F101" s="215" t="s">
        <v>638</v>
      </c>
    </row>
    <row r="102" spans="2:6" ht="27.6">
      <c r="B102" s="212"/>
      <c r="C102" s="213"/>
      <c r="D102" s="213" t="s">
        <v>639</v>
      </c>
      <c r="E102" s="214" t="s">
        <v>640</v>
      </c>
      <c r="F102" s="215" t="s">
        <v>641</v>
      </c>
    </row>
    <row r="103" spans="2:6" ht="27.6">
      <c r="B103" s="212"/>
      <c r="C103" s="213"/>
      <c r="D103" s="213" t="s">
        <v>97</v>
      </c>
      <c r="E103" s="214" t="s">
        <v>642</v>
      </c>
      <c r="F103" s="215" t="s">
        <v>643</v>
      </c>
    </row>
    <row r="104" spans="2:6" ht="27.6">
      <c r="B104" s="212"/>
      <c r="C104" s="213"/>
      <c r="D104" s="213" t="s">
        <v>644</v>
      </c>
      <c r="E104" s="214" t="s">
        <v>645</v>
      </c>
      <c r="F104" s="215" t="s">
        <v>646</v>
      </c>
    </row>
    <row r="105" spans="2:6">
      <c r="B105" s="237" t="s">
        <v>647</v>
      </c>
      <c r="C105" s="242"/>
      <c r="D105" s="242"/>
      <c r="E105" s="239" t="s">
        <v>648</v>
      </c>
      <c r="F105" s="245" t="s">
        <v>649</v>
      </c>
    </row>
    <row r="106" spans="2:6">
      <c r="B106" s="238"/>
      <c r="C106" s="234" t="s">
        <v>13</v>
      </c>
      <c r="D106" s="234"/>
      <c r="E106" s="235" t="s">
        <v>650</v>
      </c>
      <c r="F106" s="236" t="s">
        <v>651</v>
      </c>
    </row>
    <row r="107" spans="2:6">
      <c r="B107" s="238"/>
      <c r="C107" s="234" t="s">
        <v>14</v>
      </c>
      <c r="D107" s="234"/>
      <c r="E107" s="235" t="s">
        <v>652</v>
      </c>
      <c r="F107" s="236" t="s">
        <v>653</v>
      </c>
    </row>
    <row r="108" spans="2:6">
      <c r="B108" s="238"/>
      <c r="C108" s="234" t="s">
        <v>15</v>
      </c>
      <c r="D108" s="234"/>
      <c r="E108" s="235" t="s">
        <v>654</v>
      </c>
      <c r="F108" s="236" t="s">
        <v>655</v>
      </c>
    </row>
    <row r="109" spans="2:6">
      <c r="B109" s="238"/>
      <c r="C109" s="234" t="s">
        <v>16</v>
      </c>
      <c r="D109" s="234"/>
      <c r="E109" s="235" t="s">
        <v>656</v>
      </c>
      <c r="F109" s="236" t="s">
        <v>657</v>
      </c>
    </row>
    <row r="110" spans="2:6">
      <c r="B110" s="238"/>
      <c r="C110" s="234" t="s">
        <v>17</v>
      </c>
      <c r="D110" s="234"/>
      <c r="E110" s="235" t="s">
        <v>658</v>
      </c>
      <c r="F110" s="236" t="s">
        <v>659</v>
      </c>
    </row>
    <row r="111" spans="2:6">
      <c r="B111" s="238"/>
      <c r="C111" s="234" t="s">
        <v>660</v>
      </c>
      <c r="D111" s="234"/>
      <c r="E111" s="235" t="s">
        <v>661</v>
      </c>
      <c r="F111" s="236" t="s">
        <v>662</v>
      </c>
    </row>
    <row r="112" spans="2:6" ht="27.6">
      <c r="B112" s="238"/>
      <c r="C112" s="234" t="s">
        <v>663</v>
      </c>
      <c r="D112" s="234"/>
      <c r="E112" s="235" t="s">
        <v>664</v>
      </c>
      <c r="F112" s="236" t="s">
        <v>665</v>
      </c>
    </row>
    <row r="113" spans="2:6">
      <c r="B113" s="212"/>
      <c r="C113" s="213"/>
      <c r="D113" s="213" t="s">
        <v>666</v>
      </c>
      <c r="E113" s="214" t="s">
        <v>667</v>
      </c>
      <c r="F113" s="215" t="s">
        <v>668</v>
      </c>
    </row>
    <row r="114" spans="2:6">
      <c r="B114" s="212"/>
      <c r="C114" s="213"/>
      <c r="D114" s="213" t="s">
        <v>669</v>
      </c>
      <c r="E114" s="214" t="s">
        <v>670</v>
      </c>
      <c r="F114" s="215" t="s">
        <v>671</v>
      </c>
    </row>
    <row r="115" spans="2:6">
      <c r="B115" s="212"/>
      <c r="C115" s="213"/>
      <c r="D115" s="213" t="s">
        <v>672</v>
      </c>
      <c r="E115" s="214" t="s">
        <v>673</v>
      </c>
      <c r="F115" s="215" t="s">
        <v>674</v>
      </c>
    </row>
    <row r="116" spans="2:6" ht="27.6">
      <c r="B116" s="212"/>
      <c r="C116" s="213"/>
      <c r="D116" s="213" t="s">
        <v>675</v>
      </c>
      <c r="E116" s="214" t="s">
        <v>676</v>
      </c>
      <c r="F116" s="215" t="s">
        <v>677</v>
      </c>
    </row>
    <row r="117" spans="2:6" ht="27.6">
      <c r="B117" s="212"/>
      <c r="C117" s="213"/>
      <c r="D117" s="213" t="s">
        <v>678</v>
      </c>
      <c r="E117" s="214" t="s">
        <v>679</v>
      </c>
      <c r="F117" s="215" t="s">
        <v>680</v>
      </c>
    </row>
    <row r="118" spans="2:6">
      <c r="B118" s="212"/>
      <c r="C118" s="213"/>
      <c r="D118" s="213" t="s">
        <v>681</v>
      </c>
      <c r="E118" s="214" t="s">
        <v>682</v>
      </c>
      <c r="F118" s="215" t="s">
        <v>683</v>
      </c>
    </row>
    <row r="119" spans="2:6">
      <c r="B119" s="238"/>
      <c r="C119" s="234" t="s">
        <v>684</v>
      </c>
      <c r="D119" s="234"/>
      <c r="E119" s="235" t="s">
        <v>685</v>
      </c>
      <c r="F119" s="236" t="s">
        <v>686</v>
      </c>
    </row>
    <row r="120" spans="2:6">
      <c r="B120" s="238" t="s">
        <v>687</v>
      </c>
      <c r="C120" s="234"/>
      <c r="D120" s="234"/>
      <c r="E120" s="235" t="s">
        <v>688</v>
      </c>
      <c r="F120" s="236" t="s">
        <v>507</v>
      </c>
    </row>
    <row r="121" spans="2:6" ht="27.6">
      <c r="B121" s="238"/>
      <c r="C121" s="234" t="s">
        <v>689</v>
      </c>
      <c r="D121" s="234"/>
      <c r="E121" s="235" t="s">
        <v>690</v>
      </c>
      <c r="F121" s="236" t="s">
        <v>691</v>
      </c>
    </row>
    <row r="122" spans="2:6" ht="28.2" thickBot="1">
      <c r="B122" s="221"/>
      <c r="C122" s="222" t="s">
        <v>692</v>
      </c>
      <c r="D122" s="222"/>
      <c r="E122" s="223" t="s">
        <v>693</v>
      </c>
      <c r="F122" s="224" t="s">
        <v>694</v>
      </c>
    </row>
  </sheetData>
  <mergeCells count="4">
    <mergeCell ref="B4:D4"/>
    <mergeCell ref="B3:F3"/>
    <mergeCell ref="E4:E5"/>
    <mergeCell ref="F4:F5"/>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093A6D-D399-4EEA-A974-EF55F03BAC5B}">
  <dimension ref="B2:E68"/>
  <sheetViews>
    <sheetView zoomScaleNormal="100" workbookViewId="0">
      <selection activeCell="E73" sqref="E73"/>
    </sheetView>
  </sheetViews>
  <sheetFormatPr defaultRowHeight="14.4"/>
  <cols>
    <col min="1" max="1" width="8.88671875" style="3"/>
    <col min="2" max="3" width="15.77734375" style="3" customWidth="1"/>
    <col min="4" max="4" width="30.77734375" style="5" customWidth="1"/>
    <col min="5" max="5" width="110.77734375" style="5" customWidth="1"/>
    <col min="6" max="16384" width="8.88671875" style="3"/>
  </cols>
  <sheetData>
    <row r="2" spans="2:5" ht="15" thickBot="1"/>
    <row r="3" spans="2:5" ht="17.399999999999999">
      <c r="B3" s="282" t="s">
        <v>973</v>
      </c>
      <c r="C3" s="283"/>
      <c r="D3" s="283"/>
      <c r="E3" s="284"/>
    </row>
    <row r="4" spans="2:5" ht="27" customHeight="1">
      <c r="B4" s="280" t="s">
        <v>916</v>
      </c>
      <c r="C4" s="281"/>
      <c r="D4" s="290" t="s">
        <v>12</v>
      </c>
      <c r="E4" s="294" t="s">
        <v>18</v>
      </c>
    </row>
    <row r="5" spans="2:5" ht="16.2" thickBot="1">
      <c r="B5" s="166" t="s">
        <v>19</v>
      </c>
      <c r="C5" s="167" t="s">
        <v>20</v>
      </c>
      <c r="D5" s="297"/>
      <c r="E5" s="296"/>
    </row>
    <row r="6" spans="2:5" ht="55.2">
      <c r="B6" s="53" t="s">
        <v>323</v>
      </c>
      <c r="C6" s="54"/>
      <c r="D6" s="54" t="s">
        <v>324</v>
      </c>
      <c r="E6" s="55" t="s">
        <v>325</v>
      </c>
    </row>
    <row r="7" spans="2:5">
      <c r="B7" s="41"/>
      <c r="C7" s="6" t="s">
        <v>21</v>
      </c>
      <c r="D7" s="6" t="s">
        <v>22</v>
      </c>
      <c r="E7" s="42" t="s">
        <v>326</v>
      </c>
    </row>
    <row r="8" spans="2:5">
      <c r="B8" s="41"/>
      <c r="C8" s="6" t="s">
        <v>23</v>
      </c>
      <c r="D8" s="6" t="s">
        <v>24</v>
      </c>
      <c r="E8" s="43" t="s">
        <v>327</v>
      </c>
    </row>
    <row r="9" spans="2:5">
      <c r="B9" s="41"/>
      <c r="C9" s="6" t="s">
        <v>0</v>
      </c>
      <c r="D9" s="6" t="s">
        <v>25</v>
      </c>
      <c r="E9" s="42" t="s">
        <v>328</v>
      </c>
    </row>
    <row r="10" spans="2:5">
      <c r="B10" s="41"/>
      <c r="C10" s="6" t="s">
        <v>2</v>
      </c>
      <c r="D10" s="6" t="s">
        <v>26</v>
      </c>
      <c r="E10" s="42" t="s">
        <v>329</v>
      </c>
    </row>
    <row r="11" spans="2:5">
      <c r="B11" s="41"/>
      <c r="C11" s="6" t="s">
        <v>5</v>
      </c>
      <c r="D11" s="6" t="s">
        <v>27</v>
      </c>
      <c r="E11" s="56" t="s">
        <v>696</v>
      </c>
    </row>
    <row r="12" spans="2:5" ht="41.4">
      <c r="B12" s="41"/>
      <c r="C12" s="6" t="s">
        <v>8</v>
      </c>
      <c r="D12" s="6" t="s">
        <v>28</v>
      </c>
      <c r="E12" s="43" t="s">
        <v>330</v>
      </c>
    </row>
    <row r="13" spans="2:5" ht="27.6">
      <c r="B13" s="41"/>
      <c r="C13" s="6" t="s">
        <v>29</v>
      </c>
      <c r="D13" s="6" t="s">
        <v>30</v>
      </c>
      <c r="E13" s="43" t="s">
        <v>331</v>
      </c>
    </row>
    <row r="14" spans="2:5">
      <c r="B14" s="41"/>
      <c r="C14" s="6" t="s">
        <v>31</v>
      </c>
      <c r="D14" s="6" t="s">
        <v>32</v>
      </c>
      <c r="E14" s="43" t="s">
        <v>332</v>
      </c>
    </row>
    <row r="15" spans="2:5">
      <c r="B15" s="41"/>
      <c r="C15" s="6" t="s">
        <v>33</v>
      </c>
      <c r="D15" s="6" t="s">
        <v>34</v>
      </c>
      <c r="E15" s="43" t="s">
        <v>333</v>
      </c>
    </row>
    <row r="16" spans="2:5" ht="27.6">
      <c r="B16" s="41"/>
      <c r="C16" s="6" t="s">
        <v>35</v>
      </c>
      <c r="D16" s="6" t="s">
        <v>36</v>
      </c>
      <c r="E16" s="43" t="s">
        <v>334</v>
      </c>
    </row>
    <row r="17" spans="2:5" ht="27.6">
      <c r="B17" s="41"/>
      <c r="C17" s="6" t="s">
        <v>37</v>
      </c>
      <c r="D17" s="7" t="s">
        <v>38</v>
      </c>
      <c r="E17" s="43" t="s">
        <v>335</v>
      </c>
    </row>
    <row r="18" spans="2:5" ht="27.6">
      <c r="B18" s="41"/>
      <c r="C18" s="6" t="s">
        <v>39</v>
      </c>
      <c r="D18" s="7" t="s">
        <v>40</v>
      </c>
      <c r="E18" s="43" t="s">
        <v>336</v>
      </c>
    </row>
    <row r="19" spans="2:5">
      <c r="B19" s="41"/>
      <c r="C19" s="6" t="s">
        <v>41</v>
      </c>
      <c r="D19" s="7" t="s">
        <v>42</v>
      </c>
      <c r="E19" s="43" t="s">
        <v>337</v>
      </c>
    </row>
    <row r="20" spans="2:5" ht="41.4">
      <c r="B20" s="44" t="s">
        <v>338</v>
      </c>
      <c r="C20" s="37"/>
      <c r="D20" s="36" t="s">
        <v>339</v>
      </c>
      <c r="E20" s="45" t="s">
        <v>340</v>
      </c>
    </row>
    <row r="21" spans="2:5" hidden="1">
      <c r="B21" s="41"/>
      <c r="C21" s="6" t="s">
        <v>43</v>
      </c>
      <c r="D21" s="6" t="s">
        <v>44</v>
      </c>
      <c r="E21" s="43" t="s">
        <v>341</v>
      </c>
    </row>
    <row r="22" spans="2:5" ht="55.2" hidden="1">
      <c r="B22" s="41"/>
      <c r="C22" s="6" t="s">
        <v>45</v>
      </c>
      <c r="D22" s="6" t="s">
        <v>46</v>
      </c>
      <c r="E22" s="43" t="s">
        <v>342</v>
      </c>
    </row>
    <row r="23" spans="2:5" ht="27.6" hidden="1">
      <c r="B23" s="41"/>
      <c r="C23" s="6" t="s">
        <v>47</v>
      </c>
      <c r="D23" s="6" t="s">
        <v>343</v>
      </c>
      <c r="E23" s="43" t="s">
        <v>344</v>
      </c>
    </row>
    <row r="24" spans="2:5" ht="27.6" hidden="1">
      <c r="B24" s="41"/>
      <c r="C24" s="6" t="s">
        <v>48</v>
      </c>
      <c r="D24" s="6" t="s">
        <v>49</v>
      </c>
      <c r="E24" s="43" t="s">
        <v>345</v>
      </c>
    </row>
    <row r="25" spans="2:5" ht="55.2" hidden="1">
      <c r="B25" s="41"/>
      <c r="C25" s="6" t="s">
        <v>50</v>
      </c>
      <c r="D25" s="6" t="s">
        <v>51</v>
      </c>
      <c r="E25" s="43" t="s">
        <v>346</v>
      </c>
    </row>
    <row r="26" spans="2:5" ht="55.2" collapsed="1">
      <c r="B26" s="44" t="s">
        <v>347</v>
      </c>
      <c r="C26" s="37"/>
      <c r="D26" s="36" t="s">
        <v>348</v>
      </c>
      <c r="E26" s="45" t="s">
        <v>349</v>
      </c>
    </row>
    <row r="27" spans="2:5" ht="27.6">
      <c r="B27" s="41"/>
      <c r="C27" s="6" t="s">
        <v>52</v>
      </c>
      <c r="D27" s="6" t="s">
        <v>53</v>
      </c>
      <c r="E27" s="43" t="s">
        <v>350</v>
      </c>
    </row>
    <row r="28" spans="2:5">
      <c r="B28" s="41"/>
      <c r="C28" s="6" t="s">
        <v>54</v>
      </c>
      <c r="D28" s="6" t="s">
        <v>55</v>
      </c>
      <c r="E28" s="43" t="s">
        <v>351</v>
      </c>
    </row>
    <row r="29" spans="2:5" ht="27.6">
      <c r="B29" s="41"/>
      <c r="C29" s="6" t="s">
        <v>56</v>
      </c>
      <c r="D29" s="6" t="s">
        <v>57</v>
      </c>
      <c r="E29" s="43" t="s">
        <v>352</v>
      </c>
    </row>
    <row r="30" spans="2:5" ht="33.75" customHeight="1">
      <c r="B30" s="41"/>
      <c r="C30" s="6" t="s">
        <v>58</v>
      </c>
      <c r="D30" s="6" t="s">
        <v>59</v>
      </c>
      <c r="E30" s="43" t="s">
        <v>353</v>
      </c>
    </row>
    <row r="31" spans="2:5" ht="27.6">
      <c r="B31" s="41"/>
      <c r="C31" s="6" t="s">
        <v>60</v>
      </c>
      <c r="D31" s="6" t="s">
        <v>61</v>
      </c>
      <c r="E31" s="43" t="s">
        <v>354</v>
      </c>
    </row>
    <row r="32" spans="2:5" ht="41.4">
      <c r="B32" s="44" t="s">
        <v>355</v>
      </c>
      <c r="C32" s="37"/>
      <c r="D32" s="36" t="s">
        <v>122</v>
      </c>
      <c r="E32" s="45" t="s">
        <v>356</v>
      </c>
    </row>
    <row r="33" spans="2:5" ht="27.6">
      <c r="B33" s="41"/>
      <c r="C33" s="6" t="s">
        <v>62</v>
      </c>
      <c r="D33" s="6" t="s">
        <v>63</v>
      </c>
      <c r="E33" s="43" t="s">
        <v>357</v>
      </c>
    </row>
    <row r="34" spans="2:5" ht="55.2">
      <c r="B34" s="41"/>
      <c r="C34" s="6" t="s">
        <v>64</v>
      </c>
      <c r="D34" s="6" t="s">
        <v>65</v>
      </c>
      <c r="E34" s="43" t="s">
        <v>358</v>
      </c>
    </row>
    <row r="35" spans="2:5" ht="27.6">
      <c r="B35" s="41"/>
      <c r="C35" s="6" t="s">
        <v>66</v>
      </c>
      <c r="D35" s="6" t="s">
        <v>67</v>
      </c>
      <c r="E35" s="43" t="s">
        <v>359</v>
      </c>
    </row>
    <row r="36" spans="2:5" ht="27.6">
      <c r="B36" s="41"/>
      <c r="C36" s="6" t="s">
        <v>68</v>
      </c>
      <c r="D36" s="6" t="s">
        <v>69</v>
      </c>
      <c r="E36" s="43" t="s">
        <v>360</v>
      </c>
    </row>
    <row r="37" spans="2:5" ht="55.2">
      <c r="B37" s="41"/>
      <c r="C37" s="6" t="s">
        <v>70</v>
      </c>
      <c r="D37" s="6" t="s">
        <v>71</v>
      </c>
      <c r="E37" s="43" t="s">
        <v>361</v>
      </c>
    </row>
    <row r="38" spans="2:5">
      <c r="B38" s="41"/>
      <c r="C38" s="6" t="s">
        <v>72</v>
      </c>
      <c r="D38" s="6" t="s">
        <v>73</v>
      </c>
      <c r="E38" s="43" t="s">
        <v>362</v>
      </c>
    </row>
    <row r="39" spans="2:5" ht="41.4">
      <c r="B39" s="41"/>
      <c r="C39" s="6" t="s">
        <v>74</v>
      </c>
      <c r="D39" s="6" t="s">
        <v>75</v>
      </c>
      <c r="E39" s="43" t="s">
        <v>363</v>
      </c>
    </row>
    <row r="40" spans="2:5">
      <c r="B40" s="41"/>
      <c r="C40" s="6" t="s">
        <v>76</v>
      </c>
      <c r="D40" s="6" t="s">
        <v>77</v>
      </c>
      <c r="E40" s="43" t="s">
        <v>364</v>
      </c>
    </row>
    <row r="41" spans="2:5" ht="27.6">
      <c r="B41" s="44" t="s">
        <v>365</v>
      </c>
      <c r="C41" s="37"/>
      <c r="D41" s="36" t="s">
        <v>366</v>
      </c>
      <c r="E41" s="45" t="s">
        <v>367</v>
      </c>
    </row>
    <row r="42" spans="2:5" ht="27.6" hidden="1">
      <c r="B42" s="41"/>
      <c r="C42" s="6" t="s">
        <v>78</v>
      </c>
      <c r="D42" s="6" t="s">
        <v>79</v>
      </c>
      <c r="E42" s="43" t="s">
        <v>368</v>
      </c>
    </row>
    <row r="43" spans="2:5" hidden="1">
      <c r="B43" s="41"/>
      <c r="C43" s="6" t="s">
        <v>80</v>
      </c>
      <c r="D43" s="6" t="s">
        <v>81</v>
      </c>
      <c r="E43" s="43" t="s">
        <v>369</v>
      </c>
    </row>
    <row r="44" spans="2:5" hidden="1">
      <c r="B44" s="41"/>
      <c r="C44" s="6" t="s">
        <v>82</v>
      </c>
      <c r="D44" s="6" t="s">
        <v>83</v>
      </c>
      <c r="E44" s="43" t="s">
        <v>370</v>
      </c>
    </row>
    <row r="45" spans="2:5" ht="27.6" hidden="1">
      <c r="B45" s="41"/>
      <c r="C45" s="6" t="s">
        <v>84</v>
      </c>
      <c r="D45" s="6" t="s">
        <v>85</v>
      </c>
      <c r="E45" s="43" t="s">
        <v>371</v>
      </c>
    </row>
    <row r="46" spans="2:5" ht="27.6" hidden="1">
      <c r="B46" s="41"/>
      <c r="C46" s="6" t="s">
        <v>86</v>
      </c>
      <c r="D46" s="6" t="s">
        <v>87</v>
      </c>
      <c r="E46" s="43" t="s">
        <v>372</v>
      </c>
    </row>
    <row r="47" spans="2:5" ht="27.6" collapsed="1">
      <c r="B47" s="44" t="s">
        <v>373</v>
      </c>
      <c r="C47" s="37"/>
      <c r="D47" s="36" t="s">
        <v>374</v>
      </c>
      <c r="E47" s="45" t="s">
        <v>375</v>
      </c>
    </row>
    <row r="48" spans="2:5" hidden="1">
      <c r="B48" s="41"/>
      <c r="C48" s="6" t="s">
        <v>88</v>
      </c>
      <c r="D48" s="6" t="s">
        <v>376</v>
      </c>
      <c r="E48" s="43" t="s">
        <v>377</v>
      </c>
    </row>
    <row r="49" spans="2:5" ht="41.4" hidden="1">
      <c r="B49" s="41"/>
      <c r="C49" s="6" t="s">
        <v>89</v>
      </c>
      <c r="D49" s="6" t="s">
        <v>90</v>
      </c>
      <c r="E49" s="43" t="s">
        <v>378</v>
      </c>
    </row>
    <row r="50" spans="2:5" ht="41.4" hidden="1">
      <c r="B50" s="41"/>
      <c r="C50" s="6" t="s">
        <v>91</v>
      </c>
      <c r="D50" s="6" t="s">
        <v>92</v>
      </c>
      <c r="E50" s="43" t="s">
        <v>379</v>
      </c>
    </row>
    <row r="51" spans="2:5" ht="27.6" collapsed="1">
      <c r="B51" s="39" t="s">
        <v>380</v>
      </c>
      <c r="C51" s="38"/>
      <c r="D51" s="35" t="s">
        <v>381</v>
      </c>
      <c r="E51" s="40" t="s">
        <v>382</v>
      </c>
    </row>
    <row r="52" spans="2:5" ht="27.6" hidden="1">
      <c r="B52" s="41"/>
      <c r="C52" s="6" t="s">
        <v>93</v>
      </c>
      <c r="D52" s="6" t="s">
        <v>94</v>
      </c>
      <c r="E52" s="43" t="s">
        <v>383</v>
      </c>
    </row>
    <row r="53" spans="2:5" ht="41.4" hidden="1">
      <c r="B53" s="41"/>
      <c r="C53" s="6" t="s">
        <v>95</v>
      </c>
      <c r="D53" s="6" t="s">
        <v>96</v>
      </c>
      <c r="E53" s="43" t="s">
        <v>384</v>
      </c>
    </row>
    <row r="54" spans="2:5" ht="55.2" hidden="1">
      <c r="B54" s="41"/>
      <c r="C54" s="6" t="s">
        <v>97</v>
      </c>
      <c r="D54" s="6" t="s">
        <v>98</v>
      </c>
      <c r="E54" s="43" t="s">
        <v>385</v>
      </c>
    </row>
    <row r="55" spans="2:5" ht="27.6" hidden="1">
      <c r="B55" s="41"/>
      <c r="C55" s="6" t="s">
        <v>99</v>
      </c>
      <c r="D55" s="6" t="s">
        <v>100</v>
      </c>
      <c r="E55" s="43" t="s">
        <v>386</v>
      </c>
    </row>
    <row r="56" spans="2:5" ht="41.4" hidden="1">
      <c r="B56" s="41"/>
      <c r="C56" s="6" t="s">
        <v>101</v>
      </c>
      <c r="D56" s="6" t="s">
        <v>102</v>
      </c>
      <c r="E56" s="43" t="s">
        <v>387</v>
      </c>
    </row>
    <row r="57" spans="2:5" ht="27.6" hidden="1">
      <c r="B57" s="41"/>
      <c r="C57" s="6" t="s">
        <v>103</v>
      </c>
      <c r="D57" s="6" t="s">
        <v>104</v>
      </c>
      <c r="E57" s="43" t="s">
        <v>388</v>
      </c>
    </row>
    <row r="58" spans="2:5" ht="27.6" hidden="1">
      <c r="B58" s="41"/>
      <c r="C58" s="6" t="s">
        <v>105</v>
      </c>
      <c r="D58" s="6" t="s">
        <v>106</v>
      </c>
      <c r="E58" s="43" t="s">
        <v>389</v>
      </c>
    </row>
    <row r="59" spans="2:5" hidden="1">
      <c r="B59" s="41"/>
      <c r="C59" s="6" t="s">
        <v>107</v>
      </c>
      <c r="D59" s="6" t="s">
        <v>108</v>
      </c>
      <c r="E59" s="43" t="s">
        <v>390</v>
      </c>
    </row>
    <row r="60" spans="2:5" collapsed="1">
      <c r="B60" s="39" t="s">
        <v>391</v>
      </c>
      <c r="C60" s="38"/>
      <c r="D60" s="35" t="s">
        <v>392</v>
      </c>
      <c r="E60" s="40" t="s">
        <v>393</v>
      </c>
    </row>
    <row r="61" spans="2:5" hidden="1">
      <c r="B61" s="41"/>
      <c r="C61" s="6" t="s">
        <v>109</v>
      </c>
      <c r="D61" s="6" t="s">
        <v>110</v>
      </c>
      <c r="E61" s="43" t="s">
        <v>394</v>
      </c>
    </row>
    <row r="62" spans="2:5">
      <c r="B62" s="46"/>
      <c r="C62" s="9" t="s">
        <v>111</v>
      </c>
      <c r="D62" s="9" t="s">
        <v>112</v>
      </c>
      <c r="E62" s="47"/>
    </row>
    <row r="63" spans="2:5">
      <c r="B63" s="48"/>
      <c r="C63" s="9" t="s">
        <v>113</v>
      </c>
      <c r="D63" s="9" t="s">
        <v>114</v>
      </c>
      <c r="E63" s="49"/>
    </row>
    <row r="64" spans="2:5" ht="28.2">
      <c r="B64" s="48"/>
      <c r="C64" s="9" t="s">
        <v>115</v>
      </c>
      <c r="D64" s="9" t="s">
        <v>116</v>
      </c>
      <c r="E64" s="49"/>
    </row>
    <row r="65" spans="2:5">
      <c r="B65" s="48"/>
      <c r="C65" s="9" t="s">
        <v>117</v>
      </c>
      <c r="D65" s="9" t="s">
        <v>118</v>
      </c>
      <c r="E65" s="49"/>
    </row>
    <row r="66" spans="2:5">
      <c r="B66" s="48"/>
      <c r="C66" s="9" t="s">
        <v>119</v>
      </c>
      <c r="D66" s="9" t="s">
        <v>120</v>
      </c>
      <c r="E66" s="49"/>
    </row>
    <row r="67" spans="2:5" ht="15" thickBot="1">
      <c r="B67" s="50"/>
      <c r="C67" s="51" t="s">
        <v>121</v>
      </c>
      <c r="D67" s="51" t="s">
        <v>122</v>
      </c>
      <c r="E67" s="52"/>
    </row>
    <row r="68" spans="2:5">
      <c r="B68" s="5"/>
      <c r="C68" s="5"/>
    </row>
  </sheetData>
  <mergeCells count="4">
    <mergeCell ref="B3:E3"/>
    <mergeCell ref="B4:C4"/>
    <mergeCell ref="D4:D5"/>
    <mergeCell ref="E4:E5"/>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1d9053c3-906d-4f79-a4f9-e8c9f942dbaa">
      <Terms xmlns="http://schemas.microsoft.com/office/infopath/2007/PartnerControls"/>
    </lcf76f155ced4ddcb4097134ff3c332f>
    <TaxCatchAll xmlns="cba6c8da-f8c6-4d56-b7f1-c9b67ab126d1" xsi:nil="true"/>
  </documentManagement>
</p:properties>
</file>

<file path=customXml/item2.xml>��
</file>

<file path=customXml/item3.xml><?xml version="1.0" encoding="utf-8"?>
<ct:contentTypeSchema xmlns:ct="http://schemas.microsoft.com/office/2006/metadata/contentType" xmlns:ma="http://schemas.microsoft.com/office/2006/metadata/properties/metaAttributes" ct:_="" ma:_="" ma:contentTypeName="Dokumentas" ma:contentTypeID="0x0101009FD7EA8450BF8749B8BCEBB2E7A3BA5E" ma:contentTypeVersion="15" ma:contentTypeDescription="Kurkite naują dokumentą." ma:contentTypeScope="" ma:versionID="3c88127703769e6fd415ad3a4e69687a">
  <xsd:schema xmlns:xsd="http://www.w3.org/2001/XMLSchema" xmlns:xs="http://www.w3.org/2001/XMLSchema" xmlns:p="http://schemas.microsoft.com/office/2006/metadata/properties" xmlns:ns2="1d9053c3-906d-4f79-a4f9-e8c9f942dbaa" xmlns:ns3="cba6c8da-f8c6-4d56-b7f1-c9b67ab126d1" targetNamespace="http://schemas.microsoft.com/office/2006/metadata/properties" ma:root="true" ma:fieldsID="b9faee781775169ecb11221b08f455be" ns2:_="" ns3:_="">
    <xsd:import namespace="1d9053c3-906d-4f79-a4f9-e8c9f942dbaa"/>
    <xsd:import namespace="cba6c8da-f8c6-4d56-b7f1-c9b67ab126d1"/>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ServiceAutoKeyPoints" minOccurs="0"/>
                <xsd:element ref="ns2:MediaServiceKeyPoints" minOccurs="0"/>
                <xsd:element ref="ns2:MediaServiceLocation" minOccurs="0"/>
                <xsd:element ref="ns3:SharedWithUsers" minOccurs="0"/>
                <xsd:element ref="ns3:SharedWithDetails"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d9053c3-906d-4f79-a4f9-e8c9f942dba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Vaizdų žymės" ma:readOnly="false" ma:fieldId="{5cf76f15-5ced-4ddc-b409-7134ff3c332f}" ma:taxonomyMulti="true" ma:sspId="28133eaa-83fd-4405-874f-af0ffe8f43bb"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ServiceLocation" ma:index="19" nillable="true" ma:displayName="Location" ma:internalName="MediaServiceLocation"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cba6c8da-f8c6-4d56-b7f1-c9b67ab126d1"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db8681cb-a424-4d8a-8015-ccb2efc2f1b0}" ma:internalName="TaxCatchAll" ma:showField="CatchAllData" ma:web="cba6c8da-f8c6-4d56-b7f1-c9b67ab126d1">
      <xsd:complexType>
        <xsd:complexContent>
          <xsd:extension base="dms:MultiChoiceLookup">
            <xsd:sequence>
              <xsd:element name="Value" type="dms:Lookup" maxOccurs="unbounded" minOccurs="0" nillable="true"/>
            </xsd:sequence>
          </xsd:extension>
        </xsd:complexContent>
      </xsd:complexType>
    </xsd:element>
    <xsd:element name="SharedWithUsers" ma:index="20"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Bendrinta su išsamia informacija"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9680436-7524-426B-BE27-68D96DF8B938}">
  <ds:schemaRefs>
    <ds:schemaRef ds:uri="http://purl.org/dc/elements/1.1/"/>
    <ds:schemaRef ds:uri="1d9053c3-906d-4f79-a4f9-e8c9f942dbaa"/>
    <ds:schemaRef ds:uri="http://purl.org/dc/dcmitype/"/>
    <ds:schemaRef ds:uri="http://schemas.openxmlformats.org/package/2006/metadata/core-properties"/>
    <ds:schemaRef ds:uri="http://schemas.microsoft.com/office/2006/metadata/properties"/>
    <ds:schemaRef ds:uri="cba6c8da-f8c6-4d56-b7f1-c9b67ab126d1"/>
    <ds:schemaRef ds:uri="http://schemas.microsoft.com/office/2006/documentManagement/types"/>
    <ds:schemaRef ds:uri="http://schemas.microsoft.com/office/infopath/2007/PartnerControls"/>
    <ds:schemaRef ds:uri="http://www.w3.org/XML/1998/namespace"/>
    <ds:schemaRef ds:uri="http://purl.org/dc/terms/"/>
  </ds:schemaRefs>
</ds:datastoreItem>
</file>

<file path=customXml/itemProps2.xml><?xml version="1.0" encoding="utf-8"?>
<ds:datastoreItem xmlns:ds="http://schemas.openxmlformats.org/officeDocument/2006/customXml" ds:itemID="{E8892050-68C2-4832-9523-0F32F2EAE660}">
  <ds:schemaRefs>
    <ds:schemaRef ds:uri="http://schemas.microsoft.com/DataMashup"/>
  </ds:schemaRefs>
</ds:datastoreItem>
</file>

<file path=customXml/itemProps3.xml><?xml version="1.0" encoding="utf-8"?>
<ds:datastoreItem xmlns:ds="http://schemas.openxmlformats.org/officeDocument/2006/customXml" ds:itemID="{D4A96DDB-6423-410C-80FC-C2B15DCD29A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d9053c3-906d-4f79-a4f9-e8c9f942dbaa"/>
    <ds:schemaRef ds:uri="cba6c8da-f8c6-4d56-b7f1-c9b67ab126d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0C444FDF-C2B5-470B-9892-44758308A6D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CDE medis</vt:lpstr>
      <vt:lpstr>DOK. KODAVIMAS</vt:lpstr>
      <vt:lpstr>NSIK &lt;U&gt;E</vt:lpstr>
      <vt:lpstr>NSIK &lt;H&gt;</vt:lpstr>
      <vt:lpstr>NSIK &lt;U&gt;A </vt:lpstr>
      <vt:lpstr>NSIK &lt;E&gt;</vt:lpstr>
      <vt:lpstr>NSIK &lt;U&gt;D</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cp:keywords/>
  <dc:description/>
  <cp:lastModifiedBy>Ernest Dobrovolskas</cp:lastModifiedBy>
  <cp:revision/>
  <dcterms:created xsi:type="dcterms:W3CDTF">2015-06-05T18:17:20Z</dcterms:created>
  <dcterms:modified xsi:type="dcterms:W3CDTF">2025-08-22T07:54:18Z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fcb905c-755b-4fd4-bd20-0d682d4f1d27_Enabled">
    <vt:lpwstr>true</vt:lpwstr>
  </property>
  <property fmtid="{D5CDD505-2E9C-101B-9397-08002B2CF9AE}" pid="3" name="MSIP_Label_cfcb905c-755b-4fd4-bd20-0d682d4f1d27_SetDate">
    <vt:lpwstr>2020-11-27T08:17:52Z</vt:lpwstr>
  </property>
  <property fmtid="{D5CDD505-2E9C-101B-9397-08002B2CF9AE}" pid="4" name="MSIP_Label_cfcb905c-755b-4fd4-bd20-0d682d4f1d27_Method">
    <vt:lpwstr>Standard</vt:lpwstr>
  </property>
  <property fmtid="{D5CDD505-2E9C-101B-9397-08002B2CF9AE}" pid="5" name="MSIP_Label_cfcb905c-755b-4fd4-bd20-0d682d4f1d27_Name">
    <vt:lpwstr>Internal</vt:lpwstr>
  </property>
  <property fmtid="{D5CDD505-2E9C-101B-9397-08002B2CF9AE}" pid="6" name="MSIP_Label_cfcb905c-755b-4fd4-bd20-0d682d4f1d27_SiteId">
    <vt:lpwstr>d91d5b65-9d38-4908-9bd1-ebc28a01cade</vt:lpwstr>
  </property>
  <property fmtid="{D5CDD505-2E9C-101B-9397-08002B2CF9AE}" pid="7" name="MSIP_Label_cfcb905c-755b-4fd4-bd20-0d682d4f1d27_ActionId">
    <vt:lpwstr>34610b5c-893f-4e96-bf31-d98c7fd58c85</vt:lpwstr>
  </property>
  <property fmtid="{D5CDD505-2E9C-101B-9397-08002B2CF9AE}" pid="8" name="MSIP_Label_cfcb905c-755b-4fd4-bd20-0d682d4f1d27_ContentBits">
    <vt:lpwstr>0</vt:lpwstr>
  </property>
  <property fmtid="{D5CDD505-2E9C-101B-9397-08002B2CF9AE}" pid="9" name="ContentTypeId">
    <vt:lpwstr>0x0101009FD7EA8450BF8749B8BCEBB2E7A3BA5E</vt:lpwstr>
  </property>
  <property fmtid="{D5CDD505-2E9C-101B-9397-08002B2CF9AE}" pid="10" name="_dlc_DocIdItemGuid">
    <vt:lpwstr>2862eb8c-83e8-455d-bc4c-30d900614637</vt:lpwstr>
  </property>
  <property fmtid="{D5CDD505-2E9C-101B-9397-08002B2CF9AE}" pid="11" name="MediaServiceImageTags">
    <vt:lpwstr/>
  </property>
</Properties>
</file>