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vduedu-my.sharepoint.com/personal/vytautas_bitkevicius_vdu_lt/Documents/Desktop/Dokumentai  VDU/2025_Valymas_Kaunas/"/>
    </mc:Choice>
  </mc:AlternateContent>
  <xr:revisionPtr revIDLastSave="0" documentId="8_{D89CF2EB-4D87-445C-A48A-73DD3A4C74C6}" xr6:coauthVersionLast="47" xr6:coauthVersionMax="47" xr10:uidLastSave="{00000000-0000-0000-0000-000000000000}"/>
  <bookViews>
    <workbookView xWindow="28680" yWindow="270" windowWidth="25440" windowHeight="15270" xr2:uid="{00000000-000D-0000-FFFF-FFFF00000000}"/>
  </bookViews>
  <sheets>
    <sheet name="1 pirkimo dalis " sheetId="3" r:id="rId1"/>
    <sheet name="2 pirkimo dalis"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4" l="1"/>
  <c r="F21" i="4"/>
  <c r="F15" i="4"/>
  <c r="F16" i="4"/>
  <c r="F17" i="4"/>
  <c r="F18" i="4"/>
  <c r="G6" i="4"/>
  <c r="H6" i="4" s="1"/>
  <c r="G6" i="3"/>
  <c r="H6" i="3" s="1"/>
  <c r="F22" i="4"/>
  <c r="F19" i="4"/>
  <c r="F14" i="4"/>
  <c r="F13" i="4"/>
  <c r="F28" i="3"/>
  <c r="F29" i="3"/>
  <c r="F25" i="3"/>
  <c r="F27" i="3"/>
  <c r="F21" i="3"/>
  <c r="F24" i="3"/>
  <c r="F26" i="3"/>
  <c r="F15" i="3"/>
  <c r="F23" i="3"/>
  <c r="F22" i="3"/>
  <c r="F20" i="3"/>
  <c r="F19" i="3"/>
  <c r="F18" i="3"/>
  <c r="F17" i="3"/>
  <c r="F16" i="3"/>
  <c r="F14" i="3"/>
  <c r="F13" i="3"/>
  <c r="F12" i="3"/>
  <c r="F23" i="4" l="1"/>
  <c r="F24" i="4" s="1"/>
  <c r="F25" i="4" s="1"/>
  <c r="F27" i="4" s="1"/>
  <c r="F31" i="3"/>
  <c r="F32" i="3" s="1"/>
  <c r="F33" i="3" s="1"/>
  <c r="F35" i="3" s="1"/>
</calcChain>
</file>

<file path=xl/sharedStrings.xml><?xml version="1.0" encoding="utf-8"?>
<sst xmlns="http://schemas.openxmlformats.org/spreadsheetml/2006/main" count="107" uniqueCount="62">
  <si>
    <t>Eil Nr.</t>
  </si>
  <si>
    <t>Paslaugos pavadinimas</t>
  </si>
  <si>
    <t>Matavimo vienetas</t>
  </si>
  <si>
    <t>Kartai per mėnesį</t>
  </si>
  <si>
    <r>
      <t>Preliminarus vieną kartą valomas plotas (m</t>
    </r>
    <r>
      <rPr>
        <vertAlign val="superscript"/>
        <sz val="11"/>
        <color theme="1"/>
        <rFont val="Times New Roman"/>
        <family val="1"/>
      </rPr>
      <t>2</t>
    </r>
    <r>
      <rPr>
        <sz val="11"/>
        <color theme="1"/>
        <rFont val="Times New Roman"/>
        <family val="1"/>
      </rPr>
      <t>)</t>
    </r>
  </si>
  <si>
    <r>
      <t>1 m</t>
    </r>
    <r>
      <rPr>
        <vertAlign val="superscript"/>
        <sz val="11"/>
        <color theme="1"/>
        <rFont val="Times New Roman"/>
        <family val="1"/>
      </rPr>
      <t xml:space="preserve">2 </t>
    </r>
    <r>
      <rPr>
        <sz val="11"/>
        <color theme="1"/>
        <rFont val="Times New Roman"/>
        <family val="1"/>
      </rPr>
      <t>vieno karto valymo įkainis  Eur be PVM*</t>
    </r>
  </si>
  <si>
    <t>1.</t>
  </si>
  <si>
    <t>Kasdieninės vidaus patalpų valymo ir priežiūros paslaugos</t>
  </si>
  <si>
    <r>
      <t>1 m</t>
    </r>
    <r>
      <rPr>
        <vertAlign val="superscript"/>
        <sz val="11"/>
        <color theme="1"/>
        <rFont val="Times New Roman"/>
        <family val="1"/>
      </rPr>
      <t xml:space="preserve">2 </t>
    </r>
    <r>
      <rPr>
        <sz val="11"/>
        <color theme="1"/>
        <rFont val="Times New Roman"/>
        <family val="1"/>
      </rPr>
      <t>vieno karto valymas</t>
    </r>
  </si>
  <si>
    <t>Eil. Nr.</t>
  </si>
  <si>
    <t>Vieneto įkainis Eur be PVM*</t>
  </si>
  <si>
    <t>Langų, stoglangių, stogo ir fasado stiklinės dalies  valymas. Valoma nenaudojant specialios įrangos (keltuvų, alpinizmo įrangos). Valoma specialiomis priemonėmis iš abiejų pusių, įskaitant rėmus, palanges bei stogines.</t>
  </si>
  <si>
    <t>Aukštuminis langų, stoglangių, stogo ir fasado stiklinės dalies valymas. Valoma panaudojant specialius keltuvus. Valoma specialiomis priemonėmis iš išorinės pusės, įskaitant rėmus, palanges bei stogines.</t>
  </si>
  <si>
    <t>Minkštų baldų, bet kokiu paviršiumi, valymas. Kėdžių, krėslų, sofų ir kitų minkštų baldų bet kokiu paviršiumi (gobeleno, odos, kita) valymas specialiomis priemonėmis.</t>
  </si>
  <si>
    <t>Kiliminių dangų cheminis valymas plovimas specialia įranga</t>
  </si>
  <si>
    <t>Grindų dangos vaškavimas ir poliravimas</t>
  </si>
  <si>
    <t>Patalpų valymas po statybų, remonto darbų.</t>
  </si>
  <si>
    <t>Lietaus vandens nuvedimo latakų ir surinkimo šulinėlių valymas</t>
  </si>
  <si>
    <t>Patalpų vidaus stiklinių pertvarų generalinis valymas. Stiklinės pertvaros valomos (plaunamos) naudojant specialias valymo priemones iš abiejų pusių iki 1 m aukštyje.</t>
  </si>
  <si>
    <t>Varveklių nudaužymas nuo pastatų stogų ir kitų nepasiekiamame aukštyje esančių paviršių</t>
  </si>
  <si>
    <t>*</t>
  </si>
  <si>
    <t>Pastabos:</t>
  </si>
  <si>
    <t>Į kasdieninių vidaus patalpų valymo ir priežiūros paslaugų įkainį turi būti įskaičiuotos visos išlaidos: vidaus patalpų valymo ir budinčios valytojos paslaugos, valymo priemonių įsigijimas ir WC aprūpinimas higienos priemonėmis (muilu, šiukšlių maišais ir pan.) bei popieriumi (tualetiniu ir rankšluostiniu).</t>
  </si>
  <si>
    <t>Suma be PVM:</t>
  </si>
  <si>
    <t>Suma su PVM:</t>
  </si>
  <si>
    <t>Bendra pasiūlymo kaina Eur su PVM:</t>
  </si>
  <si>
    <t xml:space="preserve">1 val. </t>
  </si>
  <si>
    <t>1 kambario  valymas</t>
  </si>
  <si>
    <r>
      <t xml:space="preserve">Paslaugos kaina 1 mėn. </t>
    </r>
    <r>
      <rPr>
        <sz val="8"/>
        <color theme="1"/>
        <rFont val="Calibri"/>
        <family val="2"/>
        <scheme val="minor"/>
      </rPr>
      <t> </t>
    </r>
    <r>
      <rPr>
        <sz val="11"/>
        <color theme="1"/>
        <rFont val="Times New Roman"/>
        <family val="1"/>
      </rPr>
      <t xml:space="preserve">Eur be PVM </t>
    </r>
    <r>
      <rPr>
        <i/>
        <sz val="11"/>
        <color theme="1"/>
        <rFont val="Times New Roman"/>
        <family val="1"/>
      </rPr>
      <t>(4x5x6)</t>
    </r>
  </si>
  <si>
    <r>
      <t xml:space="preserve">Paslaugos kaina   Eur be PVM </t>
    </r>
    <r>
      <rPr>
        <i/>
        <sz val="11"/>
        <color theme="1"/>
        <rFont val="Times New Roman"/>
        <family val="1"/>
      </rPr>
      <t>(4x5)</t>
    </r>
  </si>
  <si>
    <r>
      <t xml:space="preserve">Paslaugos kaina 1 mėn. </t>
    </r>
    <r>
      <rPr>
        <sz val="8"/>
        <color theme="1"/>
        <rFont val="Calibri"/>
        <family val="2"/>
        <scheme val="minor"/>
      </rPr>
      <t> </t>
    </r>
    <r>
      <rPr>
        <sz val="11"/>
        <color theme="1"/>
        <rFont val="Times New Roman"/>
        <family val="1"/>
      </rPr>
      <t>Eur be PVM (4x5x6)</t>
    </r>
  </si>
  <si>
    <t>Patalpų tvarkymas renginio ir po renginio iki 200 žmonių, darbo dienomis, darbo valandomis (indų surinkimas, išplovimas, sudėliojimas į tam skirtas vietas, higienos priemonių aprūpinimas, švaros palaikymas patalpose)</t>
  </si>
  <si>
    <t xml:space="preserve">1 renginys (vienos valytojos darbas) </t>
  </si>
  <si>
    <t>Patalpų tvarkymas renginio ir po renginio iki 200 žmonių, poilsio ir šventinėmis dienomis, ne darbo valandomis (indų surinkimas, išplovimas, sudėliojimas į tam skirtas vietas, higienos priemonių aprūpinimas, švaros palaikymas patalpose)</t>
  </si>
  <si>
    <r>
      <t xml:space="preserve">1 vnt. </t>
    </r>
    <r>
      <rPr>
        <vertAlign val="superscript"/>
        <sz val="11"/>
        <color theme="1"/>
        <rFont val="Times New Roman"/>
        <family val="1"/>
      </rPr>
      <t xml:space="preserve"> </t>
    </r>
    <r>
      <rPr>
        <sz val="11"/>
        <color theme="1"/>
        <rFont val="Times New Roman"/>
        <family val="1"/>
      </rPr>
      <t>vieno karto valymas</t>
    </r>
  </si>
  <si>
    <t>Vandens susiurbimas po patalpų užliejimo (reagavimas per 3 val.)</t>
  </si>
  <si>
    <t>1 bloko  valymas</t>
  </si>
  <si>
    <t>1 patalpos valymas</t>
  </si>
  <si>
    <t>Dulkių ir kitokių nešvarumų valymas nuo pakabinamų šviestuvų (šviestuvo išsukimas, nuėmimas ir užsukimas, tiekėjo sąskaita).</t>
  </si>
  <si>
    <t>Vienkartinis bloko valymas, kai valomi 2 kambariai arba 1 kambarys,  koridorius, sanitarinė patalpa (bendrabučio kambarių, juose esančių langų iš vidaus pusės, palangių, langų rėmų, grindų (atstumiant baldus), grindjuosčių, sienų, lubų (voratinkliai), ventiliacinių grotelių (jei neįjungtos į elektrą), radiatorių paviršiaus, baldų viduje ir išorėje (jei nėra daiktų), veidrodžių, šviestuvų, jungiklių, šiukšlių dėžių, bei šalia esančių sanitarinių mazgų (unitazas, kriauklė, grindys, dušo kabina, sienos, veidrodis, kranų paviršius) su prieškambariu (grindys, durys, rankenos, sienos) valymas, dezinfekavimas pagal higienos normų reikalavimus; šiukšlių išnešimas į konteinerius, esančius lauke);</t>
  </si>
  <si>
    <t>Vienkartinis kambario valymas, kai  valomas 1 kambarys (bendrabučio kambario, jame esančių langų, iš vidaus pusės, palangių, grindų (atstumiant baldus), grindjuosčių, sienų, lubų (voratinkliai), ventiliacinių grotelių (jei neįjungtos į elektrą), radiatorių paviršiaus, langų rėmų, baldų viduje ir išorėje (jei nėra daiktų), veidrodžių, šviestuvų, jungiklių, šiukšlių dėžių valymas, dezinfekavimas pagal higienos normų reikalavimus; šiukšlių išnešimas į konteinerius, esančius lauke).</t>
  </si>
  <si>
    <t>Vienkartinis kambario sanitarinės patalpos valymas, veidrodžių, šviestuvų, jungiklių, šiukšlių dėžių, bei šalia esančių sanitarinių mazgų (unitazas, kriauklė, grindys, dušo kabina, sienos, veidrodis, kranų paviršius) valymas, dezinfekavimas pagal higienos normų reikalavimus; šiukšlių išnešimas į konteinerius, esančius lauke);</t>
  </si>
  <si>
    <t>Patalpų valymas po remonto darbų:</t>
  </si>
  <si>
    <t>Vienkartinis bloko valymas, kai valomi 2 kambariai arba 1 kambarys,  koridorius, sanitarinė patalpa (bendrabučio kambarių, juose esančių langų iš vidaus pusės, palangių, langų rėmų, grindų (atstumiant baldus), grindjuosčių, sienų, lubų (voratinkliai), ventiliacinių grotelių (jei neįjungtos į elektrą), radiatorių paviršiaus, baldų viduje ir išorėje (jei nėra daiktų), veidrodžių, šviestuvų, jungiklių, šiukšlių dėžių, bei šalia esančių sanitarinių mazgų (unitazas, kriauklė, grindys, dušo kabina, sienos, veidrodis, kranų paviršius) su prieškambariu (grindys, durys, rankenos, sienos) valymas, dezinfekavimas pagal higienos normų reikalavimus; šiukšlių išnešimas į konteinerius, esančius lauke).</t>
  </si>
  <si>
    <t>Vienkartinis kambario sanitarinės patalpos valymas, veidrodžių, šviestuvų, jungiklių, šiukšlių dėžių, bei šalia esančių sanitarinių mazgų (unitazas, kriauklė, grindys, dušo kabina, sienos, veidrodis, kranų paviršius) valymas, dezinfekavimas pagal higienos normų reikalavimus; šiukšlių išnešimas į konteinerius, esančius lauke).</t>
  </si>
  <si>
    <t>1 bloko valymas</t>
  </si>
  <si>
    <t>Papildomai užsakomų paslaugų pavadinimas</t>
  </si>
  <si>
    <t>Papildomas grindų valymas, budinčios valytojos paslaugos</t>
  </si>
  <si>
    <t>Vidaus patalpų valymo ir priežiūros paslaugos</t>
  </si>
  <si>
    <t>Į vidaus patalpų valymo ir priežiūros paslaugų įkainį turi būti įskaičiuotos visos išlaidos: vidaus patalpų valymo ir budinčios valytojos paslaugos, valymo priemonių įsigijimas ir WC aprūpinimas higienos priemonėmis (muilu, šiukšlių maišais ir pan.) bei popieriumi (tualetiniu ir rankšluostiniu).</t>
  </si>
  <si>
    <t>Tiekėjas užpildo melsvai pažymėtus langelius. Bendra pasiūlymo kaina su PVM apskaičiuojama automatiškai. Ją reikia perrašyti į pasiūlymo formą (pirkimo sąlygų 6 priedas)</t>
  </si>
  <si>
    <r>
      <t xml:space="preserve">PVM, </t>
    </r>
    <r>
      <rPr>
        <b/>
        <sz val="9"/>
        <color theme="1"/>
        <rFont val="Calibri"/>
        <family val="2"/>
        <scheme val="minor"/>
      </rPr>
      <t>nurodyti</t>
    </r>
    <r>
      <rPr>
        <b/>
        <sz val="11"/>
        <color theme="1"/>
        <rFont val="Calibri"/>
        <family val="2"/>
        <scheme val="minor"/>
      </rPr>
      <t xml:space="preserve"> %</t>
    </r>
  </si>
  <si>
    <t>1 pirkimo dalis: Valymo ir teritorijų priežiūros paslaugos Kaune ir Kauno rajone</t>
  </si>
  <si>
    <t>2 pirkimo dalis: Valymo ir teritorijų priežiūros paslaugos Vilniuje</t>
  </si>
  <si>
    <t>Minkštų baldų, bet kokiu paviršiumi, valymas. Kėdžių, krėslų, sofų ir kitų minkštų baldų bet kokiu paviršiumi (gobeleno, odos, kita) valymas specialiomis priemonėmis, drėgnu arba cheminiu būdu suderinus su perkančiosios organizacijos atstovu.</t>
  </si>
  <si>
    <t>Aukštuminis langų, stoglangių, stogo ir fasado stiklinės dalies valymas. Valoma panaudojant Alpinizmo įrangą. Valoma specialiomis priemonėmis iš išorinės pusės, įskaitant rėmus, palanges bei stogines.</t>
  </si>
  <si>
    <t>Preliminarus valomas plotas/kiekis per metus</t>
  </si>
  <si>
    <r>
      <t>1 m</t>
    </r>
    <r>
      <rPr>
        <vertAlign val="superscript"/>
        <sz val="11"/>
        <color theme="1"/>
        <rFont val="Times New Roman"/>
        <family val="1"/>
      </rPr>
      <t xml:space="preserve">2 </t>
    </r>
  </si>
  <si>
    <t xml:space="preserve">1 m </t>
  </si>
  <si>
    <r>
      <t xml:space="preserve">1 m </t>
    </r>
    <r>
      <rPr>
        <vertAlign val="superscript"/>
        <sz val="11"/>
        <color theme="1"/>
        <rFont val="Times New Roman"/>
        <family val="1"/>
      </rPr>
      <t xml:space="preserve"> </t>
    </r>
  </si>
  <si>
    <t>Preliminarus  valomas plotas/ kiekis per metus</t>
  </si>
  <si>
    <r>
      <t xml:space="preserve">Paslaugos kaina 1 metams </t>
    </r>
    <r>
      <rPr>
        <sz val="8"/>
        <color theme="1"/>
        <rFont val="Calibri"/>
        <family val="2"/>
        <scheme val="minor"/>
      </rPr>
      <t> </t>
    </r>
    <r>
      <rPr>
        <sz val="11"/>
        <color theme="1"/>
        <rFont val="Times New Roman"/>
        <family val="1"/>
      </rPr>
      <t>Eur be PVM ((8)x 12 mėn.)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</si>
</sst>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9" x14ac:knownFonts="1">
    <font>
      <sz val="11"/>
      <color theme="1"/>
      <name val="Calibri"/>
      <family val="2"/>
      <scheme val="minor"/>
    </font>
    <font>
      <b/>
      <sz val="11"/>
      <color theme="1"/>
      <name val="Calibri"/>
      <family val="2"/>
      <charset val="186"/>
      <scheme val="minor"/>
    </font>
    <font>
      <sz val="11"/>
      <color theme="1"/>
      <name val="Times New Roman"/>
      <family val="1"/>
    </font>
    <font>
      <sz val="11.5"/>
      <color theme="1"/>
      <name val="Times New Roman"/>
      <family val="1"/>
    </font>
    <font>
      <vertAlign val="superscript"/>
      <sz val="11"/>
      <color theme="1"/>
      <name val="Times New Roman"/>
      <family val="1"/>
    </font>
    <font>
      <sz val="8"/>
      <color theme="1"/>
      <name val="Calibri"/>
      <family val="2"/>
      <scheme val="minor"/>
    </font>
    <font>
      <b/>
      <sz val="11"/>
      <color theme="1"/>
      <name val="Calibri"/>
      <family val="2"/>
      <scheme val="minor"/>
    </font>
    <font>
      <b/>
      <sz val="11"/>
      <color theme="1"/>
      <name val="Times New Roman"/>
      <family val="1"/>
    </font>
    <font>
      <i/>
      <sz val="11"/>
      <color theme="1"/>
      <name val="Times New Roman"/>
      <family val="1"/>
    </font>
    <font>
      <i/>
      <sz val="11.5"/>
      <color theme="1"/>
      <name val="Times New Roman"/>
      <family val="1"/>
    </font>
    <font>
      <b/>
      <sz val="11.5"/>
      <color theme="1"/>
      <name val="Times New Roman"/>
      <family val="1"/>
    </font>
    <font>
      <b/>
      <sz val="11"/>
      <color theme="1"/>
      <name val="Times New Roman"/>
      <family val="1"/>
      <charset val="186"/>
    </font>
    <font>
      <i/>
      <sz val="11"/>
      <color theme="1"/>
      <name val="Times New Roman"/>
      <family val="1"/>
      <charset val="186"/>
    </font>
    <font>
      <i/>
      <sz val="11.5"/>
      <color theme="1"/>
      <name val="Times New Roman"/>
      <family val="1"/>
      <charset val="186"/>
    </font>
    <font>
      <i/>
      <sz val="11"/>
      <color theme="1"/>
      <name val="Calibri"/>
      <family val="2"/>
      <charset val="186"/>
      <scheme val="minor"/>
    </font>
    <font>
      <sz val="11.5"/>
      <name val="Times New Roman"/>
      <family val="1"/>
    </font>
    <font>
      <b/>
      <sz val="12"/>
      <color theme="1"/>
      <name val="Times"/>
      <family val="1"/>
    </font>
    <font>
      <sz val="10"/>
      <color theme="1"/>
      <name val="Times New Roman"/>
      <family val="1"/>
    </font>
    <font>
      <b/>
      <sz val="9"/>
      <color theme="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63">
    <xf numFmtId="0" fontId="0" fillId="0" borderId="0" xfId="0"/>
    <xf numFmtId="164" fontId="2" fillId="2" borderId="5" xfId="0" applyNumberFormat="1" applyFont="1" applyFill="1" applyBorder="1" applyAlignment="1" applyProtection="1">
      <alignment horizontal="justify" vertical="center" wrapText="1"/>
      <protection locked="0"/>
    </xf>
    <xf numFmtId="164" fontId="0" fillId="2" borderId="4" xfId="0" applyNumberFormat="1" applyFill="1" applyBorder="1" applyAlignment="1" applyProtection="1">
      <alignment vertical="center" wrapText="1"/>
      <protection locked="0"/>
    </xf>
    <xf numFmtId="164" fontId="0" fillId="2" borderId="4" xfId="0" applyNumberFormat="1" applyFill="1" applyBorder="1" applyAlignment="1" applyProtection="1">
      <alignment horizontal="right" vertical="center" wrapText="1"/>
      <protection locked="0"/>
    </xf>
    <xf numFmtId="164" fontId="2" fillId="2" borderId="4" xfId="0" applyNumberFormat="1" applyFont="1" applyFill="1" applyBorder="1" applyAlignment="1" applyProtection="1">
      <alignment horizontal="right" vertical="center" wrapText="1"/>
      <protection locked="0"/>
    </xf>
    <xf numFmtId="2" fontId="2" fillId="2" borderId="4" xfId="0" applyNumberFormat="1" applyFont="1" applyFill="1" applyBorder="1" applyAlignment="1" applyProtection="1">
      <alignment horizontal="right" vertical="center" wrapText="1"/>
      <protection locked="0"/>
    </xf>
    <xf numFmtId="2" fontId="2" fillId="2" borderId="9" xfId="0" applyNumberFormat="1" applyFont="1" applyFill="1" applyBorder="1" applyAlignment="1" applyProtection="1">
      <alignment horizontal="right" vertical="center" wrapText="1"/>
      <protection locked="0"/>
    </xf>
    <xf numFmtId="164" fontId="2" fillId="2" borderId="9" xfId="0" applyNumberFormat="1" applyFont="1" applyFill="1" applyBorder="1" applyAlignment="1" applyProtection="1">
      <alignment horizontal="right" vertical="center" wrapText="1"/>
      <protection locked="0"/>
    </xf>
    <xf numFmtId="164" fontId="2" fillId="2" borderId="1" xfId="0" applyNumberFormat="1" applyFont="1" applyFill="1" applyBorder="1" applyAlignment="1" applyProtection="1">
      <alignment horizontal="right" vertical="center" wrapText="1"/>
      <protection locked="0"/>
    </xf>
    <xf numFmtId="0" fontId="16" fillId="0" borderId="0" xfId="0" applyFont="1"/>
    <xf numFmtId="0" fontId="2" fillId="0" borderId="5" xfId="0" applyFont="1" applyBorder="1" applyAlignment="1">
      <alignment horizontal="justify" vertical="center" wrapText="1"/>
    </xf>
    <xf numFmtId="0" fontId="3" fillId="0" borderId="5" xfId="0" applyFont="1" applyBorder="1" applyAlignment="1">
      <alignment horizontal="justify" vertical="center" wrapText="1"/>
    </xf>
    <xf numFmtId="0" fontId="8" fillId="0" borderId="5" xfId="0" applyFont="1" applyBorder="1" applyAlignment="1">
      <alignment horizontal="justify" vertical="center" wrapText="1"/>
    </xf>
    <xf numFmtId="0" fontId="9" fillId="0" borderId="5" xfId="0" applyFont="1" applyBorder="1" applyAlignment="1">
      <alignment horizontal="justify" vertical="center" wrapText="1"/>
    </xf>
    <xf numFmtId="0" fontId="7" fillId="0" borderId="5" xfId="0" applyFont="1" applyBorder="1" applyAlignment="1">
      <alignment horizontal="justify" vertical="center" wrapText="1"/>
    </xf>
    <xf numFmtId="2" fontId="2" fillId="0" borderId="5" xfId="0" applyNumberFormat="1" applyFont="1" applyBorder="1" applyAlignment="1">
      <alignment horizontal="right" vertical="center" wrapText="1"/>
    </xf>
    <xf numFmtId="0" fontId="5" fillId="0" borderId="0" xfId="0" applyFont="1" applyAlignment="1">
      <alignment vertical="center"/>
    </xf>
    <xf numFmtId="0" fontId="2" fillId="0" borderId="1" xfId="0" applyFont="1" applyBorder="1" applyAlignment="1">
      <alignment horizontal="justify" vertical="center" wrapText="1"/>
    </xf>
    <xf numFmtId="0" fontId="3" fillId="0" borderId="3" xfId="0" applyFont="1" applyBorder="1" applyAlignment="1">
      <alignment horizontal="justify" vertical="center" wrapText="1"/>
    </xf>
    <xf numFmtId="0" fontId="2" fillId="0" borderId="3" xfId="0" applyFont="1" applyBorder="1" applyAlignment="1">
      <alignment horizontal="justify" vertical="center" wrapText="1"/>
    </xf>
    <xf numFmtId="0" fontId="12" fillId="0" borderId="2" xfId="0" applyFont="1" applyBorder="1" applyAlignment="1">
      <alignment horizontal="justify" vertical="center" wrapText="1"/>
    </xf>
    <xf numFmtId="0" fontId="13" fillId="0" borderId="4" xfId="0" applyFont="1" applyBorder="1" applyAlignment="1">
      <alignment horizontal="justify" vertical="center" wrapText="1"/>
    </xf>
    <xf numFmtId="0" fontId="12" fillId="0" borderId="4" xfId="0" applyFont="1" applyBorder="1" applyAlignment="1">
      <alignment horizontal="justify" vertical="center" wrapText="1"/>
    </xf>
    <xf numFmtId="0" fontId="12" fillId="0" borderId="8" xfId="0" applyFont="1" applyBorder="1" applyAlignment="1">
      <alignment horizontal="justify" vertical="center" wrapText="1"/>
    </xf>
    <xf numFmtId="0" fontId="14" fillId="0" borderId="0" xfId="0" applyFont="1"/>
    <xf numFmtId="0" fontId="2" fillId="0" borderId="2" xfId="0" applyFont="1" applyBorder="1" applyAlignment="1">
      <alignment horizontal="justify" vertical="center" wrapText="1"/>
    </xf>
    <xf numFmtId="0" fontId="3" fillId="0" borderId="4" xfId="0" applyFont="1" applyBorder="1" applyAlignment="1">
      <alignment horizontal="justify" vertical="center" wrapText="1"/>
    </xf>
    <xf numFmtId="49" fontId="2" fillId="0" borderId="4" xfId="0" applyNumberFormat="1" applyFont="1" applyBorder="1" applyAlignment="1">
      <alignment horizontal="left" vertical="center" wrapText="1"/>
    </xf>
    <xf numFmtId="0" fontId="2" fillId="0" borderId="7" xfId="0" applyFont="1" applyBorder="1" applyAlignment="1">
      <alignment horizontal="right" vertical="center" wrapText="1"/>
    </xf>
    <xf numFmtId="2" fontId="0" fillId="0" borderId="4" xfId="0" applyNumberFormat="1" applyBorder="1" applyAlignment="1">
      <alignment horizontal="right" vertical="center" wrapText="1"/>
    </xf>
    <xf numFmtId="49" fontId="2" fillId="3" borderId="4" xfId="0" applyNumberFormat="1" applyFont="1" applyFill="1" applyBorder="1" applyAlignment="1">
      <alignment horizontal="left" vertical="center" wrapText="1"/>
    </xf>
    <xf numFmtId="0" fontId="15" fillId="0" borderId="4" xfId="0" applyFont="1" applyBorder="1" applyAlignment="1">
      <alignment horizontal="justify" vertical="center" wrapText="1"/>
    </xf>
    <xf numFmtId="0" fontId="2" fillId="3" borderId="2" xfId="0" applyFont="1" applyFill="1" applyBorder="1" applyAlignment="1">
      <alignment horizontal="justify" vertical="center" wrapText="1"/>
    </xf>
    <xf numFmtId="0" fontId="3" fillId="3" borderId="4" xfId="0" applyFont="1" applyFill="1" applyBorder="1" applyAlignment="1">
      <alignment horizontal="justify" vertical="center" wrapText="1"/>
    </xf>
    <xf numFmtId="0" fontId="2" fillId="3" borderId="7" xfId="0" applyFont="1" applyFill="1" applyBorder="1" applyAlignment="1">
      <alignment horizontal="right" vertical="center" wrapText="1"/>
    </xf>
    <xf numFmtId="2" fontId="0" fillId="3" borderId="4" xfId="0" applyNumberFormat="1" applyFill="1" applyBorder="1" applyAlignment="1">
      <alignment horizontal="right" vertical="center" wrapText="1"/>
    </xf>
    <xf numFmtId="0" fontId="0" fillId="3" borderId="0" xfId="0" applyFill="1"/>
    <xf numFmtId="49" fontId="3" fillId="0" borderId="4" xfId="0" applyNumberFormat="1" applyFont="1" applyBorder="1" applyAlignment="1">
      <alignment horizontal="left" vertical="center" wrapText="1"/>
    </xf>
    <xf numFmtId="0" fontId="15" fillId="3" borderId="4" xfId="0" applyFont="1" applyFill="1" applyBorder="1" applyAlignment="1">
      <alignment horizontal="justify" vertical="center" wrapText="1"/>
    </xf>
    <xf numFmtId="0" fontId="2" fillId="0" borderId="0" xfId="0" applyFont="1" applyAlignment="1">
      <alignment horizontal="justify" vertical="center" wrapText="1"/>
    </xf>
    <xf numFmtId="0" fontId="3" fillId="0" borderId="0" xfId="0" applyFont="1" applyAlignment="1">
      <alignment horizontal="justify" vertical="center" wrapText="1"/>
    </xf>
    <xf numFmtId="2" fontId="6" fillId="0" borderId="1" xfId="0" applyNumberFormat="1" applyFont="1" applyBorder="1" applyAlignment="1">
      <alignment vertical="top" wrapText="1"/>
    </xf>
    <xf numFmtId="2" fontId="6" fillId="0" borderId="3" xfId="0" applyNumberFormat="1" applyFont="1" applyBorder="1" applyAlignment="1">
      <alignment vertical="center" wrapText="1"/>
    </xf>
    <xf numFmtId="2" fontId="6" fillId="0" borderId="2" xfId="0" applyNumberFormat="1" applyFont="1" applyBorder="1" applyAlignment="1">
      <alignment vertical="top" wrapText="1"/>
    </xf>
    <xf numFmtId="2" fontId="6" fillId="0" borderId="4" xfId="0" applyNumberFormat="1" applyFont="1" applyBorder="1" applyAlignment="1">
      <alignment vertical="center" wrapText="1"/>
    </xf>
    <xf numFmtId="2" fontId="6" fillId="0" borderId="0" xfId="0" applyNumberFormat="1" applyFont="1" applyAlignment="1">
      <alignment vertical="top" wrapText="1"/>
    </xf>
    <xf numFmtId="164" fontId="11" fillId="0" borderId="6" xfId="0" applyNumberFormat="1" applyFont="1" applyBorder="1" applyAlignment="1">
      <alignment horizontal="justify" vertical="center" wrapText="1"/>
    </xf>
    <xf numFmtId="164" fontId="11" fillId="0" borderId="3" xfId="0" applyNumberFormat="1" applyFont="1" applyBorder="1" applyAlignment="1">
      <alignment horizontal="justify" vertical="center" wrapText="1"/>
    </xf>
    <xf numFmtId="2" fontId="1" fillId="0" borderId="1" xfId="0" applyNumberFormat="1" applyFont="1" applyBorder="1" applyAlignment="1">
      <alignment vertical="center" wrapText="1"/>
    </xf>
    <xf numFmtId="164" fontId="2" fillId="0" borderId="0" xfId="0" applyNumberFormat="1" applyFont="1" applyAlignment="1">
      <alignment horizontal="justify" vertical="center" wrapText="1"/>
    </xf>
    <xf numFmtId="2" fontId="0" fillId="0" borderId="0" xfId="0" applyNumberFormat="1" applyAlignment="1">
      <alignment vertical="top" wrapText="1"/>
    </xf>
    <xf numFmtId="0" fontId="10" fillId="0" borderId="0" xfId="0" applyFont="1" applyAlignment="1">
      <alignment horizontal="justify" vertical="center" wrapText="1"/>
    </xf>
    <xf numFmtId="0" fontId="6" fillId="0" borderId="0" xfId="0" applyFont="1"/>
    <xf numFmtId="2" fontId="2" fillId="0" borderId="5" xfId="0" applyNumberFormat="1" applyFont="1" applyBorder="1" applyAlignment="1">
      <alignment horizontal="justify" vertical="center" wrapText="1"/>
    </xf>
    <xf numFmtId="2" fontId="7" fillId="0" borderId="5" xfId="0" applyNumberFormat="1" applyFont="1" applyBorder="1" applyAlignment="1">
      <alignment horizontal="right" vertical="center" wrapText="1"/>
    </xf>
    <xf numFmtId="0" fontId="2" fillId="0" borderId="4" xfId="0" applyFont="1" applyBorder="1" applyAlignment="1">
      <alignment horizontal="right" vertical="center" wrapText="1"/>
    </xf>
    <xf numFmtId="49" fontId="17" fillId="0" borderId="4" xfId="0" applyNumberFormat="1" applyFont="1" applyBorder="1" applyAlignment="1">
      <alignment horizontal="left" vertical="top" wrapText="1"/>
    </xf>
    <xf numFmtId="2" fontId="6" fillId="0" borderId="3" xfId="0" applyNumberFormat="1" applyFont="1" applyBorder="1" applyAlignment="1">
      <alignment vertical="top" wrapText="1"/>
    </xf>
    <xf numFmtId="2" fontId="1" fillId="0" borderId="3" xfId="0" applyNumberFormat="1" applyFont="1" applyBorder="1" applyAlignment="1">
      <alignment vertical="top" wrapText="1"/>
    </xf>
    <xf numFmtId="0" fontId="2" fillId="0" borderId="0" xfId="0" applyFont="1" applyAlignment="1">
      <alignment horizontal="justify" vertical="center"/>
    </xf>
    <xf numFmtId="2" fontId="0" fillId="0" borderId="0" xfId="0" applyNumberFormat="1"/>
    <xf numFmtId="0" fontId="3" fillId="0" borderId="0" xfId="0" applyFont="1" applyAlignment="1">
      <alignment horizontal="justify" vertical="center" wrapText="1"/>
    </xf>
    <xf numFmtId="0" fontId="10" fillId="0" borderId="0" xfId="0" applyFont="1" applyAlignment="1">
      <alignment horizontal="justify"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47F02-F757-4967-ADAA-7BC52F6B063D}">
  <sheetPr>
    <pageSetUpPr fitToPage="1"/>
  </sheetPr>
  <dimension ref="A2:J40"/>
  <sheetViews>
    <sheetView tabSelected="1" topLeftCell="A28" workbookViewId="0">
      <selection activeCell="H35" sqref="H35"/>
    </sheetView>
  </sheetViews>
  <sheetFormatPr defaultColWidth="9.140625" defaultRowHeight="15" x14ac:dyDescent="0.25"/>
  <cols>
    <col min="1" max="1" width="6.5703125" customWidth="1"/>
    <col min="2" max="2" width="30.42578125" customWidth="1"/>
    <col min="3" max="3" width="11.42578125" customWidth="1"/>
    <col min="4" max="4" width="22.42578125" customWidth="1"/>
    <col min="5" max="5" width="15.140625" customWidth="1"/>
    <col min="6" max="6" width="10.85546875" customWidth="1"/>
    <col min="7" max="7" width="18.42578125" customWidth="1"/>
    <col min="8" max="8" width="23.28515625" customWidth="1"/>
    <col min="10" max="10" width="10.5703125" bestFit="1" customWidth="1"/>
  </cols>
  <sheetData>
    <row r="2" spans="1:10" ht="15.75" x14ac:dyDescent="0.25">
      <c r="B2" s="9" t="s">
        <v>52</v>
      </c>
    </row>
    <row r="4" spans="1:10" ht="92.25" customHeight="1" x14ac:dyDescent="0.25">
      <c r="A4" s="10" t="s">
        <v>0</v>
      </c>
      <c r="B4" s="11" t="s">
        <v>1</v>
      </c>
      <c r="C4" s="10" t="s">
        <v>2</v>
      </c>
      <c r="D4" s="10" t="s">
        <v>3</v>
      </c>
      <c r="E4" s="10" t="s">
        <v>4</v>
      </c>
      <c r="F4" s="10" t="s">
        <v>5</v>
      </c>
      <c r="G4" s="10" t="s">
        <v>28</v>
      </c>
      <c r="H4" s="10" t="s">
        <v>61</v>
      </c>
    </row>
    <row r="5" spans="1:10" ht="26.25" customHeight="1" x14ac:dyDescent="0.25">
      <c r="A5" s="12">
        <v>1</v>
      </c>
      <c r="B5" s="13">
        <v>2</v>
      </c>
      <c r="C5" s="12">
        <v>3</v>
      </c>
      <c r="D5" s="12">
        <v>4</v>
      </c>
      <c r="E5" s="12">
        <v>5</v>
      </c>
      <c r="F5" s="12">
        <v>6</v>
      </c>
      <c r="G5" s="12">
        <v>8</v>
      </c>
      <c r="H5" s="12">
        <v>9</v>
      </c>
    </row>
    <row r="6" spans="1:10" ht="58.5" customHeight="1" x14ac:dyDescent="0.25">
      <c r="A6" s="10" t="s">
        <v>6</v>
      </c>
      <c r="B6" s="11" t="s">
        <v>48</v>
      </c>
      <c r="C6" s="10" t="s">
        <v>8</v>
      </c>
      <c r="D6" s="10">
        <v>24</v>
      </c>
      <c r="E6" s="14">
        <v>90116.13</v>
      </c>
      <c r="F6" s="1">
        <v>0</v>
      </c>
      <c r="G6" s="15">
        <f>ROUND(D6*E6*F6,2)</f>
        <v>0</v>
      </c>
      <c r="H6" s="15">
        <f>ROUND(G6*12,2)</f>
        <v>0</v>
      </c>
      <c r="J6" s="60"/>
    </row>
    <row r="7" spans="1:10" x14ac:dyDescent="0.25">
      <c r="A7" s="16"/>
    </row>
    <row r="9" spans="1:10" ht="15.75" thickBot="1" x14ac:dyDescent="0.3"/>
    <row r="10" spans="1:10" ht="78" customHeight="1" thickBot="1" x14ac:dyDescent="0.3">
      <c r="A10" s="17" t="s">
        <v>9</v>
      </c>
      <c r="B10" s="18" t="s">
        <v>46</v>
      </c>
      <c r="C10" s="19" t="s">
        <v>2</v>
      </c>
      <c r="D10" s="19" t="s">
        <v>56</v>
      </c>
      <c r="E10" s="19" t="s">
        <v>10</v>
      </c>
      <c r="F10" s="17" t="s">
        <v>29</v>
      </c>
    </row>
    <row r="11" spans="1:10" s="24" customFormat="1" ht="15.75" thickBot="1" x14ac:dyDescent="0.3">
      <c r="A11" s="20">
        <v>1</v>
      </c>
      <c r="B11" s="21">
        <v>2</v>
      </c>
      <c r="C11" s="22">
        <v>3</v>
      </c>
      <c r="D11" s="22">
        <v>4</v>
      </c>
      <c r="E11" s="23">
        <v>5</v>
      </c>
      <c r="F11" s="22">
        <v>6</v>
      </c>
    </row>
    <row r="12" spans="1:10" ht="105.75" thickBot="1" x14ac:dyDescent="0.3">
      <c r="A12" s="25">
        <v>1</v>
      </c>
      <c r="B12" s="26" t="s">
        <v>11</v>
      </c>
      <c r="C12" s="27" t="s">
        <v>57</v>
      </c>
      <c r="D12" s="28">
        <v>19000</v>
      </c>
      <c r="E12" s="8">
        <v>0</v>
      </c>
      <c r="F12" s="29">
        <f>ROUND(D12*E12,2)</f>
        <v>0</v>
      </c>
    </row>
    <row r="13" spans="1:10" ht="105.75" thickBot="1" x14ac:dyDescent="0.3">
      <c r="A13" s="25">
        <v>2</v>
      </c>
      <c r="B13" s="26" t="s">
        <v>12</v>
      </c>
      <c r="C13" s="27" t="s">
        <v>57</v>
      </c>
      <c r="D13" s="28">
        <v>10000</v>
      </c>
      <c r="E13" s="8">
        <v>0</v>
      </c>
      <c r="F13" s="29">
        <f t="shared" ref="F13:F26" si="0">ROUND(D13*E13,2)</f>
        <v>0</v>
      </c>
    </row>
    <row r="14" spans="1:10" ht="105.75" thickBot="1" x14ac:dyDescent="0.3">
      <c r="A14" s="25">
        <v>3</v>
      </c>
      <c r="B14" s="26" t="s">
        <v>55</v>
      </c>
      <c r="C14" s="27" t="s">
        <v>57</v>
      </c>
      <c r="D14" s="28">
        <v>1000</v>
      </c>
      <c r="E14" s="8">
        <v>0</v>
      </c>
      <c r="F14" s="29">
        <f t="shared" si="0"/>
        <v>0</v>
      </c>
    </row>
    <row r="15" spans="1:10" ht="90.75" thickBot="1" x14ac:dyDescent="0.3">
      <c r="A15" s="25">
        <v>4</v>
      </c>
      <c r="B15" s="26" t="s">
        <v>18</v>
      </c>
      <c r="C15" s="27" t="s">
        <v>57</v>
      </c>
      <c r="D15" s="28">
        <v>500</v>
      </c>
      <c r="E15" s="8">
        <v>0</v>
      </c>
      <c r="F15" s="29">
        <f>ROUND(D15*E15,2)</f>
        <v>0</v>
      </c>
    </row>
    <row r="16" spans="1:10" ht="90.75" thickBot="1" x14ac:dyDescent="0.3">
      <c r="A16" s="25">
        <v>5</v>
      </c>
      <c r="B16" s="26" t="s">
        <v>13</v>
      </c>
      <c r="C16" s="30" t="s">
        <v>34</v>
      </c>
      <c r="D16" s="28">
        <v>100</v>
      </c>
      <c r="E16" s="8">
        <v>0</v>
      </c>
      <c r="F16" s="29">
        <f t="shared" si="0"/>
        <v>0</v>
      </c>
    </row>
    <row r="17" spans="1:6" ht="48.75" thickBot="1" x14ac:dyDescent="0.3">
      <c r="A17" s="25">
        <v>6</v>
      </c>
      <c r="B17" s="31" t="s">
        <v>14</v>
      </c>
      <c r="C17" s="27" t="s">
        <v>8</v>
      </c>
      <c r="D17" s="28">
        <v>150</v>
      </c>
      <c r="E17" s="8">
        <v>0</v>
      </c>
      <c r="F17" s="29">
        <f t="shared" si="0"/>
        <v>0</v>
      </c>
    </row>
    <row r="18" spans="1:6" ht="48.75" thickBot="1" x14ac:dyDescent="0.3">
      <c r="A18" s="25">
        <v>7</v>
      </c>
      <c r="B18" s="31" t="s">
        <v>15</v>
      </c>
      <c r="C18" s="27" t="s">
        <v>8</v>
      </c>
      <c r="D18" s="28">
        <v>300</v>
      </c>
      <c r="E18" s="8">
        <v>0</v>
      </c>
      <c r="F18" s="29">
        <f t="shared" si="0"/>
        <v>0</v>
      </c>
    </row>
    <row r="19" spans="1:6" ht="30.75" thickBot="1" x14ac:dyDescent="0.3">
      <c r="A19" s="25">
        <v>8</v>
      </c>
      <c r="B19" s="26" t="s">
        <v>16</v>
      </c>
      <c r="C19" s="27" t="s">
        <v>57</v>
      </c>
      <c r="D19" s="28">
        <v>1000</v>
      </c>
      <c r="E19" s="8">
        <v>0</v>
      </c>
      <c r="F19" s="29">
        <f t="shared" si="0"/>
        <v>0</v>
      </c>
    </row>
    <row r="20" spans="1:6" s="36" customFormat="1" ht="105.75" thickBot="1" x14ac:dyDescent="0.3">
      <c r="A20" s="32">
        <v>9</v>
      </c>
      <c r="B20" s="33" t="s">
        <v>31</v>
      </c>
      <c r="C20" s="30" t="s">
        <v>32</v>
      </c>
      <c r="D20" s="34">
        <v>40</v>
      </c>
      <c r="E20" s="8">
        <v>0</v>
      </c>
      <c r="F20" s="35">
        <f t="shared" si="0"/>
        <v>0</v>
      </c>
    </row>
    <row r="21" spans="1:6" ht="120.75" thickBot="1" x14ac:dyDescent="0.3">
      <c r="A21" s="25">
        <v>10</v>
      </c>
      <c r="B21" s="33" t="s">
        <v>33</v>
      </c>
      <c r="C21" s="27" t="s">
        <v>32</v>
      </c>
      <c r="D21" s="28">
        <v>20</v>
      </c>
      <c r="E21" s="8">
        <v>0</v>
      </c>
      <c r="F21" s="29">
        <f t="shared" si="0"/>
        <v>0</v>
      </c>
    </row>
    <row r="22" spans="1:6" ht="30.75" thickBot="1" x14ac:dyDescent="0.3">
      <c r="A22" s="25">
        <v>11</v>
      </c>
      <c r="B22" s="31" t="s">
        <v>17</v>
      </c>
      <c r="C22" s="27" t="s">
        <v>58</v>
      </c>
      <c r="D22" s="28">
        <v>500</v>
      </c>
      <c r="E22" s="8">
        <v>0</v>
      </c>
      <c r="F22" s="29">
        <f t="shared" si="0"/>
        <v>0</v>
      </c>
    </row>
    <row r="23" spans="1:6" ht="378" customHeight="1" thickBot="1" x14ac:dyDescent="0.3">
      <c r="A23" s="25">
        <v>12</v>
      </c>
      <c r="B23" s="26" t="s">
        <v>39</v>
      </c>
      <c r="C23" s="30" t="s">
        <v>36</v>
      </c>
      <c r="D23" s="34">
        <v>200</v>
      </c>
      <c r="E23" s="8">
        <v>0</v>
      </c>
      <c r="F23" s="29">
        <f t="shared" si="0"/>
        <v>0</v>
      </c>
    </row>
    <row r="24" spans="1:6" ht="285" customHeight="1" thickBot="1" x14ac:dyDescent="0.3">
      <c r="A24" s="25">
        <v>13</v>
      </c>
      <c r="B24" s="26" t="s">
        <v>40</v>
      </c>
      <c r="C24" s="27" t="s">
        <v>27</v>
      </c>
      <c r="D24" s="28">
        <v>100</v>
      </c>
      <c r="E24" s="8">
        <v>0</v>
      </c>
      <c r="F24" s="29">
        <f>ROUND(D24*E24,2)</f>
        <v>0</v>
      </c>
    </row>
    <row r="25" spans="1:6" ht="180" customHeight="1" thickBot="1" x14ac:dyDescent="0.3">
      <c r="A25" s="25">
        <v>14</v>
      </c>
      <c r="B25" s="26" t="s">
        <v>41</v>
      </c>
      <c r="C25" s="27" t="s">
        <v>37</v>
      </c>
      <c r="D25" s="28">
        <v>100</v>
      </c>
      <c r="E25" s="8">
        <v>0</v>
      </c>
      <c r="F25" s="29">
        <f>ROUND(D25*E25,2)</f>
        <v>0</v>
      </c>
    </row>
    <row r="26" spans="1:6" ht="30.75" thickBot="1" x14ac:dyDescent="0.3">
      <c r="A26" s="25">
        <v>15</v>
      </c>
      <c r="B26" s="37" t="s">
        <v>47</v>
      </c>
      <c r="C26" s="27" t="s">
        <v>26</v>
      </c>
      <c r="D26" s="28">
        <v>100</v>
      </c>
      <c r="E26" s="8">
        <v>0</v>
      </c>
      <c r="F26" s="29">
        <f t="shared" si="0"/>
        <v>0</v>
      </c>
    </row>
    <row r="27" spans="1:6" ht="30.75" thickBot="1" x14ac:dyDescent="0.3">
      <c r="A27" s="25">
        <v>16</v>
      </c>
      <c r="B27" s="38" t="s">
        <v>35</v>
      </c>
      <c r="C27" s="27" t="s">
        <v>26</v>
      </c>
      <c r="D27" s="28">
        <v>5</v>
      </c>
      <c r="E27" s="8">
        <v>0</v>
      </c>
      <c r="F27" s="29">
        <f t="shared" ref="F27" si="1">ROUND(D27*E27,2)</f>
        <v>0</v>
      </c>
    </row>
    <row r="28" spans="1:6" ht="93" customHeight="1" thickBot="1" x14ac:dyDescent="0.3">
      <c r="A28" s="25">
        <v>17</v>
      </c>
      <c r="B28" s="38" t="s">
        <v>38</v>
      </c>
      <c r="C28" s="27" t="s">
        <v>26</v>
      </c>
      <c r="D28" s="28">
        <v>5</v>
      </c>
      <c r="E28" s="8">
        <v>0</v>
      </c>
      <c r="F28" s="29">
        <f t="shared" ref="F28:F29" si="2">ROUND(D28*E28,2)</f>
        <v>0</v>
      </c>
    </row>
    <row r="29" spans="1:6" ht="69" customHeight="1" thickBot="1" x14ac:dyDescent="0.3">
      <c r="A29" s="25">
        <v>18</v>
      </c>
      <c r="B29" s="38" t="s">
        <v>19</v>
      </c>
      <c r="C29" s="27" t="s">
        <v>26</v>
      </c>
      <c r="D29" s="28">
        <v>5</v>
      </c>
      <c r="E29" s="7">
        <v>0</v>
      </c>
      <c r="F29" s="29">
        <f t="shared" si="2"/>
        <v>0</v>
      </c>
    </row>
    <row r="30" spans="1:6" ht="15.75" thickBot="1" x14ac:dyDescent="0.3"/>
    <row r="31" spans="1:6" ht="30" customHeight="1" thickBot="1" x14ac:dyDescent="0.3">
      <c r="A31" s="39"/>
      <c r="B31" s="40"/>
      <c r="C31" s="39"/>
      <c r="D31" s="41" t="s">
        <v>23</v>
      </c>
      <c r="E31" s="41"/>
      <c r="F31" s="42">
        <f>H6+SUM(F12:F29)</f>
        <v>0</v>
      </c>
    </row>
    <row r="32" spans="1:6" ht="31.5" customHeight="1" thickBot="1" x14ac:dyDescent="0.3">
      <c r="A32" s="39"/>
      <c r="B32" s="40"/>
      <c r="C32" s="39"/>
      <c r="D32" s="43" t="s">
        <v>51</v>
      </c>
      <c r="E32" s="6">
        <v>21</v>
      </c>
      <c r="F32" s="44">
        <f>ROUND(F31*(E32/100),2)</f>
        <v>0</v>
      </c>
    </row>
    <row r="33" spans="1:7" ht="31.5" customHeight="1" thickBot="1" x14ac:dyDescent="0.3">
      <c r="A33" s="39"/>
      <c r="B33" s="40"/>
      <c r="C33" s="39"/>
      <c r="D33" s="43" t="s">
        <v>24</v>
      </c>
      <c r="E33" s="43"/>
      <c r="F33" s="44">
        <f>SUM(F31:F32)</f>
        <v>0</v>
      </c>
    </row>
    <row r="34" spans="1:7" ht="31.5" customHeight="1" thickBot="1" x14ac:dyDescent="0.3">
      <c r="A34" s="39"/>
      <c r="B34" s="40"/>
      <c r="C34" s="39"/>
      <c r="D34" s="39"/>
      <c r="E34" s="45"/>
      <c r="F34" s="45"/>
    </row>
    <row r="35" spans="1:7" ht="91.5" customHeight="1" thickBot="1" x14ac:dyDescent="0.3">
      <c r="A35" s="39"/>
      <c r="B35" s="40"/>
      <c r="C35" s="39"/>
      <c r="D35" s="46" t="s">
        <v>25</v>
      </c>
      <c r="E35" s="47"/>
      <c r="F35" s="48">
        <f>F33</f>
        <v>0</v>
      </c>
    </row>
    <row r="36" spans="1:7" ht="84.75" customHeight="1" x14ac:dyDescent="0.25">
      <c r="A36" s="39"/>
      <c r="B36" s="40"/>
      <c r="C36" s="39"/>
      <c r="D36" s="39"/>
      <c r="E36" s="39"/>
      <c r="F36" s="49"/>
      <c r="G36" s="50"/>
    </row>
    <row r="37" spans="1:7" x14ac:dyDescent="0.25">
      <c r="A37" s="39" t="s">
        <v>20</v>
      </c>
      <c r="B37" s="61" t="s">
        <v>21</v>
      </c>
      <c r="C37" s="61"/>
      <c r="D37" s="61"/>
      <c r="E37" s="61"/>
      <c r="F37" s="61"/>
      <c r="G37" s="61"/>
    </row>
    <row r="38" spans="1:7" ht="42.75" customHeight="1" x14ac:dyDescent="0.25">
      <c r="A38" s="39"/>
      <c r="B38" s="62" t="s">
        <v>49</v>
      </c>
      <c r="C38" s="62"/>
      <c r="D38" s="62"/>
      <c r="E38" s="62"/>
      <c r="F38" s="62"/>
      <c r="G38" s="62"/>
    </row>
    <row r="39" spans="1:7" ht="15.75" customHeight="1" x14ac:dyDescent="0.25">
      <c r="A39" s="39"/>
      <c r="B39" s="51"/>
      <c r="C39" s="51"/>
      <c r="D39" s="51"/>
      <c r="E39" s="51"/>
      <c r="F39" s="51"/>
      <c r="G39" s="51"/>
    </row>
    <row r="40" spans="1:7" ht="34.5" customHeight="1" x14ac:dyDescent="0.25">
      <c r="B40" s="62" t="s">
        <v>50</v>
      </c>
      <c r="C40" s="61"/>
      <c r="D40" s="61"/>
      <c r="E40" s="61"/>
      <c r="F40" s="61"/>
      <c r="G40" s="61"/>
    </row>
  </sheetData>
  <sheetProtection algorithmName="SHA-512" hashValue="TsHnL6ZkNOmDTGhAgd9V5yYh84ek7saUVCwCouXAF1YrU0Z1PQqh4wCNNMRja5oQubsTRbZ1k5LdxIxLmc8ejw==" saltValue="tWJKkYQzM65BwFtJOHI52g==" spinCount="100000" sheet="1" objects="1" scenarios="1"/>
  <mergeCells count="3">
    <mergeCell ref="B37:G37"/>
    <mergeCell ref="B38:G38"/>
    <mergeCell ref="B40:G40"/>
  </mergeCells>
  <pageMargins left="0.7" right="0.7" top="0.75" bottom="0.75" header="0.3" footer="0.3"/>
  <pageSetup paperSize="9" scale="6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EC4C5-0F53-44C6-81E9-6DFE8F36F6BA}">
  <dimension ref="A2:J32"/>
  <sheetViews>
    <sheetView workbookViewId="0">
      <selection activeCell="P10" sqref="P10"/>
    </sheetView>
  </sheetViews>
  <sheetFormatPr defaultColWidth="9.140625" defaultRowHeight="15" x14ac:dyDescent="0.25"/>
  <cols>
    <col min="1" max="1" width="6.140625" customWidth="1"/>
    <col min="2" max="2" width="22.85546875" customWidth="1"/>
    <col min="3" max="3" width="14.5703125" customWidth="1"/>
    <col min="4" max="4" width="17.28515625" customWidth="1"/>
    <col min="5" max="5" width="13" customWidth="1"/>
    <col min="6" max="6" width="14.7109375" customWidth="1"/>
    <col min="7" max="7" width="16.85546875" customWidth="1"/>
    <col min="8" max="8" width="16.7109375" customWidth="1"/>
    <col min="10" max="10" width="9.5703125" bestFit="1" customWidth="1"/>
  </cols>
  <sheetData>
    <row r="2" spans="1:10" x14ac:dyDescent="0.25">
      <c r="B2" s="52" t="s">
        <v>53</v>
      </c>
    </row>
    <row r="4" spans="1:10" ht="92.25" customHeight="1" x14ac:dyDescent="0.25">
      <c r="A4" s="10" t="s">
        <v>0</v>
      </c>
      <c r="B4" s="11" t="s">
        <v>1</v>
      </c>
      <c r="C4" s="10" t="s">
        <v>2</v>
      </c>
      <c r="D4" s="10" t="s">
        <v>3</v>
      </c>
      <c r="E4" s="10" t="s">
        <v>4</v>
      </c>
      <c r="F4" s="10" t="s">
        <v>5</v>
      </c>
      <c r="G4" s="10" t="s">
        <v>30</v>
      </c>
      <c r="H4" s="10" t="s">
        <v>61</v>
      </c>
    </row>
    <row r="5" spans="1:10" ht="26.25" customHeight="1" x14ac:dyDescent="0.25">
      <c r="A5" s="12">
        <v>1</v>
      </c>
      <c r="B5" s="13">
        <v>2</v>
      </c>
      <c r="C5" s="12">
        <v>3</v>
      </c>
      <c r="D5" s="12">
        <v>4</v>
      </c>
      <c r="E5" s="12">
        <v>5</v>
      </c>
      <c r="F5" s="12">
        <v>6</v>
      </c>
      <c r="G5" s="12">
        <v>8</v>
      </c>
      <c r="H5" s="12">
        <v>9</v>
      </c>
    </row>
    <row r="6" spans="1:10" ht="58.5" customHeight="1" thickBot="1" x14ac:dyDescent="0.3">
      <c r="A6" s="10" t="s">
        <v>6</v>
      </c>
      <c r="B6" s="11" t="s">
        <v>7</v>
      </c>
      <c r="C6" s="10" t="s">
        <v>8</v>
      </c>
      <c r="D6" s="53">
        <v>21</v>
      </c>
      <c r="E6" s="54">
        <v>7055.57</v>
      </c>
      <c r="F6" s="2">
        <v>0</v>
      </c>
      <c r="G6" s="15">
        <f>ROUND(D6*E6*F6,2)</f>
        <v>0</v>
      </c>
      <c r="H6" s="15">
        <f>ROUND(G6*12,2)</f>
        <v>0</v>
      </c>
      <c r="J6" s="60"/>
    </row>
    <row r="7" spans="1:10" x14ac:dyDescent="0.25">
      <c r="A7" s="16"/>
    </row>
    <row r="10" spans="1:10" ht="15.75" thickBot="1" x14ac:dyDescent="0.3"/>
    <row r="11" spans="1:10" ht="45.75" thickBot="1" x14ac:dyDescent="0.3">
      <c r="A11" s="17" t="s">
        <v>9</v>
      </c>
      <c r="B11" s="18" t="s">
        <v>46</v>
      </c>
      <c r="C11" s="19" t="s">
        <v>2</v>
      </c>
      <c r="D11" s="19" t="s">
        <v>60</v>
      </c>
      <c r="E11" s="19" t="s">
        <v>10</v>
      </c>
      <c r="F11" s="19" t="s">
        <v>29</v>
      </c>
    </row>
    <row r="12" spans="1:10" s="24" customFormat="1" ht="15.75" thickBot="1" x14ac:dyDescent="0.3">
      <c r="A12" s="20">
        <v>1</v>
      </c>
      <c r="B12" s="21">
        <v>2</v>
      </c>
      <c r="C12" s="22">
        <v>3</v>
      </c>
      <c r="D12" s="22">
        <v>4</v>
      </c>
      <c r="E12" s="22">
        <v>5</v>
      </c>
      <c r="F12" s="22">
        <v>6</v>
      </c>
    </row>
    <row r="13" spans="1:10" ht="152.25" customHeight="1" thickBot="1" x14ac:dyDescent="0.3">
      <c r="A13" s="25">
        <v>1</v>
      </c>
      <c r="B13" s="37" t="s">
        <v>11</v>
      </c>
      <c r="C13" s="27" t="s">
        <v>57</v>
      </c>
      <c r="D13" s="55">
        <v>2300</v>
      </c>
      <c r="E13" s="3">
        <v>0</v>
      </c>
      <c r="F13" s="29">
        <f>ROUND(D13*E13,2)</f>
        <v>0</v>
      </c>
    </row>
    <row r="14" spans="1:10" ht="136.5" customHeight="1" thickBot="1" x14ac:dyDescent="0.3">
      <c r="A14" s="25">
        <v>2</v>
      </c>
      <c r="B14" s="37" t="s">
        <v>12</v>
      </c>
      <c r="C14" s="27" t="s">
        <v>57</v>
      </c>
      <c r="D14" s="55">
        <v>300</v>
      </c>
      <c r="E14" s="3">
        <v>0</v>
      </c>
      <c r="F14" s="29">
        <f t="shared" ref="F14:F22" si="0">ROUND(D14*E14,2)</f>
        <v>0</v>
      </c>
    </row>
    <row r="15" spans="1:10" ht="181.5" customHeight="1" thickBot="1" x14ac:dyDescent="0.3">
      <c r="A15" s="25">
        <v>3</v>
      </c>
      <c r="B15" s="37" t="s">
        <v>54</v>
      </c>
      <c r="C15" s="30" t="s">
        <v>34</v>
      </c>
      <c r="D15" s="55">
        <v>100</v>
      </c>
      <c r="E15" s="3">
        <v>0</v>
      </c>
      <c r="F15" s="29">
        <f t="shared" si="0"/>
        <v>0</v>
      </c>
    </row>
    <row r="16" spans="1:10" ht="33.75" thickBot="1" x14ac:dyDescent="0.3">
      <c r="A16" s="25">
        <v>4</v>
      </c>
      <c r="B16" s="37" t="s">
        <v>15</v>
      </c>
      <c r="C16" s="27" t="s">
        <v>8</v>
      </c>
      <c r="D16" s="55">
        <v>100</v>
      </c>
      <c r="E16" s="3">
        <v>0</v>
      </c>
      <c r="F16" s="29">
        <f t="shared" si="0"/>
        <v>0</v>
      </c>
    </row>
    <row r="17" spans="1:7" ht="33.75" thickBot="1" x14ac:dyDescent="0.3">
      <c r="A17" s="25">
        <v>5</v>
      </c>
      <c r="B17" s="37" t="s">
        <v>42</v>
      </c>
      <c r="C17" s="27" t="s">
        <v>8</v>
      </c>
      <c r="D17" s="55">
        <v>500</v>
      </c>
      <c r="E17" s="3">
        <v>0</v>
      </c>
      <c r="F17" s="29">
        <f t="shared" si="0"/>
        <v>0</v>
      </c>
    </row>
    <row r="18" spans="1:7" ht="81.75" customHeight="1" thickBot="1" x14ac:dyDescent="0.3">
      <c r="A18" s="25">
        <v>6</v>
      </c>
      <c r="B18" s="37" t="s">
        <v>17</v>
      </c>
      <c r="C18" s="27" t="s">
        <v>59</v>
      </c>
      <c r="D18" s="55">
        <v>300</v>
      </c>
      <c r="E18" s="3">
        <v>0</v>
      </c>
      <c r="F18" s="29">
        <f t="shared" si="0"/>
        <v>0</v>
      </c>
    </row>
    <row r="19" spans="1:7" ht="378" customHeight="1" thickBot="1" x14ac:dyDescent="0.3">
      <c r="A19" s="25">
        <v>7</v>
      </c>
      <c r="B19" s="56" t="s">
        <v>43</v>
      </c>
      <c r="C19" s="27" t="s">
        <v>45</v>
      </c>
      <c r="D19" s="55">
        <v>30</v>
      </c>
      <c r="E19" s="3">
        <v>0</v>
      </c>
      <c r="F19" s="29">
        <f t="shared" si="0"/>
        <v>0</v>
      </c>
    </row>
    <row r="20" spans="1:7" ht="315" customHeight="1" thickBot="1" x14ac:dyDescent="0.3">
      <c r="A20" s="25">
        <v>8</v>
      </c>
      <c r="B20" s="37" t="s">
        <v>40</v>
      </c>
      <c r="C20" s="27" t="s">
        <v>27</v>
      </c>
      <c r="D20" s="55">
        <v>40</v>
      </c>
      <c r="E20" s="3">
        <v>0</v>
      </c>
      <c r="F20" s="29">
        <f t="shared" si="0"/>
        <v>0</v>
      </c>
    </row>
    <row r="21" spans="1:7" ht="234" customHeight="1" thickBot="1" x14ac:dyDescent="0.3">
      <c r="A21" s="25">
        <v>9</v>
      </c>
      <c r="B21" s="37" t="s">
        <v>44</v>
      </c>
      <c r="C21" s="27" t="s">
        <v>37</v>
      </c>
      <c r="D21" s="55">
        <v>30</v>
      </c>
      <c r="E21" s="3">
        <v>0</v>
      </c>
      <c r="F21" s="29">
        <f t="shared" si="0"/>
        <v>0</v>
      </c>
    </row>
    <row r="22" spans="1:7" ht="45.75" thickBot="1" x14ac:dyDescent="0.3">
      <c r="A22" s="25">
        <v>10</v>
      </c>
      <c r="B22" s="37" t="s">
        <v>47</v>
      </c>
      <c r="C22" s="27" t="s">
        <v>26</v>
      </c>
      <c r="D22" s="55">
        <v>25</v>
      </c>
      <c r="E22" s="4">
        <v>0</v>
      </c>
      <c r="F22" s="29">
        <f t="shared" si="0"/>
        <v>0</v>
      </c>
    </row>
    <row r="23" spans="1:7" ht="15.75" thickBot="1" x14ac:dyDescent="0.3">
      <c r="A23" s="39"/>
      <c r="B23" s="40"/>
      <c r="C23" s="39"/>
      <c r="D23" s="41" t="s">
        <v>23</v>
      </c>
      <c r="E23" s="41"/>
      <c r="F23" s="57">
        <f>H6+SUM(F13:F22)</f>
        <v>0</v>
      </c>
    </row>
    <row r="24" spans="1:7" ht="15.75" thickBot="1" x14ac:dyDescent="0.3">
      <c r="A24" s="39"/>
      <c r="B24" s="40"/>
      <c r="C24" s="39"/>
      <c r="D24" s="43" t="s">
        <v>51</v>
      </c>
      <c r="E24" s="5">
        <v>21</v>
      </c>
      <c r="F24" s="57">
        <f>ROUND(F23*(E24/100),2)</f>
        <v>0</v>
      </c>
    </row>
    <row r="25" spans="1:7" ht="15.75" thickBot="1" x14ac:dyDescent="0.3">
      <c r="A25" s="39"/>
      <c r="B25" s="40"/>
      <c r="C25" s="39"/>
      <c r="D25" s="43" t="s">
        <v>24</v>
      </c>
      <c r="E25" s="43"/>
      <c r="F25" s="58">
        <f>SUM(F23:F24)</f>
        <v>0</v>
      </c>
    </row>
    <row r="26" spans="1:7" ht="15.75" thickBot="1" x14ac:dyDescent="0.3">
      <c r="A26" s="39"/>
      <c r="B26" s="40"/>
      <c r="C26" s="39"/>
      <c r="D26" s="39"/>
      <c r="E26" s="45"/>
      <c r="F26" s="45"/>
    </row>
    <row r="27" spans="1:7" ht="57.75" thickBot="1" x14ac:dyDescent="0.3">
      <c r="A27" s="39"/>
      <c r="B27" s="40"/>
      <c r="C27" s="39"/>
      <c r="D27" s="39"/>
      <c r="E27" s="46" t="s">
        <v>25</v>
      </c>
      <c r="F27" s="48">
        <f>F25</f>
        <v>0</v>
      </c>
    </row>
    <row r="28" spans="1:7" x14ac:dyDescent="0.25">
      <c r="A28" s="39"/>
      <c r="B28" s="40"/>
      <c r="C28" s="39"/>
      <c r="D28" s="39"/>
      <c r="E28" s="39"/>
      <c r="F28" s="49"/>
      <c r="G28" s="50"/>
    </row>
    <row r="29" spans="1:7" x14ac:dyDescent="0.25">
      <c r="A29" s="39"/>
      <c r="B29" s="61" t="s">
        <v>21</v>
      </c>
      <c r="C29" s="61"/>
      <c r="D29" s="61"/>
      <c r="E29" s="61"/>
      <c r="F29" s="61"/>
      <c r="G29" s="61"/>
    </row>
    <row r="30" spans="1:7" ht="42.75" customHeight="1" x14ac:dyDescent="0.25">
      <c r="A30" s="39"/>
      <c r="B30" s="62" t="s">
        <v>22</v>
      </c>
      <c r="C30" s="62"/>
      <c r="D30" s="62"/>
      <c r="E30" s="62"/>
      <c r="F30" s="62"/>
      <c r="G30" s="62"/>
    </row>
    <row r="31" spans="1:7" ht="17.25" customHeight="1" x14ac:dyDescent="0.25">
      <c r="A31" s="39"/>
      <c r="B31" s="51"/>
      <c r="C31" s="51"/>
      <c r="D31" s="51"/>
      <c r="E31" s="51"/>
      <c r="F31" s="51"/>
      <c r="G31" s="51"/>
    </row>
    <row r="32" spans="1:7" ht="45" customHeight="1" x14ac:dyDescent="0.25">
      <c r="A32" s="59"/>
      <c r="B32" s="62" t="s">
        <v>50</v>
      </c>
      <c r="C32" s="61"/>
      <c r="D32" s="61"/>
      <c r="E32" s="61"/>
      <c r="F32" s="61"/>
      <c r="G32" s="61"/>
    </row>
  </sheetData>
  <sheetProtection algorithmName="SHA-512" hashValue="cBHY9GA1Xn0sJAdi9JHDBpqfd3d/WDAJDMI2HYhCkQbQnZ2KuvKUZJ8szKIBT/nOlMNUUFRQBYtfbghHGlPJBg==" saltValue="apM+3Gg3ZBEePJHePxHdRg==" spinCount="100000" sheet="1" objects="1" scenarios="1"/>
  <mergeCells count="3">
    <mergeCell ref="B29:G29"/>
    <mergeCell ref="B30:G30"/>
    <mergeCell ref="B32:G3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15A2E2BA2B58AB43A73E93E9FA0E87CB" ma:contentTypeVersion="12" ma:contentTypeDescription="Kurkite naują dokumentą." ma:contentTypeScope="" ma:versionID="89d782d3d6fa9a67aa86148def75b0da">
  <xsd:schema xmlns:xsd="http://www.w3.org/2001/XMLSchema" xmlns:xs="http://www.w3.org/2001/XMLSchema" xmlns:p="http://schemas.microsoft.com/office/2006/metadata/properties" xmlns:ns3="4ecf5c24-3bba-476d-b768-9725c4a09db6" xmlns:ns4="f48792d9-3b15-4bc7-8a93-855884ef2b30" targetNamespace="http://schemas.microsoft.com/office/2006/metadata/properties" ma:root="true" ma:fieldsID="94132c1d399e7f12c8d77636870c37d3" ns3:_="" ns4:_="">
    <xsd:import namespace="4ecf5c24-3bba-476d-b768-9725c4a09db6"/>
    <xsd:import namespace="f48792d9-3b15-4bc7-8a93-855884ef2b3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SearchProperties"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cf5c24-3bba-476d-b768-9725c4a09d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48792d9-3b15-4bc7-8a93-855884ef2b30"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SharingHintHash" ma:index="12" nillable="true" ma:displayName="Bendrinimo užuominos maiša"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4ecf5c24-3bba-476d-b768-9725c4a09db6" xsi:nil="true"/>
  </documentManagement>
</p:properties>
</file>

<file path=customXml/itemProps1.xml><?xml version="1.0" encoding="utf-8"?>
<ds:datastoreItem xmlns:ds="http://schemas.openxmlformats.org/officeDocument/2006/customXml" ds:itemID="{ED200B30-F0C1-4D08-A7A2-AF533A14A9D7}">
  <ds:schemaRefs>
    <ds:schemaRef ds:uri="http://schemas.microsoft.com/sharepoint/v3/contenttype/forms"/>
  </ds:schemaRefs>
</ds:datastoreItem>
</file>

<file path=customXml/itemProps2.xml><?xml version="1.0" encoding="utf-8"?>
<ds:datastoreItem xmlns:ds="http://schemas.openxmlformats.org/officeDocument/2006/customXml" ds:itemID="{4B45C241-ECF2-4BB9-BC59-FEF043B8EE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cf5c24-3bba-476d-b768-9725c4a09db6"/>
    <ds:schemaRef ds:uri="f48792d9-3b15-4bc7-8a93-855884ef2b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4DC3611-53B5-4B1A-B4CA-C74B84F2B176}">
  <ds:schemaRefs>
    <ds:schemaRef ds:uri="http://schemas.microsoft.com/office/2006/metadata/properties"/>
    <ds:schemaRef ds:uri="http://purl.org/dc/terms/"/>
    <ds:schemaRef ds:uri="http://schemas.microsoft.com/office/2006/documentManagement/types"/>
    <ds:schemaRef ds:uri="f48792d9-3b15-4bc7-8a93-855884ef2b30"/>
    <ds:schemaRef ds:uri="http://purl.org/dc/dcmitype/"/>
    <ds:schemaRef ds:uri="http://schemas.microsoft.com/office/infopath/2007/PartnerControls"/>
    <ds:schemaRef ds:uri="http://www.w3.org/XML/1998/namespace"/>
    <ds:schemaRef ds:uri="http://schemas.openxmlformats.org/package/2006/metadata/core-properties"/>
    <ds:schemaRef ds:uri="4ecf5c24-3bba-476d-b768-9725c4a09db6"/>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1 pirkimo dalis </vt:lpstr>
      <vt:lpstr>2 pirkimo dalis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Vytautas Bitkevičius</dc:creator>
  <cp:lastModifiedBy>Vytautas Bitkevičius</cp:lastModifiedBy>
  <cp:lastPrinted>2025-09-11T08:47:42Z</cp:lastPrinted>
  <dcterms:created xsi:type="dcterms:W3CDTF">2015-06-05T18:17:20Z</dcterms:created>
  <dcterms:modified xsi:type="dcterms:W3CDTF">2025-09-17T10:38:31Z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eadc2f5-c777-4900-b753-2ee6edf7f3c9_Enabled">
    <vt:lpwstr>true</vt:lpwstr>
  </property>
  <property fmtid="{D5CDD505-2E9C-101B-9397-08002B2CF9AE}" pid="3" name="MSIP_Label_8eadc2f5-c777-4900-b753-2ee6edf7f3c9_SetDate">
    <vt:lpwstr>2025-08-04T07:11:20Z</vt:lpwstr>
  </property>
  <property fmtid="{D5CDD505-2E9C-101B-9397-08002B2CF9AE}" pid="4" name="MSIP_Label_8eadc2f5-c777-4900-b753-2ee6edf7f3c9_Method">
    <vt:lpwstr>Standard</vt:lpwstr>
  </property>
  <property fmtid="{D5CDD505-2E9C-101B-9397-08002B2CF9AE}" pid="5" name="MSIP_Label_8eadc2f5-c777-4900-b753-2ee6edf7f3c9_Name">
    <vt:lpwstr>Bendras (Viešas)</vt:lpwstr>
  </property>
  <property fmtid="{D5CDD505-2E9C-101B-9397-08002B2CF9AE}" pid="6" name="MSIP_Label_8eadc2f5-c777-4900-b753-2ee6edf7f3c9_SiteId">
    <vt:lpwstr>53b2fdca-17e3-4e3a-9efe-7e3b63ba6b8f</vt:lpwstr>
  </property>
  <property fmtid="{D5CDD505-2E9C-101B-9397-08002B2CF9AE}" pid="7" name="MSIP_Label_8eadc2f5-c777-4900-b753-2ee6edf7f3c9_ActionId">
    <vt:lpwstr>90a357d0-bbbd-43b2-a6ff-b7230b3e01f1</vt:lpwstr>
  </property>
  <property fmtid="{D5CDD505-2E9C-101B-9397-08002B2CF9AE}" pid="8" name="MSIP_Label_8eadc2f5-c777-4900-b753-2ee6edf7f3c9_ContentBits">
    <vt:lpwstr>0</vt:lpwstr>
  </property>
  <property fmtid="{D5CDD505-2E9C-101B-9397-08002B2CF9AE}" pid="9" name="MSIP_Label_8eadc2f5-c777-4900-b753-2ee6edf7f3c9_Tag">
    <vt:lpwstr>10, 3, 0, 1</vt:lpwstr>
  </property>
  <property fmtid="{D5CDD505-2E9C-101B-9397-08002B2CF9AE}" pid="10" name="ContentTypeId">
    <vt:lpwstr>0x01010015A2E2BA2B58AB43A73E93E9FA0E87CB</vt:lpwstr>
  </property>
</Properties>
</file>