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15-1 k.153 kap.remontas+takas/klausimai/atsakymas 5/"/>
    </mc:Choice>
  </mc:AlternateContent>
  <xr:revisionPtr revIDLastSave="2" documentId="13_ncr:1_{B7331C42-6B41-4C1E-A7CE-C6EC79E6BCE1}" xr6:coauthVersionLast="47" xr6:coauthVersionMax="47" xr10:uidLastSave="{7290CEF6-2335-46E8-8FFE-7345AC03C0D4}"/>
  <bookViews>
    <workbookView xWindow="30315" yWindow="3210" windowWidth="16995" windowHeight="11295" activeTab="1" xr2:uid="{6BC1EAF5-0D01-43F1-AE22-A39552859E42}"/>
  </bookViews>
  <sheets>
    <sheet name="DKŽ_1" sheetId="5" r:id="rId1"/>
    <sheet name="santrauk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8" i="5" l="1"/>
  <c r="I109" i="5" s="1"/>
  <c r="G104" i="5" l="1"/>
  <c r="I105" i="5" s="1"/>
  <c r="G80" i="5"/>
  <c r="G81" i="5"/>
  <c r="G82" i="5"/>
  <c r="G83" i="5"/>
  <c r="G84" i="5"/>
  <c r="G85" i="5"/>
  <c r="G86" i="5"/>
  <c r="G87" i="5"/>
  <c r="G88" i="5"/>
  <c r="G89" i="5"/>
  <c r="G90" i="5"/>
  <c r="G91" i="5"/>
  <c r="G71" i="5"/>
  <c r="G72" i="5"/>
  <c r="G73" i="5"/>
  <c r="G74" i="5"/>
  <c r="G75" i="5"/>
  <c r="G76" i="5"/>
  <c r="G64" i="5"/>
  <c r="G65" i="5"/>
  <c r="G57" i="5"/>
  <c r="G58" i="5"/>
  <c r="G59" i="5"/>
  <c r="G48" i="5"/>
  <c r="G49" i="5"/>
  <c r="G50" i="5"/>
  <c r="G51" i="5"/>
  <c r="G52" i="5"/>
  <c r="G53" i="5"/>
  <c r="G47" i="5"/>
  <c r="G25" i="5"/>
  <c r="G26" i="5"/>
  <c r="G27" i="5"/>
  <c r="G28" i="5"/>
  <c r="G29" i="5"/>
  <c r="G30" i="5"/>
  <c r="G31" i="5"/>
  <c r="G32" i="5"/>
  <c r="G33" i="5"/>
  <c r="G34" i="5"/>
  <c r="G35" i="5"/>
  <c r="G36" i="5"/>
  <c r="G37" i="5"/>
  <c r="G38" i="5"/>
  <c r="G39" i="5"/>
  <c r="G40" i="5"/>
  <c r="G41" i="5"/>
  <c r="G42" i="5"/>
  <c r="G43" i="5"/>
  <c r="G44" i="5"/>
  <c r="G14" i="5"/>
  <c r="G15" i="5"/>
  <c r="G16" i="5"/>
  <c r="G17" i="5"/>
  <c r="G18" i="5"/>
  <c r="G19" i="5"/>
  <c r="G20" i="5"/>
  <c r="G21" i="5"/>
  <c r="G46" i="5" l="1"/>
  <c r="G60" i="5"/>
  <c r="G56" i="5"/>
  <c r="G55" i="5"/>
  <c r="G106" i="5"/>
  <c r="G62" i="5"/>
  <c r="G101" i="5"/>
  <c r="G22" i="5"/>
  <c r="G13" i="5" l="1"/>
  <c r="G11" i="5"/>
  <c r="G9" i="5"/>
  <c r="G8" i="5" l="1"/>
  <c r="I107" i="5"/>
  <c r="G102" i="5"/>
  <c r="G100" i="5"/>
  <c r="G99" i="5"/>
  <c r="G98" i="5"/>
  <c r="G97" i="5"/>
  <c r="G79" i="5"/>
  <c r="G78" i="5"/>
  <c r="G67" i="5"/>
  <c r="G66" i="5"/>
  <c r="G63" i="5"/>
  <c r="G61" i="5"/>
  <c r="G12" i="5"/>
  <c r="G10" i="5"/>
  <c r="G6" i="5"/>
  <c r="G96" i="5"/>
  <c r="G95" i="5"/>
  <c r="G94" i="5"/>
  <c r="G93" i="5"/>
  <c r="G70" i="5"/>
  <c r="G69" i="5"/>
  <c r="G54" i="5"/>
  <c r="G45" i="5"/>
  <c r="G24" i="5"/>
  <c r="G23" i="5"/>
  <c r="G7" i="5"/>
  <c r="G5" i="5"/>
  <c r="I92" i="5" l="1"/>
  <c r="G110" i="5"/>
  <c r="C4" i="3" s="1"/>
  <c r="I103" i="5"/>
  <c r="I61" i="5"/>
  <c r="I54" i="5"/>
  <c r="I77" i="5"/>
  <c r="I68" i="5"/>
  <c r="I22" i="5"/>
  <c r="I45" i="5"/>
  <c r="C5" i="3" l="1"/>
</calcChain>
</file>

<file path=xl/sharedStrings.xml><?xml version="1.0" encoding="utf-8"?>
<sst xmlns="http://schemas.openxmlformats.org/spreadsheetml/2006/main" count="406" uniqueCount="236">
  <si>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</si>
  <si>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</si>
  <si>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</si>
  <si>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</si>
  <si>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</si>
  <si>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</si>
  <si>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</si>
  <si>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</si>
  <si>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</si>
  <si>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</si>
  <si>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</si>
  <si>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</si>
  <si>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</si>
  <si>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</si>
  <si>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</si>
  <si>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</si>
  <si>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</si>
  <si>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</si>
  <si>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</si>
  <si>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</si>
  <si>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</si>
  <si>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</si>
  <si>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</si>
  <si>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</si>
  <si>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</si>
  <si>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</si>
  <si>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</si>
  <si>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</si>
  <si>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</si>
  <si>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</si>
  <si>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</si>
  <si>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</si>
  <si>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</si>
  <si>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</si>
  <si>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</si>
  <si>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</si>
  <si>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</si>
  <si>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</si>
  <si>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</si>
  <si>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</si>
  <si>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Iš viso skyriuje 11, 
Eur be PVM</t>
  </si>
  <si>
    <t>kompl.</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</si>
  <si>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</si>
  <si>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</si>
  <si>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</si>
  <si>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</si>
  <si>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</si>
  <si>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</si>
  <si>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</si>
  <si>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</si>
  <si>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</si>
  <si>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</si>
  <si>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</si>
  <si>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</si>
  <si>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</si>
  <si>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</si>
  <si>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2.3</t>
  </si>
  <si>
    <t>2.4</t>
  </si>
  <si>
    <t>2.5</t>
  </si>
  <si>
    <t>Geodezinis trasos nužymėjimas</t>
  </si>
  <si>
    <t>2. Žemės sankasa</t>
  </si>
  <si>
    <t>3. Vandens nuleidimas</t>
  </si>
  <si>
    <t>4. Kelio dangos konstrukcijos įrengimas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</si>
  <si>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</si>
  <si>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</si>
  <si>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</si>
  <si>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</si>
  <si>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</si>
  <si>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</si>
  <si>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</si>
  <si>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</si>
  <si>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</si>
  <si>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</si>
  <si>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</si>
  <si>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</si>
  <si>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</si>
  <si>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</si>
  <si>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</si>
  <si>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</si>
  <si>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</si>
  <si>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</si>
  <si>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</si>
  <si>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</si>
  <si>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</si>
  <si>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</si>
  <si>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</si>
  <si>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</si>
  <si>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</si>
  <si>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</si>
  <si>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8.3</t>
  </si>
  <si>
    <t>8.4</t>
  </si>
  <si>
    <t>8.5</t>
  </si>
  <si>
    <t>8.6</t>
  </si>
  <si>
    <t>8.7</t>
  </si>
  <si>
    <t>8.8</t>
  </si>
  <si>
    <t>8.9</t>
  </si>
  <si>
    <t>Valstybinės reikšmės krašto kelio Nr. 153 Joniškis–Žagarė–Naujoji Akmenė ruožo nuo 17,210 iki 22,770 km kapitalinio remonto, įrengiant taką, techninis darbo projektas</t>
  </si>
  <si>
    <t>1.17</t>
  </si>
  <si>
    <t>2.13</t>
  </si>
  <si>
    <t>2.14</t>
  </si>
  <si>
    <t>2.15</t>
  </si>
  <si>
    <t>2.16</t>
  </si>
  <si>
    <t>2.17</t>
  </si>
  <si>
    <t>2.18</t>
  </si>
  <si>
    <t>2.19</t>
  </si>
  <si>
    <t>2.20</t>
  </si>
  <si>
    <t>2.21</t>
  </si>
  <si>
    <t>2.22</t>
  </si>
  <si>
    <t>3.3</t>
  </si>
  <si>
    <t>3.4</t>
  </si>
  <si>
    <t>3.5</t>
  </si>
  <si>
    <t>3.6</t>
  </si>
  <si>
    <t>3.7</t>
  </si>
  <si>
    <t>3.8</t>
  </si>
  <si>
    <t>4.5</t>
  </si>
  <si>
    <t>4.6</t>
  </si>
  <si>
    <t>5. Autobusų sustojimo aikštelės</t>
  </si>
  <si>
    <t>5.5</t>
  </si>
  <si>
    <t>5.6</t>
  </si>
  <si>
    <t>6. Nuovažos</t>
  </si>
  <si>
    <t>7. Pėsčiųjų, dviračių takai, šaligatviai</t>
  </si>
  <si>
    <t>6.5</t>
  </si>
  <si>
    <t>6.6</t>
  </si>
  <si>
    <t>6.7</t>
  </si>
  <si>
    <t>6.8</t>
  </si>
  <si>
    <t>7.5</t>
  </si>
  <si>
    <t>7.6</t>
  </si>
  <si>
    <t>7.7</t>
  </si>
  <si>
    <t>7.8</t>
  </si>
  <si>
    <t>7.9</t>
  </si>
  <si>
    <t>7.10</t>
  </si>
  <si>
    <t>7.11</t>
  </si>
  <si>
    <t>7.12</t>
  </si>
  <si>
    <t>7.13</t>
  </si>
  <si>
    <t>7.14</t>
  </si>
  <si>
    <t>8. Eismo organizavimo priemonės</t>
  </si>
  <si>
    <t>9. Atraminės sienutės</t>
  </si>
  <si>
    <t>Iš viso skyriuje 9, 
Eur be PVM</t>
  </si>
  <si>
    <t>10. Inžineriniai tinklai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</si>
  <si>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</si>
  <si>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11. Baigiamieji darbai</t>
  </si>
  <si>
    <t>Medžių ir kelmų nuo 24 iki 32 cm pašalinimas</t>
  </si>
  <si>
    <t>vnt.</t>
  </si>
  <si>
    <t>Medžių ir kelmų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</si>
  <si>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</si>
  <si>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</si>
  <si>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</si>
  <si>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</si>
  <si>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</si>
  <si>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</si>
  <si>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</si>
  <si>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20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</si>
  <si>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</si>
  <si>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</si>
  <si>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</si>
  <si>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</si>
  <si>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</si>
  <si>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</si>
  <si>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</si>
  <si>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20 km atstumu </t>
  </si>
  <si>
    <t xml:space="preserve">Esamų g/b konstrukcijų išardymas (stotelių perono danga.) ir išvežimas iki 20 km atstumu </t>
  </si>
  <si>
    <t>Esamo eismo intensyvumo matuoklio perstatymas</t>
  </si>
  <si>
    <t>Dirvožemio pašalinimas, išvežimas į laikiną sandėliavimo aikštelę iki 3 km atstumu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</si>
  <si>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</si>
  <si>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</si>
  <si>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</si>
  <si>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</si>
  <si>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</si>
  <si>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</si>
  <si>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</si>
  <si>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</si>
  <si>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</si>
  <si>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</si>
  <si>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</si>
  <si>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</si>
  <si>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</si>
  <si>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</si>
  <si>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</si>
  <si>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</si>
  <si>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1922 m3)</t>
  </si>
  <si>
    <t>Drenažo apžiūros šulinėlio įrengimas (su ketiniu 12,5 t dangčiu)</t>
  </si>
  <si>
    <t>vnt</t>
  </si>
  <si>
    <t>Paviršinio vandens nulesituvo PN-42 arba PN-45 įrengimas</t>
  </si>
  <si>
    <t>Drenažo žiočių įrengimas</t>
  </si>
  <si>
    <t>Apvalios pralaidos įrengimas (Metalinė D1600)</t>
  </si>
  <si>
    <t>Apvalios pralaidos įrengimas (Metalinė D2000 (prailginama esama pralaida))</t>
  </si>
  <si>
    <t>Apvalios pralaidos įrengimas (Pk 195+03 esamos Gb Ø1000 vandens pralaidos ir griovio išvalymas nuo sąnašų. Nuo antgalių nukasamas augalinis sluoksnis ir nuplaunami aukšto slėgio srove. Griovio dugnas tvirtinamas skalda h=15 cm 7m2)</t>
  </si>
  <si>
    <t>Apvalios pralaidos įrengimas (Pk 205+48 esamos Gb Ø1200 vandens pralaidos ir griovio išvalymas nuo sąnašų. Kairėje kelio pusėje pralaidos vamzdis patrumpinamas 2 m. Demontuojami esami angalai ir įrengiami nauji portaliniai blokai POB-12V(A) ir sparniniai blokai SPB 12D(K).</t>
  </si>
  <si>
    <t>Apvalios pralaidos įrengimas (Pk 212+25 esamos 2x Gb Ø1200 vandens pralaidos ir griovio išvalymas nuo sąnašų. Nuo antgalių nukasamas augalinis sluoksnis ir nuplaunami aukšto slėgio srove. Griovio dugnas tvirtinamas skalda h=15 cm 10 m2)</t>
  </si>
  <si>
    <t>Apvalios pralaidos įrengimas (Pk 217+24 esamosGb Ø1000 vandens pralaidos ir griovio išvalymas nuo sąnašų. Nuo antgalių nukasamas augalinis sluoksnis ir nuplaunami aukšto slėgio srove. Griovio dugnas tvirtinamas skalda h=15 cm 7m2)</t>
  </si>
  <si>
    <t>Apvalios pralaidos įrengimas (Pk 220+09 esamosGb Ø1000 vandens pralaidos ir griovio išvalymas nuo sąnašų. Nuo antgalių nukasamas augalinis sluoksnis ir nuplaunami aukšto slėgio srove. Griovio dugnas tvirtinamas skalda h=15 cm 7m2)</t>
  </si>
  <si>
    <t>Apvalios pralaidos įrengimas nuovažose (Plastikinė D400)</t>
  </si>
  <si>
    <t>Apsauginio šalčiui atsparaus sluoksnio įrengimas</t>
  </si>
  <si>
    <t>Skaldos pagrindo sluoksnio įrengimas (asfalto dangos atstatymui prie bortų, storis-20 cm)</t>
  </si>
  <si>
    <t>Asfalto viršutinio sluoksnio įrengimas ( 4 cm iš mišinio 11 AC VN)</t>
  </si>
  <si>
    <t>Asfalto pagrindo sluoksnio įrengimas ir sluoksnio viršaus pagruntavimas bitumine emulsija ( 10 cm  22 AC PN)</t>
  </si>
  <si>
    <t>Kelkraščio viršutinio sluoksnio įrengimas (skaldažolė, skalda 11/22 su 15% dirvožemiu, h≥8cm)</t>
  </si>
  <si>
    <t xml:space="preserve">Kelkraščio apatinio sluoksnio įrengimas </t>
  </si>
  <si>
    <t>Paviljono įrengimas</t>
  </si>
  <si>
    <t>Suoliuko įrengimas</t>
  </si>
  <si>
    <t>Šiukšlių dėžės įrengimas</t>
  </si>
  <si>
    <t>Asfalto viršutinio sluoksnio įrengimas ( 4 cm asfalto dangos atstatymas prie bordiūro, 0,5-3,5 m pločiu iš mišinio AC 11 VN)</t>
  </si>
  <si>
    <t>Asfalto pagrindo sluoksnio įrengimas ir sluoksnio viršaus pagruntavimas bitumine emulsija ( 10 cm asfalto dangos atstatymas prie bordiūro, 0,5-3,5 m pločiu iš mišinio AC 22 PN)</t>
  </si>
  <si>
    <t>2v tipo nuovažos įrengimas</t>
  </si>
  <si>
    <t>3 tipo nuovažos įrengimas</t>
  </si>
  <si>
    <t>3v tipo nuovažos įrengimas</t>
  </si>
  <si>
    <t>4p tipo nuovažos įrengimas</t>
  </si>
  <si>
    <t>4pv tipo nuovažos įrengimas</t>
  </si>
  <si>
    <t>Asfalto viršutinio sluoksnio įrengimas (8 cm storio asfalto pagrindo-dangos sluoksnis iš mišinio AC 16 PD )</t>
  </si>
  <si>
    <t>Asfalto viršutinio sluoksnio įrengimas (10 cm storio asfalto pagrindo-dangos sluoksnis iš mišinio AC 16 PD 1 tipo nuovažai)</t>
  </si>
  <si>
    <t>Žvyro pagrindo sluoksnio įrengimas (dangų suvedimu h=20 cm)</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</si>
  <si>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</si>
  <si>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</si>
  <si>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</si>
  <si>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</si>
  <si>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</si>
  <si>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h≥6cm)</t>
  </si>
  <si>
    <t>Trinkelių dangos įrengimas (Betoninės trinkelės 200x100x80)</t>
  </si>
  <si>
    <t>Pasluoksnio įrengimas (nesurištojo mišinio)</t>
  </si>
  <si>
    <t>Bordiūro įrengimas (1000x200x80)</t>
  </si>
  <si>
    <t xml:space="preserve">Bordiūro (1000x300x150) ir sandarinimo juostos įrengimas </t>
  </si>
  <si>
    <t>Bordiūro (1000x220x150) ir sandarinimo juostos įrengimas</t>
  </si>
  <si>
    <t xml:space="preserve">Įspėjamųjų ir vedimo paviršių įrengimas (8 cm storio betoninės trinkelės (įspėjamieji paviršiai = 91.182 m2, vedimo paviršiai = 49.026 m2) </t>
  </si>
  <si>
    <t>Plokščių dangos įrengimas (Betoninės plytelės 500x500x70)</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</si>
  <si>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</si>
  <si>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</si>
  <si>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</si>
  <si>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</si>
  <si>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</si>
  <si>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</si>
  <si>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(ženklinimas termoplastu su stiklo rutuliukais)</t>
  </si>
  <si>
    <t>Apsauginės tvorelės pėstiesiems įrengimas</t>
  </si>
  <si>
    <t>Signalinių stulpelių įrengimas</t>
  </si>
  <si>
    <t>Atraminės konstrukcijos įrengimas (gabionai 47,5 m3, Matmenys 2.0x0.5x0.5 - 19vnt., 2.0x1.0x1.0 - 19vnt., Geotekstilė - 124 m2  )</t>
  </si>
  <si>
    <t>Esamo tinklo apsaugojimas (Sudėtinis PE 110/100 kabelių apsaugos vamzdis)</t>
  </si>
  <si>
    <r>
      <t>Žemės sankasos įrengimas, papildomai atsivežant gruntą iki 40 km atstumu (</t>
    </r>
    <r>
      <rPr>
        <sz val="11"/>
        <color rgb="FFFF0000"/>
        <rFont val="Times New Roman"/>
        <family val="1"/>
        <charset val="186"/>
      </rPr>
      <t>Užpilo gruntas gerai drenuojantis smėlis</t>
    </r>
    <r>
      <rPr>
        <sz val="11"/>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</si>
</sst>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1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b/>
      <sz val="12"/>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04">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4" fontId="5" fillId="4" borderId="14" xfId="0" applyNumberFormat="1" applyFont="1" applyFill="1" applyBorder="1" applyAlignment="1" applyProtection="1">
      <alignment horizontal="center" vertical="center"/>
      <protection locked="0"/>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19" xfId="0" applyNumberFormat="1" applyFont="1" applyFill="1" applyBorder="1" applyAlignment="1">
      <alignment horizontal="center" vertical="center" wrapText="1"/>
    </xf>
    <xf numFmtId="49" fontId="9" fillId="0" borderId="19"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19" xfId="0" applyNumberFormat="1" applyFont="1" applyBorder="1" applyAlignment="1">
      <alignment horizontal="center" vertical="center"/>
    </xf>
    <xf numFmtId="4" fontId="4" fillId="4" borderId="19" xfId="3" applyNumberFormat="1" applyFont="1" applyFill="1" applyBorder="1" applyAlignment="1" applyProtection="1">
      <alignment horizontal="center" vertical="center" wrapText="1"/>
      <protection locked="0"/>
    </xf>
    <xf numFmtId="0" fontId="17" fillId="2" borderId="0" xfId="1" applyFont="1" applyFill="1" applyAlignment="1" applyProtection="1">
      <alignment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1" xfId="0" applyNumberFormat="1" applyFont="1" applyBorder="1" applyAlignment="1">
      <alignment horizontal="center" vertical="center"/>
    </xf>
    <xf numFmtId="165" fontId="6" fillId="0" borderId="15" xfId="0" applyNumberFormat="1"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7" fillId="2" borderId="20"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11"/>
  <sheetViews>
    <sheetView topLeftCell="B99" zoomScale="85" zoomScaleNormal="85" workbookViewId="0">
      <selection activeCell="B4" sqref="B4:E109"/>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51"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94" t="s">
        <v>96</v>
      </c>
      <c r="B1" s="94"/>
      <c r="C1" s="94"/>
      <c r="D1" s="94"/>
      <c r="E1" s="94"/>
      <c r="F1" s="94"/>
      <c r="G1" s="94"/>
    </row>
    <row r="2" spans="1:7" ht="21.75" customHeight="1" thickBot="1" x14ac:dyDescent="0.3">
      <c r="A2" s="1"/>
      <c r="B2" s="1"/>
      <c r="C2" s="1"/>
      <c r="D2" s="1"/>
      <c r="E2" s="44"/>
      <c r="F2" s="1"/>
      <c r="G2" s="1"/>
    </row>
    <row r="3" spans="1:7" ht="21.75" customHeight="1" x14ac:dyDescent="0.25">
      <c r="A3" s="95" t="s">
        <v>0</v>
      </c>
      <c r="B3" s="95"/>
      <c r="C3" s="95"/>
      <c r="D3" s="95"/>
      <c r="E3" s="95"/>
      <c r="F3" s="95"/>
      <c r="G3" s="96"/>
    </row>
    <row r="4" spans="1:7" ht="43.5" thickBot="1" x14ac:dyDescent="0.3">
      <c r="A4" s="27" t="s">
        <v>1</v>
      </c>
      <c r="B4" s="27" t="s">
        <v>2</v>
      </c>
      <c r="C4" s="27" t="s">
        <v>3</v>
      </c>
      <c r="D4" s="27" t="s">
        <v>4</v>
      </c>
      <c r="E4" s="45" t="s">
        <v>5</v>
      </c>
      <c r="F4" s="28" t="s">
        <v>6</v>
      </c>
      <c r="G4" s="29" t="s">
        <v>7</v>
      </c>
    </row>
    <row r="5" spans="1:7" ht="15.75" thickBot="1" x14ac:dyDescent="0.3">
      <c r="A5" s="78" t="s">
        <v>8</v>
      </c>
      <c r="B5" s="78" t="s">
        <v>9</v>
      </c>
      <c r="C5" s="79" t="s">
        <v>59</v>
      </c>
      <c r="D5" s="80" t="s">
        <v>54</v>
      </c>
      <c r="E5" s="80">
        <v>5.5620000000000003</v>
      </c>
      <c r="F5" s="81"/>
      <c r="G5" s="18">
        <f t="shared" ref="G5:G97" si="0">ROUND((E5*F5),2)</f>
        <v>0</v>
      </c>
    </row>
    <row r="6" spans="1:7" x14ac:dyDescent="0.25">
      <c r="A6" s="14" t="s">
        <v>8</v>
      </c>
      <c r="B6" s="14" t="s">
        <v>10</v>
      </c>
      <c r="C6" s="2" t="s">
        <v>141</v>
      </c>
      <c r="D6" s="13" t="s">
        <v>142</v>
      </c>
      <c r="E6" s="47">
        <v>5</v>
      </c>
      <c r="F6" s="3"/>
      <c r="G6" s="18">
        <f t="shared" ref="G6" si="1">ROUND((E6*F6),2)</f>
        <v>0</v>
      </c>
    </row>
    <row r="7" spans="1:7" x14ac:dyDescent="0.25">
      <c r="A7" s="14" t="s">
        <v>8</v>
      </c>
      <c r="B7" s="14" t="s">
        <v>11</v>
      </c>
      <c r="C7" s="2" t="s">
        <v>143</v>
      </c>
      <c r="D7" s="13" t="s">
        <v>142</v>
      </c>
      <c r="E7" s="47">
        <v>5</v>
      </c>
      <c r="F7" s="3"/>
      <c r="G7" s="19">
        <f t="shared" si="0"/>
        <v>0</v>
      </c>
    </row>
    <row r="8" spans="1:7" x14ac:dyDescent="0.25">
      <c r="A8" s="14" t="s">
        <v>8</v>
      </c>
      <c r="B8" s="14" t="s">
        <v>12</v>
      </c>
      <c r="C8" s="2" t="s">
        <v>144</v>
      </c>
      <c r="D8" s="13" t="s">
        <v>142</v>
      </c>
      <c r="E8" s="87">
        <v>4</v>
      </c>
      <c r="F8" s="3"/>
      <c r="G8" s="19">
        <f>ROUND((E8*F8),2)</f>
        <v>0</v>
      </c>
    </row>
    <row r="9" spans="1:7" x14ac:dyDescent="0.25">
      <c r="A9" s="14" t="s">
        <v>8</v>
      </c>
      <c r="B9" s="14" t="s">
        <v>13</v>
      </c>
      <c r="C9" s="2" t="s">
        <v>145</v>
      </c>
      <c r="D9" s="13" t="s">
        <v>146</v>
      </c>
      <c r="E9" s="87">
        <v>1.04E-2</v>
      </c>
      <c r="F9" s="3"/>
      <c r="G9" s="19">
        <f>ROUND((E9*F9),2)</f>
        <v>0</v>
      </c>
    </row>
    <row r="10" spans="1:7" x14ac:dyDescent="0.25">
      <c r="A10" s="14" t="s">
        <v>8</v>
      </c>
      <c r="B10" s="14" t="s">
        <v>14</v>
      </c>
      <c r="C10" s="2" t="s">
        <v>147</v>
      </c>
      <c r="D10" s="13" t="s">
        <v>148</v>
      </c>
      <c r="E10" s="87">
        <v>1230</v>
      </c>
      <c r="F10" s="3"/>
      <c r="G10" s="19">
        <f t="shared" ref="G10:G21" si="2">ROUND((E10*F10),2)</f>
        <v>0</v>
      </c>
    </row>
    <row r="11" spans="1:7" ht="30" x14ac:dyDescent="0.25">
      <c r="A11" s="14" t="s">
        <v>8</v>
      </c>
      <c r="B11" s="14" t="s">
        <v>67</v>
      </c>
      <c r="C11" s="2" t="s">
        <v>149</v>
      </c>
      <c r="D11" s="13" t="s">
        <v>150</v>
      </c>
      <c r="E11" s="87">
        <v>123</v>
      </c>
      <c r="F11" s="3"/>
      <c r="G11" s="19">
        <f t="shared" si="2"/>
        <v>0</v>
      </c>
    </row>
    <row r="12" spans="1:7" ht="30" x14ac:dyDescent="0.25">
      <c r="A12" s="14" t="s">
        <v>8</v>
      </c>
      <c r="B12" s="14" t="s">
        <v>66</v>
      </c>
      <c r="C12" s="2" t="s">
        <v>151</v>
      </c>
      <c r="D12" s="13" t="s">
        <v>152</v>
      </c>
      <c r="E12" s="87">
        <v>56</v>
      </c>
      <c r="F12" s="3"/>
      <c r="G12" s="19">
        <f t="shared" si="2"/>
        <v>0</v>
      </c>
    </row>
    <row r="13" spans="1:7" s="73" customFormat="1" x14ac:dyDescent="0.25">
      <c r="A13" s="14" t="s">
        <v>8</v>
      </c>
      <c r="B13" s="14" t="s">
        <v>68</v>
      </c>
      <c r="C13" s="2" t="s">
        <v>153</v>
      </c>
      <c r="D13" s="72" t="s">
        <v>142</v>
      </c>
      <c r="E13" s="87">
        <v>4</v>
      </c>
      <c r="F13" s="3"/>
      <c r="G13" s="19">
        <f t="shared" si="2"/>
        <v>0</v>
      </c>
    </row>
    <row r="14" spans="1:7" s="73" customFormat="1" ht="30" x14ac:dyDescent="0.25">
      <c r="A14" s="14" t="s">
        <v>8</v>
      </c>
      <c r="B14" s="14" t="s">
        <v>69</v>
      </c>
      <c r="C14" s="2" t="s">
        <v>154</v>
      </c>
      <c r="D14" s="13" t="s">
        <v>142</v>
      </c>
      <c r="E14" s="87">
        <v>4</v>
      </c>
      <c r="F14" s="3"/>
      <c r="G14" s="19">
        <f t="shared" si="2"/>
        <v>0</v>
      </c>
    </row>
    <row r="15" spans="1:7" s="73" customFormat="1" ht="30" x14ac:dyDescent="0.25">
      <c r="A15" s="14" t="s">
        <v>8</v>
      </c>
      <c r="B15" s="14" t="s">
        <v>64</v>
      </c>
      <c r="C15" s="2" t="s">
        <v>155</v>
      </c>
      <c r="D15" s="13" t="s">
        <v>142</v>
      </c>
      <c r="E15" s="87">
        <v>59</v>
      </c>
      <c r="F15" s="3"/>
      <c r="G15" s="19">
        <f t="shared" si="2"/>
        <v>0</v>
      </c>
    </row>
    <row r="16" spans="1:7" s="73" customFormat="1" ht="30" x14ac:dyDescent="0.25">
      <c r="A16" s="14" t="s">
        <v>8</v>
      </c>
      <c r="B16" s="14" t="s">
        <v>70</v>
      </c>
      <c r="C16" s="2" t="s">
        <v>156</v>
      </c>
      <c r="D16" s="13" t="s">
        <v>142</v>
      </c>
      <c r="E16" s="87">
        <v>32</v>
      </c>
      <c r="F16" s="3"/>
      <c r="G16" s="19">
        <f t="shared" si="2"/>
        <v>0</v>
      </c>
    </row>
    <row r="17" spans="1:9" s="73" customFormat="1" ht="30" x14ac:dyDescent="0.25">
      <c r="A17" s="14" t="s">
        <v>8</v>
      </c>
      <c r="B17" s="14" t="s">
        <v>65</v>
      </c>
      <c r="C17" s="2" t="s">
        <v>157</v>
      </c>
      <c r="D17" s="13" t="s">
        <v>142</v>
      </c>
      <c r="E17" s="87">
        <v>23</v>
      </c>
      <c r="F17" s="3"/>
      <c r="G17" s="19">
        <f t="shared" si="2"/>
        <v>0</v>
      </c>
    </row>
    <row r="18" spans="1:9" s="73" customFormat="1" ht="30" x14ac:dyDescent="0.25">
      <c r="A18" s="14" t="s">
        <v>8</v>
      </c>
      <c r="B18" s="14" t="s">
        <v>71</v>
      </c>
      <c r="C18" s="2" t="s">
        <v>158</v>
      </c>
      <c r="D18" s="13" t="s">
        <v>142</v>
      </c>
      <c r="E18" s="87">
        <v>5</v>
      </c>
      <c r="F18" s="3"/>
      <c r="G18" s="19">
        <f t="shared" si="2"/>
        <v>0</v>
      </c>
    </row>
    <row r="19" spans="1:9" s="73" customFormat="1" ht="30" x14ac:dyDescent="0.25">
      <c r="A19" s="14" t="s">
        <v>8</v>
      </c>
      <c r="B19" s="14" t="s">
        <v>72</v>
      </c>
      <c r="C19" s="2" t="s">
        <v>159</v>
      </c>
      <c r="D19" s="13" t="s">
        <v>150</v>
      </c>
      <c r="E19" s="87">
        <v>103.33</v>
      </c>
      <c r="F19" s="3"/>
      <c r="G19" s="19">
        <f t="shared" si="2"/>
        <v>0</v>
      </c>
    </row>
    <row r="20" spans="1:9" s="73" customFormat="1" ht="30" x14ac:dyDescent="0.25">
      <c r="A20" s="14" t="s">
        <v>8</v>
      </c>
      <c r="B20" s="14" t="s">
        <v>73</v>
      </c>
      <c r="C20" s="2" t="s">
        <v>160</v>
      </c>
      <c r="D20" s="13" t="s">
        <v>150</v>
      </c>
      <c r="E20" s="87">
        <v>9.52</v>
      </c>
      <c r="F20" s="3"/>
      <c r="G20" s="19">
        <f t="shared" si="2"/>
        <v>0</v>
      </c>
    </row>
    <row r="21" spans="1:9" s="73" customFormat="1" ht="15.75" thickBot="1" x14ac:dyDescent="0.3">
      <c r="A21" s="14" t="s">
        <v>8</v>
      </c>
      <c r="B21" s="14" t="s">
        <v>97</v>
      </c>
      <c r="C21" s="2" t="s">
        <v>161</v>
      </c>
      <c r="D21" s="13" t="s">
        <v>142</v>
      </c>
      <c r="E21" s="87">
        <v>1</v>
      </c>
      <c r="F21" s="3"/>
      <c r="G21" s="19">
        <f t="shared" si="2"/>
        <v>0</v>
      </c>
    </row>
    <row r="22" spans="1:9" ht="29.25" thickBot="1" x14ac:dyDescent="0.3">
      <c r="A22" s="20"/>
      <c r="B22" s="20"/>
      <c r="C22" s="21"/>
      <c r="D22" s="22"/>
      <c r="E22" s="48"/>
      <c r="F22" s="23"/>
      <c r="G22" s="24">
        <f>ROUND((E22*F22),2)</f>
        <v>0</v>
      </c>
      <c r="H22" s="34" t="s">
        <v>15</v>
      </c>
      <c r="I22" s="35">
        <f>ROUND(SUM(G5:G22),2)</f>
        <v>0</v>
      </c>
    </row>
    <row r="23" spans="1:9" s="6" customFormat="1" ht="30" x14ac:dyDescent="0.25">
      <c r="A23" s="77" t="s">
        <v>60</v>
      </c>
      <c r="B23" s="75" t="s">
        <v>16</v>
      </c>
      <c r="C23" s="76" t="s">
        <v>162</v>
      </c>
      <c r="D23" s="17" t="s">
        <v>150</v>
      </c>
      <c r="E23" s="46">
        <v>2993</v>
      </c>
      <c r="F23" s="25"/>
      <c r="G23" s="18">
        <f t="shared" si="0"/>
        <v>0</v>
      </c>
      <c r="H23" s="7"/>
    </row>
    <row r="24" spans="1:9" s="6" customFormat="1" x14ac:dyDescent="0.25">
      <c r="A24" s="74" t="s">
        <v>60</v>
      </c>
      <c r="B24" s="74" t="s">
        <v>17</v>
      </c>
      <c r="C24" s="76" t="s">
        <v>163</v>
      </c>
      <c r="D24" s="13" t="s">
        <v>150</v>
      </c>
      <c r="E24" s="47">
        <v>2266</v>
      </c>
      <c r="F24" s="4"/>
      <c r="G24" s="19">
        <f t="shared" si="0"/>
        <v>0</v>
      </c>
      <c r="H24" s="7"/>
    </row>
    <row r="25" spans="1:9" s="6" customFormat="1" x14ac:dyDescent="0.25">
      <c r="A25" s="74" t="s">
        <v>60</v>
      </c>
      <c r="B25" s="74" t="s">
        <v>56</v>
      </c>
      <c r="C25" s="76" t="s">
        <v>164</v>
      </c>
      <c r="D25" s="13" t="s">
        <v>150</v>
      </c>
      <c r="E25" s="47">
        <v>1628</v>
      </c>
      <c r="F25" s="4"/>
      <c r="G25" s="19">
        <f t="shared" si="0"/>
        <v>0</v>
      </c>
      <c r="H25" s="7"/>
    </row>
    <row r="26" spans="1:9" s="6" customFormat="1" x14ac:dyDescent="0.25">
      <c r="A26" s="74" t="s">
        <v>60</v>
      </c>
      <c r="B26" s="74" t="s">
        <v>57</v>
      </c>
      <c r="C26" s="76" t="s">
        <v>165</v>
      </c>
      <c r="D26" s="13" t="s">
        <v>150</v>
      </c>
      <c r="E26" s="47">
        <v>15098</v>
      </c>
      <c r="F26" s="4"/>
      <c r="G26" s="19">
        <f t="shared" si="0"/>
        <v>0</v>
      </c>
      <c r="H26" s="7"/>
    </row>
    <row r="27" spans="1:9" s="6" customFormat="1" ht="30" x14ac:dyDescent="0.25">
      <c r="A27" s="74" t="s">
        <v>60</v>
      </c>
      <c r="B27" s="74" t="s">
        <v>58</v>
      </c>
      <c r="C27" s="76" t="s">
        <v>235</v>
      </c>
      <c r="D27" s="13" t="s">
        <v>150</v>
      </c>
      <c r="E27" s="47">
        <v>273</v>
      </c>
      <c r="F27" s="4"/>
      <c r="G27" s="19">
        <f t="shared" si="0"/>
        <v>0</v>
      </c>
      <c r="H27" s="7"/>
    </row>
    <row r="28" spans="1:9" s="6" customFormat="1" x14ac:dyDescent="0.25">
      <c r="A28" s="74" t="s">
        <v>60</v>
      </c>
      <c r="B28" s="74" t="s">
        <v>74</v>
      </c>
      <c r="C28" s="76" t="s">
        <v>166</v>
      </c>
      <c r="D28" s="13" t="s">
        <v>148</v>
      </c>
      <c r="E28" s="47">
        <v>25312</v>
      </c>
      <c r="F28" s="4"/>
      <c r="G28" s="19">
        <f t="shared" si="0"/>
        <v>0</v>
      </c>
      <c r="H28" s="7"/>
    </row>
    <row r="29" spans="1:9" s="6" customFormat="1" x14ac:dyDescent="0.25">
      <c r="A29" s="74" t="s">
        <v>60</v>
      </c>
      <c r="B29" s="74" t="s">
        <v>75</v>
      </c>
      <c r="C29" s="76" t="s">
        <v>167</v>
      </c>
      <c r="D29" s="13" t="s">
        <v>150</v>
      </c>
      <c r="E29" s="47">
        <v>7594</v>
      </c>
      <c r="F29" s="4"/>
      <c r="G29" s="19">
        <f t="shared" si="0"/>
        <v>0</v>
      </c>
      <c r="H29" s="7"/>
    </row>
    <row r="30" spans="1:9" s="6" customFormat="1" x14ac:dyDescent="0.25">
      <c r="A30" s="74" t="s">
        <v>60</v>
      </c>
      <c r="B30" s="74" t="s">
        <v>76</v>
      </c>
      <c r="C30" s="76" t="s">
        <v>168</v>
      </c>
      <c r="D30" s="13" t="s">
        <v>148</v>
      </c>
      <c r="E30" s="47">
        <v>25768</v>
      </c>
      <c r="F30" s="4"/>
      <c r="G30" s="19">
        <f t="shared" si="0"/>
        <v>0</v>
      </c>
      <c r="H30" s="7"/>
    </row>
    <row r="31" spans="1:9" s="6" customFormat="1" x14ac:dyDescent="0.25">
      <c r="A31" s="74" t="s">
        <v>60</v>
      </c>
      <c r="B31" s="74" t="s">
        <v>77</v>
      </c>
      <c r="C31" s="76" t="s">
        <v>169</v>
      </c>
      <c r="D31" s="13" t="s">
        <v>148</v>
      </c>
      <c r="E31" s="47">
        <v>11651</v>
      </c>
      <c r="F31" s="4"/>
      <c r="G31" s="19">
        <f t="shared" si="0"/>
        <v>0</v>
      </c>
      <c r="H31" s="7"/>
    </row>
    <row r="32" spans="1:9" s="6" customFormat="1" x14ac:dyDescent="0.25">
      <c r="A32" s="74" t="s">
        <v>60</v>
      </c>
      <c r="B32" s="74" t="s">
        <v>78</v>
      </c>
      <c r="C32" s="76" t="s">
        <v>170</v>
      </c>
      <c r="D32" s="13" t="s">
        <v>148</v>
      </c>
      <c r="E32" s="47">
        <v>2134</v>
      </c>
      <c r="F32" s="4"/>
      <c r="G32" s="19">
        <f t="shared" si="0"/>
        <v>0</v>
      </c>
      <c r="H32" s="7"/>
    </row>
    <row r="33" spans="1:9" s="6" customFormat="1" x14ac:dyDescent="0.25">
      <c r="A33" s="74" t="s">
        <v>60</v>
      </c>
      <c r="B33" s="74" t="s">
        <v>79</v>
      </c>
      <c r="C33" s="76" t="s">
        <v>171</v>
      </c>
      <c r="D33" s="13" t="s">
        <v>148</v>
      </c>
      <c r="E33" s="47">
        <v>25768</v>
      </c>
      <c r="F33" s="4"/>
      <c r="G33" s="19">
        <f t="shared" si="0"/>
        <v>0</v>
      </c>
      <c r="H33" s="7"/>
    </row>
    <row r="34" spans="1:9" s="6" customFormat="1" ht="30" x14ac:dyDescent="0.25">
      <c r="A34" s="74" t="s">
        <v>60</v>
      </c>
      <c r="B34" s="74" t="s">
        <v>80</v>
      </c>
      <c r="C34" s="76" t="s">
        <v>172</v>
      </c>
      <c r="D34" s="13" t="s">
        <v>148</v>
      </c>
      <c r="E34" s="47">
        <v>11651</v>
      </c>
      <c r="F34" s="4"/>
      <c r="G34" s="19">
        <f t="shared" si="0"/>
        <v>0</v>
      </c>
      <c r="H34" s="7"/>
    </row>
    <row r="35" spans="1:9" s="6" customFormat="1" x14ac:dyDescent="0.25">
      <c r="A35" s="74" t="s">
        <v>60</v>
      </c>
      <c r="B35" s="74" t="s">
        <v>98</v>
      </c>
      <c r="C35" s="76" t="s">
        <v>173</v>
      </c>
      <c r="D35" s="13" t="s">
        <v>148</v>
      </c>
      <c r="E35" s="47">
        <v>696.12</v>
      </c>
      <c r="F35" s="4"/>
      <c r="G35" s="19">
        <f t="shared" si="0"/>
        <v>0</v>
      </c>
      <c r="H35" s="7"/>
    </row>
    <row r="36" spans="1:9" s="6" customFormat="1" x14ac:dyDescent="0.25">
      <c r="A36" s="74" t="s">
        <v>60</v>
      </c>
      <c r="B36" s="74" t="s">
        <v>99</v>
      </c>
      <c r="C36" s="76" t="s">
        <v>174</v>
      </c>
      <c r="D36" s="13" t="s">
        <v>148</v>
      </c>
      <c r="E36" s="47">
        <v>696.12</v>
      </c>
      <c r="F36" s="4"/>
      <c r="G36" s="19">
        <f t="shared" si="0"/>
        <v>0</v>
      </c>
      <c r="H36" s="7"/>
    </row>
    <row r="37" spans="1:9" s="6" customFormat="1" x14ac:dyDescent="0.25">
      <c r="A37" s="74" t="s">
        <v>60</v>
      </c>
      <c r="B37" s="74" t="s">
        <v>100</v>
      </c>
      <c r="C37" s="76" t="s">
        <v>175</v>
      </c>
      <c r="D37" s="13" t="s">
        <v>148</v>
      </c>
      <c r="E37" s="47">
        <v>225.11999999999998</v>
      </c>
      <c r="F37" s="4"/>
      <c r="G37" s="19">
        <f t="shared" si="0"/>
        <v>0</v>
      </c>
      <c r="H37" s="7"/>
    </row>
    <row r="38" spans="1:9" s="6" customFormat="1" x14ac:dyDescent="0.25">
      <c r="A38" s="74" t="s">
        <v>60</v>
      </c>
      <c r="B38" s="74" t="s">
        <v>101</v>
      </c>
      <c r="C38" s="76" t="s">
        <v>176</v>
      </c>
      <c r="D38" s="13" t="s">
        <v>148</v>
      </c>
      <c r="E38" s="47">
        <v>4506</v>
      </c>
      <c r="F38" s="4"/>
      <c r="G38" s="19">
        <f t="shared" si="0"/>
        <v>0</v>
      </c>
      <c r="H38" s="7"/>
    </row>
    <row r="39" spans="1:9" s="6" customFormat="1" x14ac:dyDescent="0.25">
      <c r="A39" s="74" t="s">
        <v>60</v>
      </c>
      <c r="B39" s="74" t="s">
        <v>102</v>
      </c>
      <c r="C39" s="76" t="s">
        <v>177</v>
      </c>
      <c r="D39" s="13" t="s">
        <v>148</v>
      </c>
      <c r="E39" s="47">
        <v>58.5</v>
      </c>
      <c r="F39" s="4"/>
      <c r="G39" s="19">
        <f t="shared" si="0"/>
        <v>0</v>
      </c>
      <c r="H39" s="7"/>
    </row>
    <row r="40" spans="1:9" s="6" customFormat="1" x14ac:dyDescent="0.25">
      <c r="A40" s="74" t="s">
        <v>60</v>
      </c>
      <c r="B40" s="74" t="s">
        <v>103</v>
      </c>
      <c r="C40" s="76" t="s">
        <v>178</v>
      </c>
      <c r="D40" s="13" t="s">
        <v>148</v>
      </c>
      <c r="E40" s="47">
        <v>52.5</v>
      </c>
      <c r="F40" s="4"/>
      <c r="G40" s="19">
        <f t="shared" si="0"/>
        <v>0</v>
      </c>
      <c r="H40" s="7"/>
    </row>
    <row r="41" spans="1:9" s="6" customFormat="1" x14ac:dyDescent="0.25">
      <c r="A41" s="74" t="s">
        <v>60</v>
      </c>
      <c r="B41" s="74" t="s">
        <v>104</v>
      </c>
      <c r="C41" s="76" t="s">
        <v>179</v>
      </c>
      <c r="D41" s="13" t="s">
        <v>152</v>
      </c>
      <c r="E41" s="47">
        <v>5536</v>
      </c>
      <c r="F41" s="4"/>
      <c r="G41" s="19">
        <f t="shared" si="0"/>
        <v>0</v>
      </c>
      <c r="H41" s="7"/>
    </row>
    <row r="42" spans="1:9" s="6" customFormat="1" x14ac:dyDescent="0.25">
      <c r="A42" s="74" t="s">
        <v>60</v>
      </c>
      <c r="B42" s="74" t="s">
        <v>105</v>
      </c>
      <c r="C42" s="76" t="s">
        <v>180</v>
      </c>
      <c r="D42" s="13" t="s">
        <v>181</v>
      </c>
      <c r="E42" s="47">
        <v>67</v>
      </c>
      <c r="F42" s="4"/>
      <c r="G42" s="19">
        <f t="shared" si="0"/>
        <v>0</v>
      </c>
      <c r="H42" s="32"/>
    </row>
    <row r="43" spans="1:9" s="6" customFormat="1" x14ac:dyDescent="0.25">
      <c r="A43" s="74" t="s">
        <v>60</v>
      </c>
      <c r="B43" s="74" t="s">
        <v>106</v>
      </c>
      <c r="C43" s="76" t="s">
        <v>182</v>
      </c>
      <c r="D43" s="52" t="s">
        <v>181</v>
      </c>
      <c r="E43" s="70">
        <v>1</v>
      </c>
      <c r="F43" s="68"/>
      <c r="G43" s="19">
        <f t="shared" si="0"/>
        <v>0</v>
      </c>
      <c r="H43" s="32"/>
    </row>
    <row r="44" spans="1:9" s="6" customFormat="1" ht="15.75" thickBot="1" x14ac:dyDescent="0.3">
      <c r="A44" s="74" t="s">
        <v>60</v>
      </c>
      <c r="B44" s="74" t="s">
        <v>107</v>
      </c>
      <c r="C44" s="76" t="s">
        <v>183</v>
      </c>
      <c r="D44" s="52" t="s">
        <v>181</v>
      </c>
      <c r="E44" s="70">
        <v>16</v>
      </c>
      <c r="F44" s="68"/>
      <c r="G44" s="19">
        <f t="shared" si="0"/>
        <v>0</v>
      </c>
      <c r="H44" s="32"/>
    </row>
    <row r="45" spans="1:9" s="6" customFormat="1" ht="28.15" customHeight="1" thickBot="1" x14ac:dyDescent="0.3">
      <c r="A45" s="14"/>
      <c r="B45" s="20"/>
      <c r="C45" s="21"/>
      <c r="D45" s="22"/>
      <c r="E45" s="48"/>
      <c r="F45" s="26"/>
      <c r="G45" s="24">
        <f t="shared" si="0"/>
        <v>0</v>
      </c>
      <c r="H45" s="34" t="s">
        <v>55</v>
      </c>
      <c r="I45" s="35">
        <f>ROUND(SUM(G23:G45),2)</f>
        <v>0</v>
      </c>
    </row>
    <row r="46" spans="1:9" s="6" customFormat="1" x14ac:dyDescent="0.25">
      <c r="A46" s="16" t="s">
        <v>61</v>
      </c>
      <c r="B46" s="16" t="s">
        <v>18</v>
      </c>
      <c r="C46" s="2" t="s">
        <v>184</v>
      </c>
      <c r="D46" s="17" t="s">
        <v>152</v>
      </c>
      <c r="E46" s="46">
        <v>22</v>
      </c>
      <c r="F46" s="30"/>
      <c r="G46" s="19">
        <f t="shared" si="0"/>
        <v>0</v>
      </c>
      <c r="H46" s="7"/>
    </row>
    <row r="47" spans="1:9" s="6" customFormat="1" x14ac:dyDescent="0.25">
      <c r="A47" s="63" t="s">
        <v>61</v>
      </c>
      <c r="B47" s="14" t="s">
        <v>19</v>
      </c>
      <c r="C47" s="2" t="s">
        <v>185</v>
      </c>
      <c r="D47" s="64" t="s">
        <v>152</v>
      </c>
      <c r="E47" s="65">
        <v>3.81</v>
      </c>
      <c r="F47" s="69"/>
      <c r="G47" s="19">
        <f t="shared" si="0"/>
        <v>0</v>
      </c>
      <c r="H47" s="7"/>
    </row>
    <row r="48" spans="1:9" s="6" customFormat="1" ht="45" x14ac:dyDescent="0.25">
      <c r="A48" s="63" t="s">
        <v>61</v>
      </c>
      <c r="B48" s="14" t="s">
        <v>108</v>
      </c>
      <c r="C48" s="2" t="s">
        <v>186</v>
      </c>
      <c r="D48" s="64" t="s">
        <v>152</v>
      </c>
      <c r="E48" s="65">
        <v>20.3</v>
      </c>
      <c r="F48" s="69"/>
      <c r="G48" s="19">
        <f t="shared" si="0"/>
        <v>0</v>
      </c>
      <c r="H48" s="7"/>
    </row>
    <row r="49" spans="1:9" s="6" customFormat="1" ht="60" x14ac:dyDescent="0.25">
      <c r="A49" s="63" t="s">
        <v>61</v>
      </c>
      <c r="B49" s="14" t="s">
        <v>109</v>
      </c>
      <c r="C49" s="2" t="s">
        <v>187</v>
      </c>
      <c r="D49" s="64" t="s">
        <v>152</v>
      </c>
      <c r="E49" s="65">
        <v>28</v>
      </c>
      <c r="F49" s="69"/>
      <c r="G49" s="19">
        <f t="shared" si="0"/>
        <v>0</v>
      </c>
      <c r="H49" s="7"/>
    </row>
    <row r="50" spans="1:9" s="6" customFormat="1" ht="45" x14ac:dyDescent="0.25">
      <c r="A50" s="63" t="s">
        <v>61</v>
      </c>
      <c r="B50" s="14" t="s">
        <v>110</v>
      </c>
      <c r="C50" s="2" t="s">
        <v>188</v>
      </c>
      <c r="D50" s="64" t="s">
        <v>152</v>
      </c>
      <c r="E50" s="65">
        <v>47.12</v>
      </c>
      <c r="F50" s="69"/>
      <c r="G50" s="19">
        <f t="shared" si="0"/>
        <v>0</v>
      </c>
      <c r="H50" s="7"/>
    </row>
    <row r="51" spans="1:9" s="6" customFormat="1" ht="45" x14ac:dyDescent="0.25">
      <c r="A51" s="63" t="s">
        <v>61</v>
      </c>
      <c r="B51" s="14" t="s">
        <v>111</v>
      </c>
      <c r="C51" s="2" t="s">
        <v>189</v>
      </c>
      <c r="D51" s="64" t="s">
        <v>152</v>
      </c>
      <c r="E51" s="65">
        <v>20.21</v>
      </c>
      <c r="F51" s="69"/>
      <c r="G51" s="19">
        <f t="shared" si="0"/>
        <v>0</v>
      </c>
      <c r="H51" s="7"/>
    </row>
    <row r="52" spans="1:9" s="6" customFormat="1" ht="45" x14ac:dyDescent="0.25">
      <c r="A52" s="63" t="s">
        <v>61</v>
      </c>
      <c r="B52" s="14" t="s">
        <v>112</v>
      </c>
      <c r="C52" s="2" t="s">
        <v>190</v>
      </c>
      <c r="D52" s="64" t="s">
        <v>152</v>
      </c>
      <c r="E52" s="65">
        <v>20.43</v>
      </c>
      <c r="F52" s="69"/>
      <c r="G52" s="19">
        <f t="shared" si="0"/>
        <v>0</v>
      </c>
      <c r="H52" s="7"/>
    </row>
    <row r="53" spans="1:9" s="6" customFormat="1" ht="15.75" thickBot="1" x14ac:dyDescent="0.3">
      <c r="A53" s="63" t="s">
        <v>61</v>
      </c>
      <c r="B53" s="14" t="s">
        <v>113</v>
      </c>
      <c r="C53" s="2" t="s">
        <v>191</v>
      </c>
      <c r="D53" s="64" t="s">
        <v>152</v>
      </c>
      <c r="E53" s="89">
        <v>56.9</v>
      </c>
      <c r="F53" s="69"/>
      <c r="G53" s="19">
        <f t="shared" si="0"/>
        <v>0</v>
      </c>
      <c r="H53" s="7"/>
    </row>
    <row r="54" spans="1:9" s="6" customFormat="1" ht="29.25" thickBot="1" x14ac:dyDescent="0.3">
      <c r="A54" s="20"/>
      <c r="B54" s="20"/>
      <c r="C54" s="21"/>
      <c r="D54" s="22"/>
      <c r="E54" s="48"/>
      <c r="F54" s="31"/>
      <c r="G54" s="24">
        <f t="shared" si="0"/>
        <v>0</v>
      </c>
      <c r="H54" s="34" t="s">
        <v>20</v>
      </c>
      <c r="I54" s="35">
        <f>ROUND(SUM(G46:G54),2)</f>
        <v>0</v>
      </c>
    </row>
    <row r="55" spans="1:9" s="6" customFormat="1" ht="30" x14ac:dyDescent="0.25">
      <c r="A55" s="16" t="s">
        <v>62</v>
      </c>
      <c r="B55" s="16" t="s">
        <v>21</v>
      </c>
      <c r="C55" s="2" t="s">
        <v>192</v>
      </c>
      <c r="D55" s="17" t="s">
        <v>150</v>
      </c>
      <c r="E55" s="46">
        <v>214.60000000000002</v>
      </c>
      <c r="F55" s="30"/>
      <c r="G55" s="19">
        <f t="shared" si="0"/>
        <v>0</v>
      </c>
      <c r="H55" s="90"/>
    </row>
    <row r="56" spans="1:9" s="6" customFormat="1" ht="30" x14ac:dyDescent="0.25">
      <c r="A56" s="14" t="s">
        <v>62</v>
      </c>
      <c r="B56" s="63" t="s">
        <v>22</v>
      </c>
      <c r="C56" s="2" t="s">
        <v>193</v>
      </c>
      <c r="D56" s="13" t="s">
        <v>148</v>
      </c>
      <c r="E56" s="47">
        <v>178.2</v>
      </c>
      <c r="F56" s="69"/>
      <c r="G56" s="19">
        <f t="shared" si="0"/>
        <v>0</v>
      </c>
      <c r="H56" s="91"/>
    </row>
    <row r="57" spans="1:9" s="6" customFormat="1" ht="30" x14ac:dyDescent="0.25">
      <c r="A57" s="14" t="s">
        <v>62</v>
      </c>
      <c r="B57" s="63" t="s">
        <v>81</v>
      </c>
      <c r="C57" s="2" t="s">
        <v>194</v>
      </c>
      <c r="D57" s="13" t="s">
        <v>148</v>
      </c>
      <c r="E57" s="47">
        <v>155</v>
      </c>
      <c r="F57" s="69"/>
      <c r="G57" s="19">
        <f t="shared" si="0"/>
        <v>0</v>
      </c>
      <c r="H57" s="91"/>
    </row>
    <row r="58" spans="1:9" s="6" customFormat="1" ht="30" x14ac:dyDescent="0.25">
      <c r="A58" s="14" t="s">
        <v>62</v>
      </c>
      <c r="B58" s="63" t="s">
        <v>82</v>
      </c>
      <c r="C58" s="2" t="s">
        <v>195</v>
      </c>
      <c r="D58" s="13" t="s">
        <v>148</v>
      </c>
      <c r="E58" s="47">
        <v>157</v>
      </c>
      <c r="F58" s="69"/>
      <c r="G58" s="19">
        <f t="shared" si="0"/>
        <v>0</v>
      </c>
      <c r="H58" s="91"/>
    </row>
    <row r="59" spans="1:9" s="6" customFormat="1" ht="30" x14ac:dyDescent="0.25">
      <c r="A59" s="14" t="s">
        <v>62</v>
      </c>
      <c r="B59" s="63" t="s">
        <v>114</v>
      </c>
      <c r="C59" s="2" t="s">
        <v>196</v>
      </c>
      <c r="D59" s="13" t="s">
        <v>148</v>
      </c>
      <c r="E59" s="47">
        <v>23.1</v>
      </c>
      <c r="F59" s="69"/>
      <c r="G59" s="19">
        <f t="shared" si="0"/>
        <v>0</v>
      </c>
      <c r="H59" s="91"/>
    </row>
    <row r="60" spans="1:9" s="6" customFormat="1" ht="30.75" thickBot="1" x14ac:dyDescent="0.3">
      <c r="A60" s="14" t="s">
        <v>62</v>
      </c>
      <c r="B60" s="63" t="s">
        <v>115</v>
      </c>
      <c r="C60" s="2" t="s">
        <v>197</v>
      </c>
      <c r="D60" s="13" t="s">
        <v>150</v>
      </c>
      <c r="E60" s="47">
        <v>14.8</v>
      </c>
      <c r="F60" s="69"/>
      <c r="G60" s="19">
        <f t="shared" si="0"/>
        <v>0</v>
      </c>
      <c r="H60" s="91"/>
    </row>
    <row r="61" spans="1:9" s="6" customFormat="1" ht="36.75" customHeight="1" thickBot="1" x14ac:dyDescent="0.3">
      <c r="A61" s="14"/>
      <c r="B61" s="62"/>
      <c r="C61" s="21"/>
      <c r="D61" s="22"/>
      <c r="E61" s="48"/>
      <c r="F61" s="33"/>
      <c r="G61" s="24">
        <f t="shared" si="0"/>
        <v>0</v>
      </c>
      <c r="H61" s="34" t="s">
        <v>23</v>
      </c>
      <c r="I61" s="35">
        <f>ROUND(SUM(G55:G61),2)</f>
        <v>0</v>
      </c>
    </row>
    <row r="62" spans="1:9" s="6" customFormat="1" x14ac:dyDescent="0.25">
      <c r="A62" s="16" t="s">
        <v>116</v>
      </c>
      <c r="B62" s="16" t="s">
        <v>24</v>
      </c>
      <c r="C62" s="2" t="s">
        <v>198</v>
      </c>
      <c r="D62" s="17" t="s">
        <v>142</v>
      </c>
      <c r="E62" s="46">
        <v>4</v>
      </c>
      <c r="F62" s="30"/>
      <c r="G62" s="19">
        <f t="shared" si="0"/>
        <v>0</v>
      </c>
      <c r="H62" s="92"/>
    </row>
    <row r="63" spans="1:9" s="6" customFormat="1" x14ac:dyDescent="0.25">
      <c r="A63" s="14" t="s">
        <v>116</v>
      </c>
      <c r="B63" s="14" t="s">
        <v>25</v>
      </c>
      <c r="C63" s="2" t="s">
        <v>199</v>
      </c>
      <c r="D63" s="13" t="s">
        <v>142</v>
      </c>
      <c r="E63" s="47">
        <v>13</v>
      </c>
      <c r="F63" s="69"/>
      <c r="G63" s="19">
        <f t="shared" si="0"/>
        <v>0</v>
      </c>
      <c r="H63" s="93"/>
    </row>
    <row r="64" spans="1:9" s="6" customFormat="1" x14ac:dyDescent="0.25">
      <c r="A64" s="14" t="s">
        <v>116</v>
      </c>
      <c r="B64" s="14" t="s">
        <v>83</v>
      </c>
      <c r="C64" s="2" t="s">
        <v>200</v>
      </c>
      <c r="D64" s="13" t="s">
        <v>142</v>
      </c>
      <c r="E64" s="47">
        <v>13</v>
      </c>
      <c r="F64" s="69"/>
      <c r="G64" s="19">
        <f t="shared" si="0"/>
        <v>0</v>
      </c>
      <c r="H64" s="93"/>
    </row>
    <row r="65" spans="1:9" s="6" customFormat="1" ht="30" x14ac:dyDescent="0.25">
      <c r="A65" s="14" t="s">
        <v>116</v>
      </c>
      <c r="B65" s="14" t="s">
        <v>84</v>
      </c>
      <c r="C65" s="2" t="s">
        <v>193</v>
      </c>
      <c r="D65" s="13" t="s">
        <v>148</v>
      </c>
      <c r="E65" s="47">
        <v>25</v>
      </c>
      <c r="F65" s="69"/>
      <c r="G65" s="19">
        <f t="shared" si="0"/>
        <v>0</v>
      </c>
      <c r="H65" s="93"/>
    </row>
    <row r="66" spans="1:9" s="6" customFormat="1" ht="30" x14ac:dyDescent="0.25">
      <c r="A66" s="14" t="s">
        <v>116</v>
      </c>
      <c r="B66" s="14" t="s">
        <v>117</v>
      </c>
      <c r="C66" s="2" t="s">
        <v>201</v>
      </c>
      <c r="D66" s="13" t="s">
        <v>148</v>
      </c>
      <c r="E66" s="47">
        <v>617</v>
      </c>
      <c r="F66" s="69"/>
      <c r="G66" s="19">
        <f t="shared" si="0"/>
        <v>0</v>
      </c>
      <c r="H66" s="93"/>
    </row>
    <row r="67" spans="1:9" s="6" customFormat="1" ht="45.75" thickBot="1" x14ac:dyDescent="0.3">
      <c r="A67" s="14" t="s">
        <v>116</v>
      </c>
      <c r="B67" s="14" t="s">
        <v>118</v>
      </c>
      <c r="C67" s="2" t="s">
        <v>202</v>
      </c>
      <c r="D67" s="13" t="s">
        <v>148</v>
      </c>
      <c r="E67" s="47">
        <v>617</v>
      </c>
      <c r="F67" s="69"/>
      <c r="G67" s="19">
        <f t="shared" si="0"/>
        <v>0</v>
      </c>
      <c r="H67" s="93"/>
    </row>
    <row r="68" spans="1:9" s="6" customFormat="1" ht="29.25" thickBot="1" x14ac:dyDescent="0.3">
      <c r="A68" s="20"/>
      <c r="B68" s="20"/>
      <c r="C68" s="21"/>
      <c r="D68" s="22"/>
      <c r="E68" s="48"/>
      <c r="F68" s="12"/>
      <c r="G68" s="24"/>
      <c r="H68" s="34" t="s">
        <v>26</v>
      </c>
      <c r="I68" s="35">
        <f>ROUND(SUM(G62:G68),2)</f>
        <v>0</v>
      </c>
    </row>
    <row r="69" spans="1:9" s="6" customFormat="1" ht="28.15" customHeight="1" x14ac:dyDescent="0.25">
      <c r="A69" s="14" t="s">
        <v>119</v>
      </c>
      <c r="B69" s="16" t="s">
        <v>27</v>
      </c>
      <c r="C69" s="2" t="s">
        <v>203</v>
      </c>
      <c r="D69" s="17" t="s">
        <v>142</v>
      </c>
      <c r="E69" s="46">
        <v>1</v>
      </c>
      <c r="F69" s="30"/>
      <c r="G69" s="18">
        <f t="shared" si="0"/>
        <v>0</v>
      </c>
      <c r="H69" s="90"/>
    </row>
    <row r="70" spans="1:9" s="6" customFormat="1" x14ac:dyDescent="0.25">
      <c r="A70" s="14" t="s">
        <v>119</v>
      </c>
      <c r="B70" s="14" t="s">
        <v>28</v>
      </c>
      <c r="C70" s="2" t="s">
        <v>204</v>
      </c>
      <c r="D70" s="13" t="s">
        <v>142</v>
      </c>
      <c r="E70" s="47">
        <v>2</v>
      </c>
      <c r="F70" s="12"/>
      <c r="G70" s="19">
        <f t="shared" si="0"/>
        <v>0</v>
      </c>
      <c r="H70" s="91"/>
    </row>
    <row r="71" spans="1:9" s="6" customFormat="1" x14ac:dyDescent="0.25">
      <c r="A71" s="14" t="s">
        <v>119</v>
      </c>
      <c r="B71" s="14" t="s">
        <v>85</v>
      </c>
      <c r="C71" s="2" t="s">
        <v>205</v>
      </c>
      <c r="D71" s="13" t="s">
        <v>142</v>
      </c>
      <c r="E71" s="47">
        <v>2</v>
      </c>
      <c r="F71" s="12"/>
      <c r="G71" s="19">
        <f t="shared" si="0"/>
        <v>0</v>
      </c>
      <c r="H71" s="91"/>
    </row>
    <row r="72" spans="1:9" s="6" customFormat="1" x14ac:dyDescent="0.25">
      <c r="A72" s="14" t="s">
        <v>119</v>
      </c>
      <c r="B72" s="14" t="s">
        <v>86</v>
      </c>
      <c r="C72" s="2" t="s">
        <v>206</v>
      </c>
      <c r="D72" s="13" t="s">
        <v>142</v>
      </c>
      <c r="E72" s="47">
        <v>5</v>
      </c>
      <c r="F72" s="12"/>
      <c r="G72" s="19">
        <f t="shared" si="0"/>
        <v>0</v>
      </c>
      <c r="H72" s="91"/>
    </row>
    <row r="73" spans="1:9" s="6" customFormat="1" x14ac:dyDescent="0.25">
      <c r="A73" s="14" t="s">
        <v>119</v>
      </c>
      <c r="B73" s="14" t="s">
        <v>121</v>
      </c>
      <c r="C73" s="2" t="s">
        <v>207</v>
      </c>
      <c r="D73" s="13" t="s">
        <v>142</v>
      </c>
      <c r="E73" s="47">
        <v>1</v>
      </c>
      <c r="F73" s="12"/>
      <c r="G73" s="19">
        <f t="shared" si="0"/>
        <v>0</v>
      </c>
      <c r="H73" s="91"/>
    </row>
    <row r="74" spans="1:9" s="6" customFormat="1" ht="30" x14ac:dyDescent="0.25">
      <c r="A74" s="14" t="s">
        <v>119</v>
      </c>
      <c r="B74" s="14" t="s">
        <v>122</v>
      </c>
      <c r="C74" s="2" t="s">
        <v>208</v>
      </c>
      <c r="D74" s="13" t="s">
        <v>148</v>
      </c>
      <c r="E74" s="47">
        <v>931</v>
      </c>
      <c r="F74" s="12"/>
      <c r="G74" s="19">
        <f t="shared" si="0"/>
        <v>0</v>
      </c>
      <c r="H74" s="91"/>
    </row>
    <row r="75" spans="1:9" s="6" customFormat="1" ht="30" x14ac:dyDescent="0.25">
      <c r="A75" s="14" t="s">
        <v>119</v>
      </c>
      <c r="B75" s="14" t="s">
        <v>123</v>
      </c>
      <c r="C75" s="2" t="s">
        <v>209</v>
      </c>
      <c r="D75" s="13" t="s">
        <v>148</v>
      </c>
      <c r="E75" s="47">
        <v>213</v>
      </c>
      <c r="F75" s="12"/>
      <c r="G75" s="19">
        <f t="shared" si="0"/>
        <v>0</v>
      </c>
      <c r="H75" s="91"/>
    </row>
    <row r="76" spans="1:9" s="6" customFormat="1" ht="15.75" thickBot="1" x14ac:dyDescent="0.3">
      <c r="A76" s="14" t="s">
        <v>119</v>
      </c>
      <c r="B76" s="14" t="s">
        <v>124</v>
      </c>
      <c r="C76" s="2" t="s">
        <v>210</v>
      </c>
      <c r="D76" s="13" t="s">
        <v>148</v>
      </c>
      <c r="E76" s="47">
        <v>112</v>
      </c>
      <c r="F76" s="12"/>
      <c r="G76" s="19">
        <f t="shared" si="0"/>
        <v>0</v>
      </c>
      <c r="H76" s="91"/>
    </row>
    <row r="77" spans="1:9" s="6" customFormat="1" ht="29.25" thickBot="1" x14ac:dyDescent="0.3">
      <c r="A77" s="20"/>
      <c r="B77" s="20"/>
      <c r="C77" s="21"/>
      <c r="D77" s="22"/>
      <c r="E77" s="48"/>
      <c r="F77" s="31"/>
      <c r="G77" s="24"/>
      <c r="H77" s="34" t="s">
        <v>29</v>
      </c>
      <c r="I77" s="35">
        <f>ROUND(SUM(G69:G77),2)</f>
        <v>0</v>
      </c>
    </row>
    <row r="78" spans="1:9" s="6" customFormat="1" ht="30" x14ac:dyDescent="0.25">
      <c r="A78" s="63" t="s">
        <v>120</v>
      </c>
      <c r="B78" s="14" t="s">
        <v>30</v>
      </c>
      <c r="C78" s="2" t="s">
        <v>211</v>
      </c>
      <c r="D78" s="13" t="s">
        <v>150</v>
      </c>
      <c r="E78" s="87">
        <v>7460.9409600000008</v>
      </c>
      <c r="F78" s="12"/>
      <c r="G78" s="19">
        <f t="shared" si="0"/>
        <v>0</v>
      </c>
      <c r="H78" s="90"/>
      <c r="I78" s="36"/>
    </row>
    <row r="79" spans="1:9" s="6" customFormat="1" ht="30" x14ac:dyDescent="0.25">
      <c r="A79" s="63" t="s">
        <v>120</v>
      </c>
      <c r="B79" s="14" t="s">
        <v>31</v>
      </c>
      <c r="C79" s="2" t="s">
        <v>212</v>
      </c>
      <c r="D79" s="13" t="s">
        <v>150</v>
      </c>
      <c r="E79" s="47">
        <v>296.88719999999995</v>
      </c>
      <c r="F79" s="12"/>
      <c r="G79" s="19">
        <f t="shared" si="0"/>
        <v>0</v>
      </c>
      <c r="H79" s="91"/>
      <c r="I79" s="36"/>
    </row>
    <row r="80" spans="1:9" s="6" customFormat="1" ht="30" x14ac:dyDescent="0.25">
      <c r="A80" s="63" t="s">
        <v>120</v>
      </c>
      <c r="B80" s="14" t="s">
        <v>87</v>
      </c>
      <c r="C80" s="2" t="s">
        <v>213</v>
      </c>
      <c r="D80" s="13" t="s">
        <v>148</v>
      </c>
      <c r="E80" s="47">
        <v>19755.36</v>
      </c>
      <c r="F80" s="12"/>
      <c r="G80" s="19">
        <f t="shared" si="0"/>
        <v>0</v>
      </c>
      <c r="H80" s="91"/>
      <c r="I80" s="36"/>
    </row>
    <row r="81" spans="1:9" s="6" customFormat="1" ht="30" x14ac:dyDescent="0.25">
      <c r="A81" s="63" t="s">
        <v>120</v>
      </c>
      <c r="B81" s="14" t="s">
        <v>88</v>
      </c>
      <c r="C81" s="2" t="s">
        <v>214</v>
      </c>
      <c r="D81" s="13" t="s">
        <v>148</v>
      </c>
      <c r="E81" s="47">
        <v>310</v>
      </c>
      <c r="F81" s="12"/>
      <c r="G81" s="19">
        <f t="shared" si="0"/>
        <v>0</v>
      </c>
      <c r="H81" s="91"/>
      <c r="I81" s="36"/>
    </row>
    <row r="82" spans="1:9" s="6" customFormat="1" ht="30" x14ac:dyDescent="0.25">
      <c r="A82" s="63" t="s">
        <v>120</v>
      </c>
      <c r="B82" s="14" t="s">
        <v>125</v>
      </c>
      <c r="C82" s="2" t="s">
        <v>215</v>
      </c>
      <c r="D82" s="13" t="s">
        <v>148</v>
      </c>
      <c r="E82" s="47">
        <v>13938.504000000001</v>
      </c>
      <c r="F82" s="12"/>
      <c r="G82" s="19">
        <f t="shared" si="0"/>
        <v>0</v>
      </c>
      <c r="H82" s="91"/>
      <c r="I82" s="36"/>
    </row>
    <row r="83" spans="1:9" s="6" customFormat="1" ht="30" x14ac:dyDescent="0.25">
      <c r="A83" s="63" t="s">
        <v>120</v>
      </c>
      <c r="B83" s="14" t="s">
        <v>126</v>
      </c>
      <c r="C83" s="2" t="s">
        <v>216</v>
      </c>
      <c r="D83" s="13" t="s">
        <v>148</v>
      </c>
      <c r="E83" s="47">
        <v>2973</v>
      </c>
      <c r="F83" s="12"/>
      <c r="G83" s="19">
        <f t="shared" si="0"/>
        <v>0</v>
      </c>
      <c r="H83" s="91"/>
      <c r="I83" s="36"/>
    </row>
    <row r="84" spans="1:9" s="6" customFormat="1" ht="30" x14ac:dyDescent="0.25">
      <c r="A84" s="63" t="s">
        <v>120</v>
      </c>
      <c r="B84" s="14" t="s">
        <v>127</v>
      </c>
      <c r="C84" s="2" t="s">
        <v>196</v>
      </c>
      <c r="D84" s="13" t="s">
        <v>148</v>
      </c>
      <c r="E84" s="47">
        <v>12658.9</v>
      </c>
      <c r="F84" s="12"/>
      <c r="G84" s="19">
        <f t="shared" si="0"/>
        <v>0</v>
      </c>
      <c r="H84" s="91"/>
      <c r="I84" s="36"/>
    </row>
    <row r="85" spans="1:9" s="6" customFormat="1" ht="30" x14ac:dyDescent="0.25">
      <c r="A85" s="63" t="s">
        <v>120</v>
      </c>
      <c r="B85" s="14" t="s">
        <v>128</v>
      </c>
      <c r="C85" s="2" t="s">
        <v>217</v>
      </c>
      <c r="D85" s="13" t="s">
        <v>148</v>
      </c>
      <c r="E85" s="47">
        <v>164</v>
      </c>
      <c r="F85" s="12"/>
      <c r="G85" s="19">
        <f t="shared" si="0"/>
        <v>0</v>
      </c>
      <c r="H85" s="91"/>
      <c r="I85" s="36"/>
    </row>
    <row r="86" spans="1:9" s="6" customFormat="1" ht="30" x14ac:dyDescent="0.25">
      <c r="A86" s="63" t="s">
        <v>120</v>
      </c>
      <c r="B86" s="14" t="s">
        <v>129</v>
      </c>
      <c r="C86" s="2" t="s">
        <v>218</v>
      </c>
      <c r="D86" s="13" t="s">
        <v>148</v>
      </c>
      <c r="E86" s="47">
        <v>310</v>
      </c>
      <c r="F86" s="12"/>
      <c r="G86" s="19">
        <f t="shared" si="0"/>
        <v>0</v>
      </c>
      <c r="H86" s="91"/>
      <c r="I86" s="36"/>
    </row>
    <row r="87" spans="1:9" s="6" customFormat="1" ht="30" x14ac:dyDescent="0.25">
      <c r="A87" s="63" t="s">
        <v>120</v>
      </c>
      <c r="B87" s="14" t="s">
        <v>130</v>
      </c>
      <c r="C87" s="2" t="s">
        <v>219</v>
      </c>
      <c r="D87" s="13" t="s">
        <v>152</v>
      </c>
      <c r="E87" s="47">
        <v>229</v>
      </c>
      <c r="F87" s="12"/>
      <c r="G87" s="19">
        <f t="shared" si="0"/>
        <v>0</v>
      </c>
      <c r="H87" s="91"/>
      <c r="I87" s="36"/>
    </row>
    <row r="88" spans="1:9" s="6" customFormat="1" ht="30" x14ac:dyDescent="0.25">
      <c r="A88" s="63" t="s">
        <v>120</v>
      </c>
      <c r="B88" s="14" t="s">
        <v>131</v>
      </c>
      <c r="C88" s="2" t="s">
        <v>220</v>
      </c>
      <c r="D88" s="13" t="s">
        <v>152</v>
      </c>
      <c r="E88" s="47">
        <v>117</v>
      </c>
      <c r="F88" s="12"/>
      <c r="G88" s="19">
        <f t="shared" si="0"/>
        <v>0</v>
      </c>
      <c r="H88" s="91"/>
      <c r="I88" s="36"/>
    </row>
    <row r="89" spans="1:9" s="6" customFormat="1" ht="30" x14ac:dyDescent="0.25">
      <c r="A89" s="63" t="s">
        <v>120</v>
      </c>
      <c r="B89" s="14" t="s">
        <v>132</v>
      </c>
      <c r="C89" s="2" t="s">
        <v>221</v>
      </c>
      <c r="D89" s="13" t="s">
        <v>152</v>
      </c>
      <c r="E89" s="47">
        <v>3</v>
      </c>
      <c r="F89" s="12"/>
      <c r="G89" s="19">
        <f t="shared" si="0"/>
        <v>0</v>
      </c>
      <c r="H89" s="91"/>
      <c r="I89" s="36"/>
    </row>
    <row r="90" spans="1:9" s="6" customFormat="1" ht="30" x14ac:dyDescent="0.25">
      <c r="A90" s="63" t="s">
        <v>120</v>
      </c>
      <c r="B90" s="14" t="s">
        <v>133</v>
      </c>
      <c r="C90" s="2" t="s">
        <v>222</v>
      </c>
      <c r="D90" s="13" t="s">
        <v>148</v>
      </c>
      <c r="E90" s="47">
        <v>141</v>
      </c>
      <c r="F90" s="12"/>
      <c r="G90" s="19">
        <f t="shared" si="0"/>
        <v>0</v>
      </c>
      <c r="H90" s="91"/>
      <c r="I90" s="36"/>
    </row>
    <row r="91" spans="1:9" s="6" customFormat="1" ht="30.75" thickBot="1" x14ac:dyDescent="0.3">
      <c r="A91" s="63" t="s">
        <v>120</v>
      </c>
      <c r="B91" s="14" t="s">
        <v>134</v>
      </c>
      <c r="C91" s="2" t="s">
        <v>223</v>
      </c>
      <c r="D91" s="13" t="s">
        <v>148</v>
      </c>
      <c r="E91" s="47">
        <v>5</v>
      </c>
      <c r="F91" s="12"/>
      <c r="G91" s="19">
        <f t="shared" si="0"/>
        <v>0</v>
      </c>
      <c r="H91" s="91"/>
      <c r="I91" s="36"/>
    </row>
    <row r="92" spans="1:9" s="6" customFormat="1" ht="29.25" thickBot="1" x14ac:dyDescent="0.3">
      <c r="A92" s="20"/>
      <c r="B92" s="20"/>
      <c r="C92" s="21"/>
      <c r="D92" s="22"/>
      <c r="E92" s="48"/>
      <c r="F92" s="31"/>
      <c r="G92" s="24"/>
      <c r="H92" s="34" t="s">
        <v>32</v>
      </c>
      <c r="I92" s="35">
        <f>ROUND(SUM(G78:G92),2)</f>
        <v>0</v>
      </c>
    </row>
    <row r="93" spans="1:9" s="6" customFormat="1" ht="30" x14ac:dyDescent="0.25">
      <c r="A93" s="63" t="s">
        <v>135</v>
      </c>
      <c r="B93" s="63" t="s">
        <v>33</v>
      </c>
      <c r="C93" s="2" t="s">
        <v>224</v>
      </c>
      <c r="D93" s="64" t="s">
        <v>142</v>
      </c>
      <c r="E93" s="65">
        <v>31</v>
      </c>
      <c r="F93" s="69"/>
      <c r="G93" s="66">
        <f t="shared" si="0"/>
        <v>0</v>
      </c>
      <c r="H93" s="92"/>
    </row>
    <row r="94" spans="1:9" s="6" customFormat="1" ht="30" x14ac:dyDescent="0.25">
      <c r="A94" s="63" t="s">
        <v>135</v>
      </c>
      <c r="B94" s="14" t="s">
        <v>34</v>
      </c>
      <c r="C94" s="2" t="s">
        <v>225</v>
      </c>
      <c r="D94" s="13" t="s">
        <v>142</v>
      </c>
      <c r="E94" s="47">
        <v>53</v>
      </c>
      <c r="F94" s="12"/>
      <c r="G94" s="19">
        <f t="shared" si="0"/>
        <v>0</v>
      </c>
      <c r="H94" s="93"/>
    </row>
    <row r="95" spans="1:9" s="6" customFormat="1" ht="30" x14ac:dyDescent="0.25">
      <c r="A95" s="63" t="s">
        <v>135</v>
      </c>
      <c r="B95" s="14" t="s">
        <v>89</v>
      </c>
      <c r="C95" s="2" t="s">
        <v>226</v>
      </c>
      <c r="D95" s="13" t="s">
        <v>142</v>
      </c>
      <c r="E95" s="47">
        <v>3</v>
      </c>
      <c r="F95" s="12"/>
      <c r="G95" s="19">
        <f t="shared" si="0"/>
        <v>0</v>
      </c>
      <c r="H95" s="93"/>
    </row>
    <row r="96" spans="1:9" s="6" customFormat="1" ht="30" x14ac:dyDescent="0.25">
      <c r="A96" s="63" t="s">
        <v>135</v>
      </c>
      <c r="B96" s="14" t="s">
        <v>90</v>
      </c>
      <c r="C96" s="2" t="s">
        <v>227</v>
      </c>
      <c r="D96" s="13" t="s">
        <v>142</v>
      </c>
      <c r="E96" s="47">
        <v>4</v>
      </c>
      <c r="F96" s="12"/>
      <c r="G96" s="19">
        <f t="shared" si="0"/>
        <v>0</v>
      </c>
      <c r="H96" s="93"/>
    </row>
    <row r="97" spans="1:9" s="6" customFormat="1" ht="30" x14ac:dyDescent="0.25">
      <c r="A97" s="63" t="s">
        <v>135</v>
      </c>
      <c r="B97" s="14" t="s">
        <v>91</v>
      </c>
      <c r="C97" s="2" t="s">
        <v>228</v>
      </c>
      <c r="D97" s="13" t="s">
        <v>54</v>
      </c>
      <c r="E97" s="47">
        <v>5.2859999999999996</v>
      </c>
      <c r="F97" s="71"/>
      <c r="G97" s="66">
        <f t="shared" si="0"/>
        <v>0</v>
      </c>
      <c r="H97" s="93"/>
    </row>
    <row r="98" spans="1:9" s="6" customFormat="1" ht="30" x14ac:dyDescent="0.25">
      <c r="A98" s="63" t="s">
        <v>135</v>
      </c>
      <c r="B98" s="14" t="s">
        <v>92</v>
      </c>
      <c r="C98" s="2" t="s">
        <v>229</v>
      </c>
      <c r="D98" s="13" t="s">
        <v>54</v>
      </c>
      <c r="E98" s="47">
        <v>0.36699999999999999</v>
      </c>
      <c r="F98" s="71"/>
      <c r="G98" s="66">
        <f t="shared" ref="G98:G106" si="3">ROUND((E98*F98),2)</f>
        <v>0</v>
      </c>
      <c r="H98" s="93"/>
    </row>
    <row r="99" spans="1:9" s="6" customFormat="1" ht="30" x14ac:dyDescent="0.25">
      <c r="A99" s="63" t="s">
        <v>135</v>
      </c>
      <c r="B99" s="14" t="s">
        <v>93</v>
      </c>
      <c r="C99" s="2" t="s">
        <v>230</v>
      </c>
      <c r="D99" s="13" t="s">
        <v>148</v>
      </c>
      <c r="E99" s="47">
        <v>344.66</v>
      </c>
      <c r="F99" s="71"/>
      <c r="G99" s="66">
        <f t="shared" si="3"/>
        <v>0</v>
      </c>
      <c r="H99" s="93"/>
    </row>
    <row r="100" spans="1:9" s="6" customFormat="1" ht="30" x14ac:dyDescent="0.25">
      <c r="A100" s="63" t="s">
        <v>135</v>
      </c>
      <c r="B100" s="14" t="s">
        <v>94</v>
      </c>
      <c r="C100" s="2" t="s">
        <v>231</v>
      </c>
      <c r="D100" s="13" t="s">
        <v>54</v>
      </c>
      <c r="E100" s="47">
        <v>0.33800000000000002</v>
      </c>
      <c r="F100" s="71"/>
      <c r="G100" s="66">
        <f t="shared" si="3"/>
        <v>0</v>
      </c>
      <c r="H100" s="93"/>
    </row>
    <row r="101" spans="1:9" s="6" customFormat="1" ht="30" x14ac:dyDescent="0.25">
      <c r="A101" s="63" t="s">
        <v>135</v>
      </c>
      <c r="B101" s="14" t="s">
        <v>95</v>
      </c>
      <c r="C101" s="2" t="s">
        <v>232</v>
      </c>
      <c r="D101" s="13" t="s">
        <v>142</v>
      </c>
      <c r="E101" s="47">
        <v>42</v>
      </c>
      <c r="F101" s="71"/>
      <c r="G101" s="66">
        <f t="shared" si="3"/>
        <v>0</v>
      </c>
      <c r="H101" s="93"/>
    </row>
    <row r="102" spans="1:9" s="6" customFormat="1" ht="15.75" thickBot="1" x14ac:dyDescent="0.3">
      <c r="A102" s="20"/>
      <c r="B102" s="20"/>
      <c r="C102" s="21"/>
      <c r="D102" s="22"/>
      <c r="E102" s="48"/>
      <c r="F102" s="31"/>
      <c r="G102" s="24">
        <f t="shared" si="3"/>
        <v>0</v>
      </c>
      <c r="H102" s="93"/>
    </row>
    <row r="103" spans="1:9" s="6" customFormat="1" ht="29.25" thickBot="1" x14ac:dyDescent="0.3">
      <c r="A103" s="20"/>
      <c r="B103" s="20"/>
      <c r="C103" s="21"/>
      <c r="D103" s="22"/>
      <c r="E103" s="48"/>
      <c r="F103" s="31"/>
      <c r="G103" s="24"/>
      <c r="H103" s="34" t="s">
        <v>35</v>
      </c>
      <c r="I103" s="35">
        <f>ROUND(SUM(G93:G103),2)</f>
        <v>0</v>
      </c>
    </row>
    <row r="104" spans="1:9" s="6" customFormat="1" ht="30.75" thickBot="1" x14ac:dyDescent="0.3">
      <c r="A104" s="62" t="s">
        <v>136</v>
      </c>
      <c r="B104" s="62" t="s">
        <v>36</v>
      </c>
      <c r="C104" s="2" t="s">
        <v>233</v>
      </c>
      <c r="D104" s="52" t="s">
        <v>152</v>
      </c>
      <c r="E104" s="70">
        <v>38</v>
      </c>
      <c r="F104" s="71"/>
      <c r="G104" s="66">
        <f t="shared" si="3"/>
        <v>0</v>
      </c>
      <c r="H104" s="67"/>
      <c r="I104" s="36"/>
    </row>
    <row r="105" spans="1:9" s="6" customFormat="1" ht="29.25" thickBot="1" x14ac:dyDescent="0.3">
      <c r="A105" s="20"/>
      <c r="B105" s="20"/>
      <c r="C105" s="21"/>
      <c r="D105" s="22"/>
      <c r="E105" s="48"/>
      <c r="F105" s="31"/>
      <c r="G105" s="24"/>
      <c r="H105" s="34" t="s">
        <v>137</v>
      </c>
      <c r="I105" s="35">
        <f>ROUND(SUM(G104:G105),2)</f>
        <v>0</v>
      </c>
    </row>
    <row r="106" spans="1:9" s="6" customFormat="1" ht="15.75" thickBot="1" x14ac:dyDescent="0.3">
      <c r="A106" s="62" t="s">
        <v>138</v>
      </c>
      <c r="B106" s="63" t="s">
        <v>37</v>
      </c>
      <c r="C106" s="2" t="s">
        <v>234</v>
      </c>
      <c r="D106" s="13" t="s">
        <v>152</v>
      </c>
      <c r="E106" s="47">
        <v>29</v>
      </c>
      <c r="F106" s="71"/>
      <c r="G106" s="66">
        <f t="shared" si="3"/>
        <v>0</v>
      </c>
      <c r="H106" s="67"/>
      <c r="I106" s="36"/>
    </row>
    <row r="107" spans="1:9" s="6" customFormat="1" ht="29.25" thickBot="1" x14ac:dyDescent="0.3">
      <c r="A107" s="20"/>
      <c r="B107" s="20"/>
      <c r="C107" s="21"/>
      <c r="D107" s="22"/>
      <c r="E107" s="48"/>
      <c r="F107" s="31"/>
      <c r="G107" s="24"/>
      <c r="H107" s="34" t="s">
        <v>38</v>
      </c>
      <c r="I107" s="35">
        <f>ROUND(SUM(G106:G107),2)</f>
        <v>0</v>
      </c>
    </row>
    <row r="108" spans="1:9" s="6" customFormat="1" ht="60.75" thickBot="1" x14ac:dyDescent="0.3">
      <c r="A108" s="83" t="s">
        <v>140</v>
      </c>
      <c r="B108" s="84" t="s">
        <v>39</v>
      </c>
      <c r="C108" s="85" t="s">
        <v>139</v>
      </c>
      <c r="D108" s="86" t="s">
        <v>41</v>
      </c>
      <c r="E108" s="88">
        <v>1</v>
      </c>
      <c r="F108" s="71"/>
      <c r="G108" s="66">
        <f t="shared" ref="G108" si="4">ROUND((E108*F108),2)</f>
        <v>0</v>
      </c>
      <c r="H108" s="67"/>
      <c r="I108" s="36"/>
    </row>
    <row r="109" spans="1:9" s="6" customFormat="1" ht="29.25" thickBot="1" x14ac:dyDescent="0.3">
      <c r="A109" s="20"/>
      <c r="B109" s="20"/>
      <c r="C109" s="21"/>
      <c r="D109" s="22"/>
      <c r="E109" s="48"/>
      <c r="F109" s="31"/>
      <c r="G109" s="24"/>
      <c r="H109" s="34" t="s">
        <v>40</v>
      </c>
      <c r="I109" s="35">
        <f>ROUND(SUM(G108:G109),2)</f>
        <v>0</v>
      </c>
    </row>
    <row r="110" spans="1:9" ht="44.25" customHeight="1" thickBot="1" x14ac:dyDescent="0.3">
      <c r="A110" s="38"/>
      <c r="B110" s="38"/>
      <c r="C110" s="38"/>
      <c r="D110" s="37"/>
      <c r="E110" s="49"/>
      <c r="F110" s="42" t="s">
        <v>42</v>
      </c>
      <c r="G110" s="43">
        <f>SUM(G5:G107)</f>
        <v>0</v>
      </c>
      <c r="H110" s="32"/>
      <c r="I110" s="36"/>
    </row>
    <row r="111" spans="1:9" ht="20.25" customHeight="1" x14ac:dyDescent="0.25">
      <c r="A111" s="41"/>
      <c r="B111" s="41"/>
      <c r="C111" s="40"/>
      <c r="D111" s="40"/>
      <c r="E111" s="50"/>
      <c r="F111" s="40"/>
      <c r="G111" s="39"/>
    </row>
  </sheetData>
  <sheetProtection algorithmName="SHA-512" hashValue="f6kEGP1Gp6UTwtqXsh0a/3oq5zLB5S8VtIF2SuB+swufafQ921Vtwa7IPI4Z8LkYdmwRF9hzjUk7jf28wmDUAQ==" saltValue="CiZ1QyHaYcpxLxe8hWMo+Q==" spinCount="100000" sheet="1" objects="1" scenarios="1"/>
  <mergeCells count="7">
    <mergeCell ref="H78:H91"/>
    <mergeCell ref="H93:H102"/>
    <mergeCell ref="A1:G1"/>
    <mergeCell ref="A3:G3"/>
    <mergeCell ref="H55:H60"/>
    <mergeCell ref="H62:H67"/>
    <mergeCell ref="H69:H76"/>
  </mergeCells>
  <phoneticPr fontId="8" type="noConversion"/>
  <pageMargins left="0.7" right="0.7" top="0.75" bottom="0.75" header="0.3" footer="0.3"/>
  <pageSetup paperSize="9" orientation="portrait" r:id="rId1"/>
  <ignoredErrors>
    <ignoredError sqref="B93:B94 B104 B106 B5:B21 B23:B44 B46:B53 B55:B60 B62:B67 B78:B79 B95:B101 B69:B76 B80:B91 B108" numberStoredAsText="1"/>
    <ignoredError sqref="I103 I105:I10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G14"/>
  <sheetViews>
    <sheetView tabSelected="1" zoomScale="115" zoomScaleNormal="115" workbookViewId="0">
      <selection activeCell="A3" sqref="A3:B5"/>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97" t="s">
        <v>96</v>
      </c>
      <c r="B1" s="97"/>
      <c r="C1" s="97"/>
      <c r="D1" s="82"/>
      <c r="E1" s="82"/>
      <c r="F1" s="82"/>
      <c r="G1" s="82"/>
    </row>
    <row r="2" spans="1:7" x14ac:dyDescent="0.25">
      <c r="A2" s="102" t="s">
        <v>43</v>
      </c>
      <c r="B2" s="102"/>
      <c r="C2" s="102"/>
    </row>
    <row r="3" spans="1:7" ht="25.5" x14ac:dyDescent="0.25">
      <c r="A3" s="53" t="s">
        <v>44</v>
      </c>
      <c r="B3" s="53" t="s">
        <v>45</v>
      </c>
      <c r="C3" s="53" t="s">
        <v>46</v>
      </c>
    </row>
    <row r="4" spans="1:7" x14ac:dyDescent="0.25">
      <c r="A4" s="54">
        <v>1</v>
      </c>
      <c r="B4" s="55" t="s">
        <v>47</v>
      </c>
      <c r="C4" s="60">
        <f>DKŽ_1!G110</f>
        <v>0</v>
      </c>
    </row>
    <row r="5" spans="1:7" ht="38.25" x14ac:dyDescent="0.25">
      <c r="A5" s="53" t="s">
        <v>48</v>
      </c>
      <c r="B5" s="56" t="s">
        <v>49</v>
      </c>
      <c r="C5" s="61">
        <f>ROUND(SUM(C4:C4),2)</f>
        <v>0</v>
      </c>
    </row>
    <row r="6" spans="1:7" x14ac:dyDescent="0.25">
      <c r="A6" s="57"/>
      <c r="B6" s="57"/>
      <c r="C6" s="57"/>
    </row>
    <row r="7" spans="1:7" ht="74.45" customHeight="1" x14ac:dyDescent="0.25">
      <c r="A7" s="103" t="s">
        <v>50</v>
      </c>
      <c r="B7" s="103"/>
      <c r="C7" s="103"/>
    </row>
    <row r="8" spans="1:7" x14ac:dyDescent="0.25">
      <c r="A8" s="58"/>
      <c r="B8" s="58"/>
      <c r="C8" s="58"/>
    </row>
    <row r="9" spans="1:7" x14ac:dyDescent="0.25">
      <c r="A9" s="57"/>
      <c r="B9" s="57"/>
      <c r="C9" s="59" t="s">
        <v>51</v>
      </c>
    </row>
    <row r="10" spans="1:7" ht="3.95" customHeight="1" x14ac:dyDescent="0.25">
      <c r="A10" s="57"/>
      <c r="B10" s="57"/>
      <c r="C10" s="57"/>
    </row>
    <row r="11" spans="1:7" ht="217.9" customHeight="1" x14ac:dyDescent="0.25">
      <c r="A11" s="100" t="s">
        <v>63</v>
      </c>
      <c r="B11" s="101"/>
      <c r="C11" s="101"/>
    </row>
    <row r="12" spans="1:7" ht="124.5" customHeight="1" x14ac:dyDescent="0.25">
      <c r="A12" s="98" t="s">
        <v>52</v>
      </c>
      <c r="B12" s="99"/>
      <c r="C12" s="99"/>
    </row>
    <row r="13" spans="1:7" ht="68.45" customHeight="1" x14ac:dyDescent="0.25">
      <c r="A13" s="100" t="s">
        <v>53</v>
      </c>
      <c r="B13" s="101"/>
      <c r="C13" s="101"/>
    </row>
    <row r="14" spans="1:7" ht="190.15" customHeight="1" x14ac:dyDescent="0.25"/>
  </sheetData>
  <sheetProtection algorithmName="SHA-512" hashValue="hiKVLqstFVFTaUD/RSof69XUR2gVlJVI5i/kgqTKrutpE2otTP2PM8F/Kp4Y4ChFUGZqL0kuHsfSpi2gqcX3yA==" saltValue="Bvbs7x6FT9IYA61MQ+Hs9w==" spinCount="100000" sheet="1" objects="1" scenarios="1"/>
  <mergeCells count="6">
    <mergeCell ref="A1:C1"/>
    <mergeCell ref="A12:C12"/>
    <mergeCell ref="A13:C13"/>
    <mergeCell ref="A2:C2"/>
    <mergeCell ref="A11:C11"/>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Irena Kudzinskienė</cp:lastModifiedBy>
  <cp:revision/>
  <dcterms:created xsi:type="dcterms:W3CDTF">2020-10-05T14:48:34Z</dcterms:created>
  <dcterms:modified xsi:type="dcterms:W3CDTF">2025-09-24T06:31:50Z</dcterms:modified>
  <cp:category/>
  <cp:contentStatus/>
</cp:coreProperties>
</file>