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SAK_3054_Medinio_nukeliamo_tako_įrengimas_Žirmūnų_paplūdimyje/2_PD/"/>
    </mc:Choice>
  </mc:AlternateContent>
  <xr:revisionPtr revIDLastSave="486" documentId="13_ncr:1_{26784A6C-BF21-48B4-B37C-74F197E620FF}" xr6:coauthVersionLast="47" xr6:coauthVersionMax="47" xr10:uidLastSave="{4581CA14-3205-4A14-827A-56E743424D9F}"/>
  <bookViews>
    <workbookView xWindow="-108" yWindow="-108" windowWidth="23256" windowHeight="12456" firstSheet="3" activeTab="3" xr2:uid="{00000000-000D-0000-FFFF-FFFF00000000}"/>
  </bookViews>
  <sheets>
    <sheet name="4E dalis" sheetId="5" state="hidden" r:id="rId1"/>
    <sheet name="3E dalis" sheetId="4" state="hidden" r:id="rId2"/>
    <sheet name="1E dalis" sheetId="2" state="hidden" r:id="rId3"/>
    <sheet name="Darbų kainų žiniaraštis" sheetId="6" r:id="rId4"/>
  </sheets>
  <definedNames>
    <definedName name="_xlnm.Print_Area" localSheetId="2">'1E dalis'!$B$1:$F$42</definedName>
    <definedName name="_xlnm.Print_Area" localSheetId="1">'3E dalis'!$B$1:$F$30</definedName>
    <definedName name="_xlnm.Print_Area" localSheetId="0">'4E dalis'!$B$1:$F$30</definedName>
    <definedName name="_xlnm.Print_Area" localSheetId="3">'Darbų kainų žiniaraštis'!$A$1:$E$29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4" i="6" l="1"/>
  <c r="E13" i="6"/>
  <c r="E12" i="6"/>
  <c r="F16" i="4"/>
  <c r="F16" i="5"/>
  <c r="E15" i="6" l="1"/>
  <c r="F17" i="5"/>
  <c r="F18" i="5" s="1"/>
  <c r="F17" i="4"/>
  <c r="F18" i="4" s="1"/>
  <c r="F28" i="2" l="1"/>
  <c r="F29" i="2" s="1"/>
  <c r="F30" i="2" s="1"/>
</calcChain>
</file>

<file path=xl/sharedStrings.xml><?xml version="1.0" encoding="utf-8"?>
<sst xmlns="http://schemas.openxmlformats.org/spreadsheetml/2006/main" count="176" uniqueCount="64">
  <si>
    <t>ĮKAINOTŲ DARBŲ GRUPIŲ ŽINIARAŠTIS</t>
  </si>
  <si>
    <t xml:space="preserve">	Pirkimo objektas – Vilniaus miesto švietimo įstaigų vidaus inžinerinių sistemų modernizavimas (4E dalis)</t>
  </si>
  <si>
    <t>Eil. Nr.</t>
  </si>
  <si>
    <t>Darbų grupės pavadinimas</t>
  </si>
  <si>
    <t>Mato        vnt.</t>
  </si>
  <si>
    <t>Kiekis</t>
  </si>
  <si>
    <t>Darbų kaina, Eur be PVM</t>
  </si>
  <si>
    <t>1.</t>
  </si>
  <si>
    <t>Vilniaus lopšelis-darželis ,,Krivūlė“, Lydos g. 5</t>
  </si>
  <si>
    <t>1.1.</t>
  </si>
  <si>
    <t>Esamų dangų ir elementų ardymas, statybinių atliekų išvežimas ir utilizavimas</t>
  </si>
  <si>
    <t>kompl.</t>
  </si>
  <si>
    <t>1.2.</t>
  </si>
  <si>
    <t>Vamzdyno montavimo darbai</t>
  </si>
  <si>
    <t>1.3.</t>
  </si>
  <si>
    <t>Grindų ir apdailos atstatymo darbai</t>
  </si>
  <si>
    <t>Bendrai darbai ir medžiagos:</t>
  </si>
  <si>
    <t>2.</t>
  </si>
  <si>
    <t>Vilniaus lopšelio-darželio ,,Lokiukio giraitė“, Kovo 11-osios g. 54 (Grigišikės)</t>
  </si>
  <si>
    <t>2.1.</t>
  </si>
  <si>
    <t>2.2.</t>
  </si>
  <si>
    <t>2.3.</t>
  </si>
  <si>
    <t>Bendra darbų kaina be PVM:</t>
  </si>
  <si>
    <t>PVM (21%):</t>
  </si>
  <si>
    <t>Bendra darbų kaina su PVM:</t>
  </si>
  <si>
    <r>
      <rPr>
        <b/>
        <sz val="12"/>
        <color rgb="FF000000"/>
        <rFont val="Times New Roman"/>
      </rPr>
      <t xml:space="preserve">* Bendra darbų kaina be PVM negali būti didesnė nei: </t>
    </r>
    <r>
      <rPr>
        <b/>
        <sz val="12"/>
        <color rgb="FFFF0000"/>
        <rFont val="Times New Roman"/>
      </rPr>
      <t>258,193.36 Eur be PVM</t>
    </r>
  </si>
  <si>
    <r>
      <rPr>
        <b/>
        <sz val="11"/>
        <color theme="1"/>
        <rFont val="Times New Roman"/>
        <family val="1"/>
        <charset val="186"/>
      </rPr>
      <t>Pastaba:</t>
    </r>
    <r>
      <rPr>
        <sz val="11"/>
        <color theme="1"/>
        <rFont val="Times New Roman"/>
        <family val="1"/>
        <charset val="186"/>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darbų kiekių žiniaraščiai pateikiami pridedamame techniniame darbo projekte;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34"/>
      </rPr>
      <t xml:space="preserve">
</t>
    </r>
  </si>
  <si>
    <t>* Pasiūlius didesnę Bendrą darbų kainą nei nurodyta, pasiūlymas bus atmestas</t>
  </si>
  <si>
    <t xml:space="preserve">	Pirkimo objektas – Vilniaus miesto švietimo įstaigų vidaus inžinerinių sistemų modernizavimas (3E dalis)</t>
  </si>
  <si>
    <t>Vilniaus lopšelis-darželis ,,Ozas“, Gelvonų g. 24</t>
  </si>
  <si>
    <t>Vilniaus lopšelis-darželis ,,Gandriukas“, Fabijoniškių g. 7</t>
  </si>
  <si>
    <r>
      <rPr>
        <b/>
        <sz val="12"/>
        <color rgb="FF000000"/>
        <rFont val="Times New Roman"/>
      </rPr>
      <t xml:space="preserve">* Bendra darbų kaina be PVM negali būti didesnė nei: </t>
    </r>
    <r>
      <rPr>
        <b/>
        <sz val="12"/>
        <color rgb="FFFF0000"/>
        <rFont val="Times New Roman"/>
      </rPr>
      <t>146,822.49 Eur be PVM</t>
    </r>
  </si>
  <si>
    <t xml:space="preserve">	Pirkimo objektas – Vilniaus miesto švietimo įstaigų vidaus inžinerinių sistemų modernizavimas (1E)</t>
  </si>
  <si>
    <t>Vilniaus lopšelis-darželis ,,Eglutė“, Miglos g. 3</t>
  </si>
  <si>
    <t>Šalto vandentiekio vamzdynų darbai su armatūra, išbandymu, dezinfekavimu izoliavimu įskaitant visas būtinas medžiagas ir darbus sistemos eksplotavimui</t>
  </si>
  <si>
    <t>Karšto vandentiekio vamzdynų darbai su armatūra, išbandymu, dezinfekavimu, izoliavimu įskaitant visas būtinas medžiagas ir darbus sistemos eksplotavimui</t>
  </si>
  <si>
    <t>1.4.</t>
  </si>
  <si>
    <t>Šildymo vamzdynų darbai su armatūra, išbandymu, izoliavimu įskaintant visas būtinas medžiagas ir darbus sistemos eksplotavimui</t>
  </si>
  <si>
    <t>1.5.</t>
  </si>
  <si>
    <t>Nuotekų vamzdynų darbai su armatūra, išbandymu įskaintant visas būtinas medžiagas ir darbus sistemos eksplotavimui</t>
  </si>
  <si>
    <t>1.6.</t>
  </si>
  <si>
    <t>Išardytų, pažeistų konstrukcijų ir apdailos atstatymo darbai</t>
  </si>
  <si>
    <t>Vilniaus lopšelio-darželio ,,Pagranduko“ filialas Beržyno g. (buvęs L/d ,,Beržynėlis“), Beržyno g. 7a</t>
  </si>
  <si>
    <t>2.4.</t>
  </si>
  <si>
    <t>3.</t>
  </si>
  <si>
    <t>Vilniaus lopšelis-darželis ,,Vaidilutė“, Rinktinės g. 29</t>
  </si>
  <si>
    <t>3.1.</t>
  </si>
  <si>
    <t>3.2.</t>
  </si>
  <si>
    <t>3.3.</t>
  </si>
  <si>
    <t>3.4.</t>
  </si>
  <si>
    <t>3.5.</t>
  </si>
  <si>
    <t>3.6.</t>
  </si>
  <si>
    <r>
      <rPr>
        <b/>
        <sz val="12"/>
        <color rgb="FF000000"/>
        <rFont val="Times New Roman"/>
      </rPr>
      <t xml:space="preserve">* Bendra darbų kaina be PVM negali būti didesnė nei: </t>
    </r>
    <r>
      <rPr>
        <b/>
        <sz val="12"/>
        <color rgb="FFFF0000"/>
        <rFont val="Times New Roman"/>
      </rPr>
      <t>170,318.95 Eur be PVM</t>
    </r>
  </si>
  <si>
    <t>NUKELIAMO MEDINIO TAKO ĮRENGIMO ŽIRMŪNŲ PAPLŪDIMYJE DARBAI</t>
  </si>
  <si>
    <t>Laikino kelio įrengimas privažiavimui, įskaitant visas būtinas medžiagas ir darbus.</t>
  </si>
  <si>
    <t>Matininko nužymėjimo darbai.</t>
  </si>
  <si>
    <t>Žemės darbai, pasiruošiant pagrindus su reikalingomis medžiagomis.</t>
  </si>
  <si>
    <t>Polių įrengimas įskaitant visas būtinas medžiagas ir darbus.</t>
  </si>
  <si>
    <t>Medinio tako įrengimas ant įrengtų polių, įskaitant visas būtinas medžiagas ir darbus.</t>
  </si>
  <si>
    <t>Statybvietės sutvarkymas, dangų, vejos atstatymas, išpildomoji geodezinė nuotr.</t>
  </si>
  <si>
    <t>* Pasiūlius didesnę Bendrą darbų kainą nei nurodyta, pasiūlymas bus atmestas.</t>
  </si>
  <si>
    <t>Darbų kainų žiniaraštis</t>
  </si>
  <si>
    <r>
      <rPr>
        <b/>
        <sz val="12"/>
        <color rgb="FF000000"/>
        <rFont val="Times New Roman"/>
        <family val="1"/>
      </rPr>
      <t>* Bendra darbų kaina be PVM negali būti didesnė nei:</t>
    </r>
    <r>
      <rPr>
        <b/>
        <sz val="12"/>
        <color rgb="FFFF0000"/>
        <rFont val="Times New Roman"/>
        <family val="1"/>
      </rPr>
      <t xml:space="preserve"> 30 000,00 Eur be PVM</t>
    </r>
  </si>
  <si>
    <r>
      <rPr>
        <b/>
        <sz val="12"/>
        <color theme="1"/>
        <rFont val="Times New Roman"/>
        <family val="1"/>
      </rPr>
      <t xml:space="preserve">Pastabos:
</t>
    </r>
    <r>
      <rPr>
        <sz val="12"/>
        <color theme="1"/>
        <rFont val="Times New Roman"/>
        <family val="1"/>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</si>
</sst>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t_-;\-* #,##0.00\ _L_t_-;_-* &quot;-&quot;??\ _L_t_-;_-@_-"/>
    <numFmt numFmtId="165" formatCode="???????0.0?;\-??????0.0?;?"/>
  </numFmts>
  <fonts count="25">
    <font>
      <sz val="11"/>
      <color indexed="8"/>
      <name val="Calibri"/>
      <family val="2"/>
      <charset val="134"/>
    </font>
    <font>
      <sz val="10"/>
      <name val="Arial"/>
      <family val="2"/>
      <charset val="186"/>
    </font>
    <font>
      <sz val="11"/>
      <color indexed="8"/>
      <name val="Calibri"/>
      <family val="2"/>
      <charset val="186"/>
    </font>
    <font>
      <sz val="11"/>
      <color indexed="8"/>
      <name val="Times New Roman"/>
      <family val="1"/>
      <charset val="186"/>
    </font>
    <font>
      <b/>
      <sz val="11"/>
      <color indexed="8"/>
      <name val="Times New Roman"/>
      <family val="1"/>
      <charset val="186"/>
    </font>
    <font>
      <sz val="11"/>
      <color indexed="8"/>
      <name val="Calibri"/>
      <family val="2"/>
      <charset val="134"/>
    </font>
    <font>
      <sz val="11"/>
      <color theme="1"/>
      <name val="Times New Roman"/>
      <family val="1"/>
      <charset val="186"/>
    </font>
    <font>
      <b/>
      <sz val="11"/>
      <color theme="1"/>
      <name val="Times New Roman"/>
      <family val="1"/>
      <charset val="186"/>
    </font>
    <font>
      <b/>
      <sz val="12"/>
      <color indexed="8"/>
      <name val="Times New Roman"/>
      <family val="1"/>
      <charset val="186"/>
    </font>
    <font>
      <b/>
      <sz val="12"/>
      <name val="Times New Roman"/>
      <family val="1"/>
      <charset val="186"/>
    </font>
    <font>
      <sz val="12"/>
      <color indexed="8"/>
      <name val="Times New Roman"/>
      <family val="1"/>
      <charset val="186"/>
    </font>
    <font>
      <sz val="12"/>
      <name val="Times New Roman"/>
      <family val="1"/>
      <charset val="186"/>
    </font>
    <font>
      <sz val="11"/>
      <color indexed="8"/>
      <name val="Calibri"/>
      <family val="1"/>
      <charset val="186"/>
    </font>
    <font>
      <b/>
      <sz val="12"/>
      <name val="Times New Roman"/>
      <family val="1"/>
    </font>
    <font>
      <b/>
      <sz val="12"/>
      <color rgb="FF000000"/>
      <name val="Times New Roman"/>
    </font>
    <font>
      <b/>
      <sz val="12"/>
      <color rgb="FFFF0000"/>
      <name val="Times New Roman"/>
    </font>
    <font>
      <b/>
      <sz val="12"/>
      <color indexed="8"/>
      <name val="Times New Roman"/>
    </font>
    <font>
      <sz val="8"/>
      <name val="MonospaceLT"/>
    </font>
    <font>
      <b/>
      <sz val="12"/>
      <color rgb="FFFF0000"/>
      <name val="Times New Roman"/>
      <family val="1"/>
    </font>
    <font>
      <b/>
      <sz val="12"/>
      <color indexed="8"/>
      <name val="Times New Roman"/>
      <family val="1"/>
    </font>
    <font>
      <sz val="12"/>
      <name val="Times New Roman"/>
      <family val="1"/>
    </font>
    <font>
      <sz val="12"/>
      <color indexed="8"/>
      <name val="Times New Roman"/>
      <family val="1"/>
    </font>
    <font>
      <b/>
      <sz val="12"/>
      <color rgb="FF000000"/>
      <name val="Times New Roman"/>
      <family val="1"/>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s>
  <cellStyleXfs count="5">
    <xf numFmtId="0" fontId="0" fillId="0" borderId="0">
      <alignment vertical="center"/>
    </xf>
    <xf numFmtId="0" fontId="2" fillId="0" borderId="0">
      <alignment vertical="center"/>
    </xf>
    <xf numFmtId="164" fontId="5" fillId="0" borderId="0" applyFont="0" applyFill="0" applyBorder="0" applyAlignment="0" applyProtection="0">
      <alignment vertical="center"/>
    </xf>
    <xf numFmtId="0" fontId="1" fillId="0" borderId="0">
      <alignment vertical="center"/>
    </xf>
    <xf numFmtId="9" fontId="5" fillId="0" borderId="0" applyFont="0" applyFill="0" applyBorder="0" applyAlignment="0" applyProtection="0"/>
  </cellStyleXfs>
  <cellXfs count="65">
    <xf numFmtId="0" fontId="0" fillId="0" borderId="0" xfId="0" applyAlignment="1"/>
    <xf numFmtId="0" fontId="3" fillId="0" borderId="0" xfId="0" applyFont="1" applyAlignment="1"/>
    <xf numFmtId="49" fontId="3" fillId="0" borderId="0" xfId="0" applyNumberFormat="1" applyFont="1" applyAlignment="1"/>
    <xf numFmtId="0" fontId="4" fillId="0" borderId="3" xfId="0" applyFont="1" applyBorder="1">
      <alignment vertical="center"/>
    </xf>
    <xf numFmtId="0" fontId="11" fillId="0" borderId="1" xfId="3" applyFont="1" applyBorder="1" applyAlignment="1">
      <alignment horizontal="left" vertical="center" wrapText="1"/>
    </xf>
    <xf numFmtId="49" fontId="11" fillId="0" borderId="1" xfId="3"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4" applyFont="1" applyFill="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3" applyNumberFormat="1" applyFont="1" applyBorder="1" applyAlignment="1">
      <alignment horizontal="center" vertical="center" wrapText="1"/>
    </xf>
    <xf numFmtId="4" fontId="10" fillId="0" borderId="1" xfId="0" applyNumberFormat="1" applyFont="1" applyBorder="1" applyAlignment="1"/>
    <xf numFmtId="4" fontId="9" fillId="0" borderId="1" xfId="3" applyNumberFormat="1" applyFont="1" applyBorder="1" applyAlignment="1">
      <alignment horizontal="right" vertical="center" wrapText="1"/>
    </xf>
    <xf numFmtId="49" fontId="13" fillId="0" borderId="1" xfId="3" applyNumberFormat="1" applyFont="1" applyBorder="1" applyAlignment="1">
      <alignment horizontal="center" vertical="center" wrapText="1"/>
    </xf>
    <xf numFmtId="4" fontId="3" fillId="0" borderId="0" xfId="0" applyNumberFormat="1" applyFont="1" applyAlignment="1"/>
    <xf numFmtId="165" fontId="17" fillId="0" borderId="8" xfId="0" applyNumberFormat="1" applyFont="1" applyBorder="1" applyAlignment="1">
      <alignment horizontal="center" vertical="top"/>
    </xf>
    <xf numFmtId="0" fontId="3" fillId="0" borderId="1" xfId="0" applyFont="1" applyBorder="1" applyAlignment="1"/>
    <xf numFmtId="0" fontId="20" fillId="0" borderId="4" xfId="3" applyFont="1" applyBorder="1" applyAlignment="1">
      <alignment horizontal="left" vertical="center" wrapText="1"/>
    </xf>
    <xf numFmtId="49" fontId="21" fillId="0" borderId="2" xfId="0" applyNumberFormat="1" applyFont="1" applyBorder="1" applyAlignment="1">
      <alignment horizontal="center"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9" fillId="0" borderId="4" xfId="3" applyFont="1" applyBorder="1" applyAlignment="1">
      <alignment horizontal="left" vertical="center" wrapText="1"/>
    </xf>
    <xf numFmtId="0" fontId="9" fillId="0" borderId="5" xfId="3" applyFont="1" applyBorder="1" applyAlignment="1">
      <alignment horizontal="left" vertical="center" wrapText="1"/>
    </xf>
    <xf numFmtId="0" fontId="9" fillId="0" borderId="6" xfId="3" applyFont="1" applyBorder="1" applyAlignment="1">
      <alignment horizontal="left" vertical="center" wrapText="1"/>
    </xf>
    <xf numFmtId="0" fontId="9" fillId="0" borderId="7" xfId="3" applyFont="1" applyBorder="1" applyAlignment="1">
      <alignment horizontal="left" vertical="center" wrapText="1"/>
    </xf>
    <xf numFmtId="0" fontId="12" fillId="0" borderId="0" xfId="0" applyFont="1" applyAlignment="1">
      <alignment horizontal="left" vertical="top" wrapText="1"/>
    </xf>
    <xf numFmtId="0" fontId="0" fillId="0" borderId="0" xfId="0" applyAlignment="1">
      <alignment horizontal="left" vertical="top" wrapText="1"/>
    </xf>
    <xf numFmtId="49" fontId="3" fillId="2" borderId="0" xfId="0" applyNumberFormat="1" applyFont="1" applyFill="1" applyAlignment="1">
      <alignment horizontal="left"/>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19" fillId="2" borderId="8"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0" xfId="0" applyFont="1" applyFill="1" applyAlignment="1">
      <alignment horizontal="right" vertical="center" wrapText="1"/>
    </xf>
    <xf numFmtId="0" fontId="16" fillId="2" borderId="8" xfId="0" applyFont="1" applyFill="1" applyBorder="1" applyAlignment="1">
      <alignment horizontal="right" vertical="center" wrapText="1"/>
    </xf>
    <xf numFmtId="0" fontId="13" fillId="0" borderId="4" xfId="3" applyFont="1" applyBorder="1" applyAlignment="1">
      <alignment horizontal="left" vertical="center" wrapText="1"/>
    </xf>
    <xf numFmtId="0" fontId="13" fillId="0" borderId="5" xfId="3" applyFont="1" applyBorder="1" applyAlignment="1">
      <alignment horizontal="left" vertical="center" wrapText="1"/>
    </xf>
    <xf numFmtId="0" fontId="13" fillId="0" borderId="6" xfId="3" applyFont="1" applyBorder="1" applyAlignment="1">
      <alignment horizontal="left" vertical="center" wrapText="1"/>
    </xf>
    <xf numFmtId="0" fontId="19" fillId="0" borderId="0" xfId="0" applyFont="1" applyAlignment="1">
      <alignment horizontal="center" vertical="center" wrapText="1"/>
    </xf>
    <xf numFmtId="49"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4" fontId="21" fillId="0" borderId="1" xfId="0" applyNumberFormat="1" applyFont="1" applyBorder="1">
      <alignment vertical="center"/>
    </xf>
    <xf numFmtId="49" fontId="20" fillId="0" borderId="1" xfId="3" applyNumberFormat="1" applyFont="1" applyBorder="1" applyAlignment="1">
      <alignment horizontal="center" vertical="center" wrapText="1"/>
    </xf>
    <xf numFmtId="0" fontId="20" fillId="0" borderId="1" xfId="3" applyFont="1" applyBorder="1" applyAlignment="1">
      <alignment horizontal="left" vertical="center" wrapText="1"/>
    </xf>
    <xf numFmtId="0" fontId="20" fillId="0" borderId="4" xfId="3" applyFont="1" applyBorder="1" applyAlignment="1">
      <alignment vertical="center" wrapText="1"/>
    </xf>
    <xf numFmtId="49" fontId="20" fillId="0" borderId="4" xfId="3" applyNumberFormat="1" applyFont="1" applyBorder="1" applyAlignment="1">
      <alignment horizontal="right" vertical="center" wrapText="1"/>
    </xf>
    <xf numFmtId="49" fontId="20" fillId="0" borderId="5" xfId="3" applyNumberFormat="1" applyFont="1" applyBorder="1" applyAlignment="1">
      <alignment horizontal="right" vertical="center" wrapText="1"/>
    </xf>
    <xf numFmtId="0" fontId="19" fillId="0" borderId="4" xfId="0" applyFont="1" applyBorder="1" applyAlignment="1">
      <alignment horizontal="right" vertical="center" wrapText="1"/>
    </xf>
    <xf numFmtId="0" fontId="19" fillId="0" borderId="5" xfId="0" applyFont="1" applyBorder="1" applyAlignment="1">
      <alignment horizontal="right" vertical="center" wrapText="1"/>
    </xf>
    <xf numFmtId="0" fontId="19" fillId="0" borderId="6" xfId="0" applyFont="1" applyBorder="1" applyAlignment="1">
      <alignment horizontal="right" vertical="center" wrapText="1"/>
    </xf>
    <xf numFmtId="4" fontId="13" fillId="0" borderId="1" xfId="3" applyNumberFormat="1" applyFont="1" applyBorder="1" applyAlignment="1">
      <alignment horizontal="right" vertical="center" wrapText="1"/>
    </xf>
    <xf numFmtId="0" fontId="19" fillId="2" borderId="0" xfId="0" applyFont="1" applyFill="1" applyAlignment="1">
      <alignment horizontal="right" vertical="center" wrapText="1"/>
    </xf>
    <xf numFmtId="0" fontId="19" fillId="0" borderId="0" xfId="0" applyFont="1" applyAlignment="1">
      <alignment horizontal="center" vertical="center"/>
    </xf>
    <xf numFmtId="0" fontId="21" fillId="0" borderId="0" xfId="0" applyFont="1">
      <alignment vertical="center"/>
    </xf>
    <xf numFmtId="0" fontId="19" fillId="0" borderId="3" xfId="0" applyFont="1" applyBorder="1">
      <alignment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49" fontId="21" fillId="2" borderId="0" xfId="0" applyNumberFormat="1" applyFont="1" applyFill="1" applyAlignment="1">
      <alignment horizontal="left" vertical="center"/>
    </xf>
    <xf numFmtId="49" fontId="21" fillId="0" borderId="0" xfId="0" applyNumberFormat="1" applyFont="1">
      <alignment vertical="center"/>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4619F-AEA4-48F2-98D5-6E1F9CE701AC}">
  <dimension ref="B1:I31"/>
  <sheetViews>
    <sheetView zoomScale="70" zoomScaleNormal="70" workbookViewId="0">
      <selection activeCell="M16" sqref="M16"/>
    </sheetView>
  </sheetViews>
  <sheetFormatPr defaultColWidth="9" defaultRowHeight="13.8"/>
  <cols>
    <col min="1" max="1" width="9" style="1"/>
    <col min="2" max="2" width="6.88671875" style="2" customWidth="1"/>
    <col min="3" max="3" width="75.88671875" style="1" customWidth="1"/>
    <col min="4" max="4" width="8.44140625" style="1" customWidth="1"/>
    <col min="5" max="5" width="8.6640625" style="1" customWidth="1"/>
    <col min="6" max="6" width="17.88671875" style="1" customWidth="1"/>
    <col min="7" max="16384" width="9" style="1"/>
  </cols>
  <sheetData>
    <row r="1" spans="2:9">
      <c r="B1" s="22" t="s">
        <v>0</v>
      </c>
      <c r="C1" s="22"/>
      <c r="D1" s="22"/>
      <c r="E1" s="22"/>
      <c r="F1" s="22"/>
    </row>
    <row r="3" spans="2:9" ht="22.95" customHeight="1">
      <c r="B3" s="23" t="s">
        <v>1</v>
      </c>
      <c r="C3" s="23"/>
      <c r="D3" s="23"/>
      <c r="E3" s="23"/>
      <c r="F3" s="23"/>
    </row>
    <row r="4" spans="2:9">
      <c r="B4" s="3"/>
      <c r="C4" s="3"/>
      <c r="D4" s="3"/>
      <c r="E4" s="3"/>
      <c r="F4" s="3"/>
    </row>
    <row r="5" spans="2:9" ht="31.2">
      <c r="B5" s="8" t="s">
        <v>2</v>
      </c>
      <c r="C5" s="9" t="s">
        <v>3</v>
      </c>
      <c r="D5" s="9" t="s">
        <v>4</v>
      </c>
      <c r="E5" s="9" t="s">
        <v>5</v>
      </c>
      <c r="F5" s="10" t="s">
        <v>6</v>
      </c>
    </row>
    <row r="6" spans="2:9" ht="15.6">
      <c r="B6" s="11" t="s">
        <v>7</v>
      </c>
      <c r="C6" s="24" t="s">
        <v>8</v>
      </c>
      <c r="D6" s="25"/>
      <c r="E6" s="25"/>
      <c r="F6" s="26"/>
    </row>
    <row r="7" spans="2:9" ht="15.6">
      <c r="B7" s="5" t="s">
        <v>9</v>
      </c>
      <c r="C7" s="4" t="s">
        <v>10</v>
      </c>
      <c r="D7" s="6" t="s">
        <v>11</v>
      </c>
      <c r="E7" s="7">
        <v>1</v>
      </c>
      <c r="F7" s="12"/>
    </row>
    <row r="8" spans="2:9" ht="15.6">
      <c r="B8" s="5" t="s">
        <v>12</v>
      </c>
      <c r="C8" s="4" t="s">
        <v>13</v>
      </c>
      <c r="D8" s="6" t="s">
        <v>11</v>
      </c>
      <c r="E8" s="7">
        <v>1</v>
      </c>
      <c r="F8" s="12"/>
    </row>
    <row r="9" spans="2:9" ht="15.6">
      <c r="B9" s="5" t="s">
        <v>14</v>
      </c>
      <c r="C9" s="4" t="s">
        <v>15</v>
      </c>
      <c r="D9" s="6" t="s">
        <v>11</v>
      </c>
      <c r="E9" s="7">
        <v>1</v>
      </c>
      <c r="F9" s="12"/>
      <c r="I9" s="15"/>
    </row>
    <row r="10" spans="2:9" ht="15.6">
      <c r="B10" s="20" t="s">
        <v>16</v>
      </c>
      <c r="C10" s="21"/>
      <c r="D10" s="21"/>
      <c r="E10" s="21"/>
      <c r="F10" s="12"/>
    </row>
    <row r="11" spans="2:9" ht="15.6" customHeight="1">
      <c r="B11" s="14" t="s">
        <v>17</v>
      </c>
      <c r="C11" s="24" t="s">
        <v>18</v>
      </c>
      <c r="D11" s="25"/>
      <c r="E11" s="25"/>
      <c r="F11" s="27"/>
    </row>
    <row r="12" spans="2:9" ht="15.6" customHeight="1">
      <c r="B12" s="5" t="s">
        <v>19</v>
      </c>
      <c r="C12" s="4" t="s">
        <v>10</v>
      </c>
      <c r="D12" s="6" t="s">
        <v>11</v>
      </c>
      <c r="E12" s="7">
        <v>1</v>
      </c>
      <c r="F12" s="12"/>
    </row>
    <row r="13" spans="2:9" ht="15.6" customHeight="1">
      <c r="B13" s="5" t="s">
        <v>20</v>
      </c>
      <c r="C13" s="4" t="s">
        <v>13</v>
      </c>
      <c r="D13" s="6" t="s">
        <v>11</v>
      </c>
      <c r="E13" s="7">
        <v>1</v>
      </c>
      <c r="F13" s="12"/>
    </row>
    <row r="14" spans="2:9" ht="15.6" customHeight="1">
      <c r="B14" s="5" t="s">
        <v>21</v>
      </c>
      <c r="C14" s="4" t="s">
        <v>15</v>
      </c>
      <c r="D14" s="6" t="s">
        <v>11</v>
      </c>
      <c r="E14" s="7">
        <v>1</v>
      </c>
      <c r="F14" s="12"/>
    </row>
    <row r="15" spans="2:9" ht="15.6" customHeight="1">
      <c r="B15" s="20" t="s">
        <v>16</v>
      </c>
      <c r="C15" s="21"/>
      <c r="D15" s="21"/>
      <c r="E15" s="21"/>
      <c r="F15" s="12"/>
    </row>
    <row r="16" spans="2:9" ht="16.5" customHeight="1">
      <c r="B16" s="31" t="s">
        <v>22</v>
      </c>
      <c r="C16" s="32"/>
      <c r="D16" s="32"/>
      <c r="E16" s="33"/>
      <c r="F16" s="13">
        <f>F10+F15</f>
        <v>0</v>
      </c>
    </row>
    <row r="17" spans="2:6" ht="16.5" customHeight="1">
      <c r="B17" s="31" t="s">
        <v>23</v>
      </c>
      <c r="C17" s="32"/>
      <c r="D17" s="32"/>
      <c r="E17" s="33"/>
      <c r="F17" s="13">
        <f>ROUND(F16*0.21,2)</f>
        <v>0</v>
      </c>
    </row>
    <row r="18" spans="2:6" ht="16.5" customHeight="1">
      <c r="B18" s="31" t="s">
        <v>24</v>
      </c>
      <c r="C18" s="32"/>
      <c r="D18" s="32"/>
      <c r="E18" s="33"/>
      <c r="F18" s="13">
        <f>ROUND(F16+F17,2)</f>
        <v>0</v>
      </c>
    </row>
    <row r="19" spans="2:6" ht="10.199999999999999" customHeight="1">
      <c r="B19" s="34" t="s">
        <v>25</v>
      </c>
      <c r="C19" s="35"/>
      <c r="D19" s="35"/>
      <c r="E19" s="35"/>
      <c r="F19" s="35"/>
    </row>
    <row r="20" spans="2:6">
      <c r="B20" s="36"/>
      <c r="C20" s="36"/>
      <c r="D20" s="36"/>
      <c r="E20" s="36"/>
      <c r="F20" s="36"/>
    </row>
    <row r="21" spans="2:6">
      <c r="B21" s="28" t="s">
        <v>26</v>
      </c>
      <c r="C21" s="29"/>
      <c r="D21" s="29"/>
      <c r="E21" s="29"/>
      <c r="F21" s="29"/>
    </row>
    <row r="22" spans="2:6">
      <c r="B22" s="29"/>
      <c r="C22" s="29"/>
      <c r="D22" s="29"/>
      <c r="E22" s="29"/>
      <c r="F22" s="29"/>
    </row>
    <row r="23" spans="2:6">
      <c r="B23" s="29"/>
      <c r="C23" s="29"/>
      <c r="D23" s="29"/>
      <c r="E23" s="29"/>
      <c r="F23" s="29"/>
    </row>
    <row r="24" spans="2:6">
      <c r="B24" s="29"/>
      <c r="C24" s="29"/>
      <c r="D24" s="29"/>
      <c r="E24" s="29"/>
      <c r="F24" s="29"/>
    </row>
    <row r="25" spans="2:6">
      <c r="B25" s="29"/>
      <c r="C25" s="29"/>
      <c r="D25" s="29"/>
      <c r="E25" s="29"/>
      <c r="F25" s="29"/>
    </row>
    <row r="26" spans="2:6">
      <c r="B26" s="29"/>
      <c r="C26" s="29"/>
      <c r="D26" s="29"/>
      <c r="E26" s="29"/>
      <c r="F26" s="29"/>
    </row>
    <row r="27" spans="2:6">
      <c r="B27" s="29"/>
      <c r="C27" s="29"/>
      <c r="D27" s="29"/>
      <c r="E27" s="29"/>
      <c r="F27" s="29"/>
    </row>
    <row r="28" spans="2:6">
      <c r="B28" s="29"/>
      <c r="C28" s="29"/>
      <c r="D28" s="29"/>
      <c r="E28" s="29"/>
      <c r="F28" s="29"/>
    </row>
    <row r="29" spans="2:6">
      <c r="B29" s="29"/>
      <c r="C29" s="29"/>
      <c r="D29" s="29"/>
      <c r="E29" s="29"/>
      <c r="F29" s="29"/>
    </row>
    <row r="30" spans="2:6">
      <c r="B30" s="29"/>
      <c r="C30" s="29"/>
      <c r="D30" s="29"/>
      <c r="E30" s="29"/>
      <c r="F30" s="29"/>
    </row>
    <row r="31" spans="2:6" ht="13.95" customHeight="1">
      <c r="B31" s="30" t="s">
        <v>27</v>
      </c>
      <c r="C31" s="30"/>
      <c r="D31" s="30"/>
      <c r="E31" s="30"/>
      <c r="F31" s="30"/>
    </row>
  </sheetData>
  <mergeCells count="12">
    <mergeCell ref="B21:F30"/>
    <mergeCell ref="B31:F31"/>
    <mergeCell ref="B16:E16"/>
    <mergeCell ref="B17:E17"/>
    <mergeCell ref="B18:E18"/>
    <mergeCell ref="B19:F20"/>
    <mergeCell ref="B15:E15"/>
    <mergeCell ref="B1:F1"/>
    <mergeCell ref="B3:F3"/>
    <mergeCell ref="C6:F6"/>
    <mergeCell ref="B10:E10"/>
    <mergeCell ref="C11:F11"/>
  </mergeCells>
  <pageMargins left="0.51181102362204722" right="0.31496062992125984" top="0.55118110236220474" bottom="0.55118110236220474" header="0.31496062992125984" footer="0.31496062992125984"/>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151AF-108F-4BBC-B2F5-425A1C0B023E}">
  <dimension ref="B1:I31"/>
  <sheetViews>
    <sheetView zoomScale="70" zoomScaleNormal="70" workbookViewId="0">
      <selection activeCell="I41" sqref="I41"/>
    </sheetView>
  </sheetViews>
  <sheetFormatPr defaultColWidth="9" defaultRowHeight="13.8"/>
  <cols>
    <col min="1" max="1" width="9" style="1"/>
    <col min="2" max="2" width="6.88671875" style="2" customWidth="1"/>
    <col min="3" max="3" width="75.88671875" style="1" customWidth="1"/>
    <col min="4" max="4" width="8.44140625" style="1" customWidth="1"/>
    <col min="5" max="5" width="8.6640625" style="1" customWidth="1"/>
    <col min="6" max="6" width="17.88671875" style="1" customWidth="1"/>
    <col min="7" max="16384" width="9" style="1"/>
  </cols>
  <sheetData>
    <row r="1" spans="2:9">
      <c r="B1" s="22" t="s">
        <v>0</v>
      </c>
      <c r="C1" s="22"/>
      <c r="D1" s="22"/>
      <c r="E1" s="22"/>
      <c r="F1" s="22"/>
    </row>
    <row r="3" spans="2:9" ht="22.95" customHeight="1">
      <c r="B3" s="23" t="s">
        <v>28</v>
      </c>
      <c r="C3" s="23"/>
      <c r="D3" s="23"/>
      <c r="E3" s="23"/>
      <c r="F3" s="23"/>
    </row>
    <row r="4" spans="2:9">
      <c r="B4" s="3"/>
      <c r="C4" s="3"/>
      <c r="D4" s="3"/>
      <c r="E4" s="3"/>
      <c r="F4" s="3"/>
    </row>
    <row r="5" spans="2:9" ht="31.2">
      <c r="B5" s="8" t="s">
        <v>2</v>
      </c>
      <c r="C5" s="9" t="s">
        <v>3</v>
      </c>
      <c r="D5" s="9" t="s">
        <v>4</v>
      </c>
      <c r="E5" s="9" t="s">
        <v>5</v>
      </c>
      <c r="F5" s="10" t="s">
        <v>6</v>
      </c>
    </row>
    <row r="6" spans="2:9" ht="15.6">
      <c r="B6" s="11" t="s">
        <v>7</v>
      </c>
      <c r="C6" s="24" t="s">
        <v>29</v>
      </c>
      <c r="D6" s="25"/>
      <c r="E6" s="25"/>
      <c r="F6" s="26"/>
    </row>
    <row r="7" spans="2:9" ht="15.6">
      <c r="B7" s="5" t="s">
        <v>9</v>
      </c>
      <c r="C7" s="4" t="s">
        <v>10</v>
      </c>
      <c r="D7" s="6" t="s">
        <v>11</v>
      </c>
      <c r="E7" s="7">
        <v>1</v>
      </c>
      <c r="F7" s="12"/>
    </row>
    <row r="8" spans="2:9" ht="15.6">
      <c r="B8" s="5" t="s">
        <v>12</v>
      </c>
      <c r="C8" s="4" t="s">
        <v>13</v>
      </c>
      <c r="D8" s="6" t="s">
        <v>11</v>
      </c>
      <c r="E8" s="7">
        <v>1</v>
      </c>
      <c r="F8" s="12"/>
    </row>
    <row r="9" spans="2:9" ht="15.6">
      <c r="B9" s="5" t="s">
        <v>14</v>
      </c>
      <c r="C9" s="4" t="s">
        <v>15</v>
      </c>
      <c r="D9" s="6" t="s">
        <v>11</v>
      </c>
      <c r="E9" s="7">
        <v>1</v>
      </c>
      <c r="F9" s="12"/>
      <c r="I9" s="15"/>
    </row>
    <row r="10" spans="2:9" ht="15.6">
      <c r="B10" s="20" t="s">
        <v>16</v>
      </c>
      <c r="C10" s="21"/>
      <c r="D10" s="21"/>
      <c r="E10" s="21"/>
      <c r="F10" s="12"/>
    </row>
    <row r="11" spans="2:9" ht="15.6" customHeight="1">
      <c r="B11" s="14" t="s">
        <v>17</v>
      </c>
      <c r="C11" s="24" t="s">
        <v>30</v>
      </c>
      <c r="D11" s="25"/>
      <c r="E11" s="25"/>
      <c r="F11" s="27"/>
    </row>
    <row r="12" spans="2:9" ht="15.6" customHeight="1">
      <c r="B12" s="5" t="s">
        <v>19</v>
      </c>
      <c r="C12" s="4" t="s">
        <v>10</v>
      </c>
      <c r="D12" s="6" t="s">
        <v>11</v>
      </c>
      <c r="E12" s="7">
        <v>1</v>
      </c>
      <c r="F12" s="12"/>
    </row>
    <row r="13" spans="2:9" ht="15.6" customHeight="1">
      <c r="B13" s="5" t="s">
        <v>20</v>
      </c>
      <c r="C13" s="4" t="s">
        <v>13</v>
      </c>
      <c r="D13" s="6" t="s">
        <v>11</v>
      </c>
      <c r="E13" s="7">
        <v>1</v>
      </c>
      <c r="F13" s="12"/>
    </row>
    <row r="14" spans="2:9" ht="15.6" customHeight="1">
      <c r="B14" s="5" t="s">
        <v>21</v>
      </c>
      <c r="C14" s="4" t="s">
        <v>15</v>
      </c>
      <c r="D14" s="6" t="s">
        <v>11</v>
      </c>
      <c r="E14" s="7">
        <v>1</v>
      </c>
      <c r="F14" s="12"/>
    </row>
    <row r="15" spans="2:9" ht="15.6" customHeight="1">
      <c r="B15" s="20" t="s">
        <v>16</v>
      </c>
      <c r="C15" s="21"/>
      <c r="D15" s="21"/>
      <c r="E15" s="21"/>
      <c r="F15" s="12"/>
    </row>
    <row r="16" spans="2:9" ht="16.5" customHeight="1">
      <c r="B16" s="31" t="s">
        <v>22</v>
      </c>
      <c r="C16" s="32"/>
      <c r="D16" s="32"/>
      <c r="E16" s="33"/>
      <c r="F16" s="13">
        <f>F10+F15</f>
        <v>0</v>
      </c>
    </row>
    <row r="17" spans="2:6" ht="16.5" customHeight="1">
      <c r="B17" s="31" t="s">
        <v>23</v>
      </c>
      <c r="C17" s="32"/>
      <c r="D17" s="32"/>
      <c r="E17" s="33"/>
      <c r="F17" s="13">
        <f>ROUND(F16*0.21,2)</f>
        <v>0</v>
      </c>
    </row>
    <row r="18" spans="2:6" ht="16.5" customHeight="1">
      <c r="B18" s="31" t="s">
        <v>24</v>
      </c>
      <c r="C18" s="32"/>
      <c r="D18" s="32"/>
      <c r="E18" s="33"/>
      <c r="F18" s="13">
        <f>ROUND(F16+F17,2)</f>
        <v>0</v>
      </c>
    </row>
    <row r="19" spans="2:6" ht="10.199999999999999" customHeight="1">
      <c r="B19" s="37" t="s">
        <v>31</v>
      </c>
      <c r="C19" s="35"/>
      <c r="D19" s="35"/>
      <c r="E19" s="35"/>
      <c r="F19" s="35"/>
    </row>
    <row r="20" spans="2:6">
      <c r="B20" s="36"/>
      <c r="C20" s="36"/>
      <c r="D20" s="36"/>
      <c r="E20" s="36"/>
      <c r="F20" s="36"/>
    </row>
    <row r="21" spans="2:6">
      <c r="B21" s="28" t="s">
        <v>26</v>
      </c>
      <c r="C21" s="29"/>
      <c r="D21" s="29"/>
      <c r="E21" s="29"/>
      <c r="F21" s="29"/>
    </row>
    <row r="22" spans="2:6">
      <c r="B22" s="29"/>
      <c r="C22" s="29"/>
      <c r="D22" s="29"/>
      <c r="E22" s="29"/>
      <c r="F22" s="29"/>
    </row>
    <row r="23" spans="2:6">
      <c r="B23" s="29"/>
      <c r="C23" s="29"/>
      <c r="D23" s="29"/>
      <c r="E23" s="29"/>
      <c r="F23" s="29"/>
    </row>
    <row r="24" spans="2:6">
      <c r="B24" s="29"/>
      <c r="C24" s="29"/>
      <c r="D24" s="29"/>
      <c r="E24" s="29"/>
      <c r="F24" s="29"/>
    </row>
    <row r="25" spans="2:6">
      <c r="B25" s="29"/>
      <c r="C25" s="29"/>
      <c r="D25" s="29"/>
      <c r="E25" s="29"/>
      <c r="F25" s="29"/>
    </row>
    <row r="26" spans="2:6">
      <c r="B26" s="29"/>
      <c r="C26" s="29"/>
      <c r="D26" s="29"/>
      <c r="E26" s="29"/>
      <c r="F26" s="29"/>
    </row>
    <row r="27" spans="2:6">
      <c r="B27" s="29"/>
      <c r="C27" s="29"/>
      <c r="D27" s="29"/>
      <c r="E27" s="29"/>
      <c r="F27" s="29"/>
    </row>
    <row r="28" spans="2:6">
      <c r="B28" s="29"/>
      <c r="C28" s="29"/>
      <c r="D28" s="29"/>
      <c r="E28" s="29"/>
      <c r="F28" s="29"/>
    </row>
    <row r="29" spans="2:6">
      <c r="B29" s="29"/>
      <c r="C29" s="29"/>
      <c r="D29" s="29"/>
      <c r="E29" s="29"/>
      <c r="F29" s="29"/>
    </row>
    <row r="30" spans="2:6">
      <c r="B30" s="29"/>
      <c r="C30" s="29"/>
      <c r="D30" s="29"/>
      <c r="E30" s="29"/>
      <c r="F30" s="29"/>
    </row>
    <row r="31" spans="2:6" ht="13.95" customHeight="1">
      <c r="B31" s="30" t="s">
        <v>27</v>
      </c>
      <c r="C31" s="30"/>
      <c r="D31" s="30"/>
      <c r="E31" s="30"/>
      <c r="F31" s="30"/>
    </row>
  </sheetData>
  <mergeCells count="12">
    <mergeCell ref="B21:F30"/>
    <mergeCell ref="B31:F31"/>
    <mergeCell ref="B16:E16"/>
    <mergeCell ref="B17:E17"/>
    <mergeCell ref="B18:E18"/>
    <mergeCell ref="B19:F20"/>
    <mergeCell ref="B15:E15"/>
    <mergeCell ref="B1:F1"/>
    <mergeCell ref="B3:F3"/>
    <mergeCell ref="C6:F6"/>
    <mergeCell ref="B10:E10"/>
    <mergeCell ref="C11:F11"/>
  </mergeCells>
  <pageMargins left="0.51181102362204722" right="0.31496062992125984" top="0.55118110236220474" bottom="0.55118110236220474" header="0.31496062992125984" footer="0.31496062992125984"/>
  <pageSetup paperSize="9"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BCCC7-4A4F-41F8-ABA5-6BA59854471A}">
  <dimension ref="B1:I47"/>
  <sheetViews>
    <sheetView zoomScale="85" zoomScaleNormal="85" workbookViewId="0">
      <selection activeCell="B7" sqref="B7:E12"/>
    </sheetView>
  </sheetViews>
  <sheetFormatPr defaultColWidth="9" defaultRowHeight="13.8"/>
  <cols>
    <col min="1" max="1" width="9" style="1"/>
    <col min="2" max="2" width="6.88671875" style="2" customWidth="1"/>
    <col min="3" max="3" width="75.88671875" style="1" customWidth="1"/>
    <col min="4" max="4" width="8.44140625" style="1" customWidth="1"/>
    <col min="5" max="5" width="8.6640625" style="1" customWidth="1"/>
    <col min="6" max="6" width="17.88671875" style="1" customWidth="1"/>
    <col min="7" max="16384" width="9" style="1"/>
  </cols>
  <sheetData>
    <row r="1" spans="2:9">
      <c r="B1" s="22" t="s">
        <v>0</v>
      </c>
      <c r="C1" s="22"/>
      <c r="D1" s="22"/>
      <c r="E1" s="22"/>
      <c r="F1" s="22"/>
    </row>
    <row r="3" spans="2:9" ht="22.95" customHeight="1">
      <c r="B3" s="23" t="s">
        <v>32</v>
      </c>
      <c r="C3" s="23"/>
      <c r="D3" s="23"/>
      <c r="E3" s="23"/>
      <c r="F3" s="23"/>
    </row>
    <row r="4" spans="2:9">
      <c r="B4" s="3"/>
      <c r="C4" s="3"/>
      <c r="D4" s="3"/>
      <c r="E4" s="3"/>
      <c r="F4" s="3"/>
    </row>
    <row r="5" spans="2:9" ht="31.2">
      <c r="B5" s="8" t="s">
        <v>2</v>
      </c>
      <c r="C5" s="9" t="s">
        <v>3</v>
      </c>
      <c r="D5" s="9" t="s">
        <v>4</v>
      </c>
      <c r="E5" s="9" t="s">
        <v>5</v>
      </c>
      <c r="F5" s="10" t="s">
        <v>6</v>
      </c>
    </row>
    <row r="6" spans="2:9" ht="30" customHeight="1">
      <c r="B6" s="11" t="s">
        <v>7</v>
      </c>
      <c r="C6" s="24" t="s">
        <v>33</v>
      </c>
      <c r="D6" s="25"/>
      <c r="E6" s="25"/>
      <c r="F6" s="26"/>
    </row>
    <row r="7" spans="2:9" ht="30" customHeight="1">
      <c r="B7" s="5" t="s">
        <v>9</v>
      </c>
      <c r="C7" s="4" t="s">
        <v>10</v>
      </c>
      <c r="D7" s="6" t="s">
        <v>11</v>
      </c>
      <c r="E7" s="7">
        <v>1</v>
      </c>
      <c r="F7" s="12"/>
    </row>
    <row r="8" spans="2:9" ht="30" customHeight="1">
      <c r="B8" s="5" t="s">
        <v>12</v>
      </c>
      <c r="C8" s="4" t="s">
        <v>34</v>
      </c>
      <c r="D8" s="6" t="s">
        <v>11</v>
      </c>
      <c r="E8" s="7">
        <v>1</v>
      </c>
      <c r="F8" s="12"/>
    </row>
    <row r="9" spans="2:9" ht="30" customHeight="1">
      <c r="B9" s="5" t="s">
        <v>14</v>
      </c>
      <c r="C9" s="4" t="s">
        <v>35</v>
      </c>
      <c r="D9" s="6" t="s">
        <v>11</v>
      </c>
      <c r="E9" s="7">
        <v>1</v>
      </c>
      <c r="F9" s="12"/>
    </row>
    <row r="10" spans="2:9" ht="30" customHeight="1">
      <c r="B10" s="5" t="s">
        <v>36</v>
      </c>
      <c r="C10" s="4" t="s">
        <v>37</v>
      </c>
      <c r="D10" s="6" t="s">
        <v>11</v>
      </c>
      <c r="E10" s="7">
        <v>1</v>
      </c>
      <c r="F10" s="12"/>
    </row>
    <row r="11" spans="2:9" ht="30" customHeight="1">
      <c r="B11" s="5" t="s">
        <v>38</v>
      </c>
      <c r="C11" s="4" t="s">
        <v>39</v>
      </c>
      <c r="D11" s="6" t="s">
        <v>11</v>
      </c>
      <c r="E11" s="7">
        <v>1</v>
      </c>
      <c r="F11" s="12"/>
    </row>
    <row r="12" spans="2:9" ht="30" customHeight="1">
      <c r="B12" s="5" t="s">
        <v>40</v>
      </c>
      <c r="C12" s="4" t="s">
        <v>41</v>
      </c>
      <c r="D12" s="6" t="s">
        <v>11</v>
      </c>
      <c r="E12" s="7">
        <v>1</v>
      </c>
      <c r="F12" s="12"/>
      <c r="I12" s="15"/>
    </row>
    <row r="13" spans="2:9" ht="30" customHeight="1">
      <c r="B13" s="20" t="s">
        <v>16</v>
      </c>
      <c r="C13" s="21"/>
      <c r="D13" s="21"/>
      <c r="E13" s="21"/>
      <c r="F13" s="12"/>
    </row>
    <row r="14" spans="2:9" ht="30" customHeight="1">
      <c r="B14" s="14" t="s">
        <v>17</v>
      </c>
      <c r="C14" s="24" t="s">
        <v>42</v>
      </c>
      <c r="D14" s="25"/>
      <c r="E14" s="25"/>
      <c r="F14" s="27"/>
    </row>
    <row r="15" spans="2:9" ht="30" customHeight="1">
      <c r="B15" s="5" t="s">
        <v>19</v>
      </c>
      <c r="C15" s="4" t="s">
        <v>10</v>
      </c>
      <c r="D15" s="6" t="s">
        <v>11</v>
      </c>
      <c r="E15" s="7">
        <v>1</v>
      </c>
      <c r="F15" s="12"/>
    </row>
    <row r="16" spans="2:9" ht="30" customHeight="1">
      <c r="B16" s="5" t="s">
        <v>20</v>
      </c>
      <c r="C16" s="4" t="s">
        <v>34</v>
      </c>
      <c r="D16" s="6" t="s">
        <v>11</v>
      </c>
      <c r="E16" s="7">
        <v>1</v>
      </c>
      <c r="F16" s="12"/>
    </row>
    <row r="17" spans="2:6" ht="30" customHeight="1">
      <c r="B17" s="5" t="s">
        <v>21</v>
      </c>
      <c r="C17" s="4" t="s">
        <v>35</v>
      </c>
      <c r="D17" s="6" t="s">
        <v>11</v>
      </c>
      <c r="E17" s="7">
        <v>1</v>
      </c>
      <c r="F17" s="12"/>
    </row>
    <row r="18" spans="2:6" ht="30" customHeight="1">
      <c r="B18" s="5" t="s">
        <v>43</v>
      </c>
      <c r="C18" s="4" t="s">
        <v>41</v>
      </c>
      <c r="D18" s="6" t="s">
        <v>11</v>
      </c>
      <c r="E18" s="7">
        <v>1</v>
      </c>
      <c r="F18" s="12"/>
    </row>
    <row r="19" spans="2:6" ht="30" customHeight="1">
      <c r="B19" s="20" t="s">
        <v>16</v>
      </c>
      <c r="C19" s="21"/>
      <c r="D19" s="21"/>
      <c r="E19" s="21"/>
      <c r="F19" s="12"/>
    </row>
    <row r="20" spans="2:6" ht="30" customHeight="1">
      <c r="B20" s="14" t="s">
        <v>44</v>
      </c>
      <c r="C20" s="38" t="s">
        <v>45</v>
      </c>
      <c r="D20" s="39"/>
      <c r="E20" s="39"/>
      <c r="F20" s="40"/>
    </row>
    <row r="21" spans="2:6" ht="30" customHeight="1">
      <c r="B21" s="5" t="s">
        <v>46</v>
      </c>
      <c r="C21" s="4" t="s">
        <v>10</v>
      </c>
      <c r="D21" s="6" t="s">
        <v>11</v>
      </c>
      <c r="E21" s="7">
        <v>1</v>
      </c>
      <c r="F21" s="12"/>
    </row>
    <row r="22" spans="2:6" ht="30" customHeight="1">
      <c r="B22" s="5" t="s">
        <v>47</v>
      </c>
      <c r="C22" s="4" t="s">
        <v>34</v>
      </c>
      <c r="D22" s="6" t="s">
        <v>11</v>
      </c>
      <c r="E22" s="7">
        <v>1</v>
      </c>
      <c r="F22" s="12"/>
    </row>
    <row r="23" spans="2:6" ht="30" customHeight="1">
      <c r="B23" s="5" t="s">
        <v>48</v>
      </c>
      <c r="C23" s="4" t="s">
        <v>35</v>
      </c>
      <c r="D23" s="6" t="s">
        <v>11</v>
      </c>
      <c r="E23" s="7">
        <v>1</v>
      </c>
      <c r="F23" s="12"/>
    </row>
    <row r="24" spans="2:6" ht="30" customHeight="1">
      <c r="B24" s="5" t="s">
        <v>49</v>
      </c>
      <c r="C24" s="4" t="s">
        <v>37</v>
      </c>
      <c r="D24" s="6" t="s">
        <v>11</v>
      </c>
      <c r="E24" s="7">
        <v>1</v>
      </c>
      <c r="F24" s="12"/>
    </row>
    <row r="25" spans="2:6" ht="30" customHeight="1">
      <c r="B25" s="5" t="s">
        <v>50</v>
      </c>
      <c r="C25" s="4" t="s">
        <v>39</v>
      </c>
      <c r="D25" s="6" t="s">
        <v>11</v>
      </c>
      <c r="E25" s="7">
        <v>1</v>
      </c>
      <c r="F25" s="12"/>
    </row>
    <row r="26" spans="2:6" ht="30" customHeight="1">
      <c r="B26" s="5" t="s">
        <v>51</v>
      </c>
      <c r="C26" s="4" t="s">
        <v>41</v>
      </c>
      <c r="D26" s="6" t="s">
        <v>11</v>
      </c>
      <c r="E26" s="7">
        <v>1</v>
      </c>
      <c r="F26" s="17"/>
    </row>
    <row r="27" spans="2:6" ht="30" customHeight="1">
      <c r="B27" s="20" t="s">
        <v>16</v>
      </c>
      <c r="C27" s="21"/>
      <c r="D27" s="21"/>
      <c r="E27" s="21"/>
      <c r="F27" s="12"/>
    </row>
    <row r="28" spans="2:6" ht="16.5" customHeight="1">
      <c r="B28" s="31" t="s">
        <v>22</v>
      </c>
      <c r="C28" s="32"/>
      <c r="D28" s="32"/>
      <c r="E28" s="33"/>
      <c r="F28" s="13">
        <f>F13+F19+F27</f>
        <v>0</v>
      </c>
    </row>
    <row r="29" spans="2:6" ht="16.5" customHeight="1">
      <c r="B29" s="31" t="s">
        <v>23</v>
      </c>
      <c r="C29" s="32"/>
      <c r="D29" s="32"/>
      <c r="E29" s="33"/>
      <c r="F29" s="13">
        <f>ROUND(F28*0.21,2)</f>
        <v>0</v>
      </c>
    </row>
    <row r="30" spans="2:6" ht="16.5" customHeight="1">
      <c r="B30" s="31" t="s">
        <v>24</v>
      </c>
      <c r="C30" s="32"/>
      <c r="D30" s="32"/>
      <c r="E30" s="33"/>
      <c r="F30" s="13">
        <f>ROUND(F28+F29,2)</f>
        <v>0</v>
      </c>
    </row>
    <row r="31" spans="2:6" ht="10.199999999999999" customHeight="1">
      <c r="B31" s="37" t="s">
        <v>52</v>
      </c>
      <c r="C31" s="35"/>
      <c r="D31" s="35"/>
      <c r="E31" s="35"/>
      <c r="F31" s="35"/>
    </row>
    <row r="32" spans="2:6">
      <c r="B32" s="36"/>
      <c r="C32" s="36"/>
      <c r="D32" s="36"/>
      <c r="E32" s="36"/>
      <c r="F32" s="36"/>
    </row>
    <row r="33" spans="2:6">
      <c r="B33" s="28" t="s">
        <v>26</v>
      </c>
      <c r="C33" s="29"/>
      <c r="D33" s="29"/>
      <c r="E33" s="29"/>
      <c r="F33" s="29"/>
    </row>
    <row r="34" spans="2:6">
      <c r="B34" s="29"/>
      <c r="C34" s="29"/>
      <c r="D34" s="29"/>
      <c r="E34" s="29"/>
      <c r="F34" s="29"/>
    </row>
    <row r="35" spans="2:6">
      <c r="B35" s="29"/>
      <c r="C35" s="29"/>
      <c r="D35" s="29"/>
      <c r="E35" s="29"/>
      <c r="F35" s="29"/>
    </row>
    <row r="36" spans="2:6">
      <c r="B36" s="29"/>
      <c r="C36" s="29"/>
      <c r="D36" s="29"/>
      <c r="E36" s="29"/>
      <c r="F36" s="29"/>
    </row>
    <row r="37" spans="2:6">
      <c r="B37" s="29"/>
      <c r="C37" s="29"/>
      <c r="D37" s="29"/>
      <c r="E37" s="29"/>
      <c r="F37" s="29"/>
    </row>
    <row r="38" spans="2:6">
      <c r="B38" s="29"/>
      <c r="C38" s="29"/>
      <c r="D38" s="29"/>
      <c r="E38" s="29"/>
      <c r="F38" s="29"/>
    </row>
    <row r="39" spans="2:6">
      <c r="B39" s="29"/>
      <c r="C39" s="29"/>
      <c r="D39" s="29"/>
      <c r="E39" s="29"/>
      <c r="F39" s="29"/>
    </row>
    <row r="40" spans="2:6">
      <c r="B40" s="29"/>
      <c r="C40" s="29"/>
      <c r="D40" s="29"/>
      <c r="E40" s="29"/>
      <c r="F40" s="29"/>
    </row>
    <row r="41" spans="2:6">
      <c r="B41" s="29"/>
      <c r="C41" s="29"/>
      <c r="D41" s="29"/>
      <c r="E41" s="29"/>
      <c r="F41" s="29"/>
    </row>
    <row r="42" spans="2:6">
      <c r="B42" s="29"/>
      <c r="C42" s="29"/>
      <c r="D42" s="29"/>
      <c r="E42" s="29"/>
      <c r="F42" s="29"/>
    </row>
    <row r="43" spans="2:6" ht="13.95" customHeight="1">
      <c r="B43" s="30" t="s">
        <v>27</v>
      </c>
      <c r="C43" s="30"/>
      <c r="D43" s="30"/>
      <c r="E43" s="30"/>
      <c r="F43" s="30"/>
    </row>
    <row r="47" spans="2:6">
      <c r="C47" s="16"/>
    </row>
  </sheetData>
  <mergeCells count="14">
    <mergeCell ref="B33:F42"/>
    <mergeCell ref="B43:F43"/>
    <mergeCell ref="C20:F20"/>
    <mergeCell ref="B27:E27"/>
    <mergeCell ref="B28:E28"/>
    <mergeCell ref="B29:E29"/>
    <mergeCell ref="B30:E30"/>
    <mergeCell ref="B31:F32"/>
    <mergeCell ref="B19:E19"/>
    <mergeCell ref="B1:F1"/>
    <mergeCell ref="B3:F3"/>
    <mergeCell ref="C6:F6"/>
    <mergeCell ref="B13:E13"/>
    <mergeCell ref="C14:F14"/>
  </mergeCells>
  <pageMargins left="0.51181102362204722" right="0.31496062992125984" top="0.55118110236220474" bottom="0.55118110236220474" header="0.31496062992125984" footer="0.31496062992125984"/>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27E4-50D3-474A-9008-1291080056D2}">
  <dimension ref="A1:E29"/>
  <sheetViews>
    <sheetView tabSelected="1" zoomScale="85" zoomScaleNormal="85" workbookViewId="0">
      <selection activeCell="I17" sqref="I17"/>
    </sheetView>
  </sheetViews>
  <sheetFormatPr defaultColWidth="9" defaultRowHeight="15.6"/>
  <cols>
    <col min="1" max="1" width="6.88671875" style="64" customWidth="1"/>
    <col min="2" max="2" width="75.88671875" style="59" customWidth="1"/>
    <col min="3" max="3" width="8.44140625" style="59" customWidth="1"/>
    <col min="4" max="4" width="8.6640625" style="59" customWidth="1"/>
    <col min="5" max="5" width="17.88671875" style="59" customWidth="1"/>
    <col min="6" max="16384" width="9" style="59"/>
  </cols>
  <sheetData>
    <row r="1" spans="1:5">
      <c r="A1" s="58" t="s">
        <v>61</v>
      </c>
      <c r="B1" s="58"/>
      <c r="C1" s="58"/>
      <c r="D1" s="58"/>
      <c r="E1" s="58"/>
    </row>
    <row r="3" spans="1:5" ht="22.95" customHeight="1">
      <c r="A3" s="41" t="s">
        <v>53</v>
      </c>
      <c r="B3" s="41"/>
      <c r="C3" s="41"/>
      <c r="D3" s="41"/>
      <c r="E3" s="41"/>
    </row>
    <row r="4" spans="1:5">
      <c r="A4" s="60"/>
      <c r="B4" s="60"/>
      <c r="C4" s="60"/>
      <c r="D4" s="60"/>
      <c r="E4" s="60"/>
    </row>
    <row r="5" spans="1:5" ht="31.2">
      <c r="A5" s="42" t="s">
        <v>2</v>
      </c>
      <c r="B5" s="43" t="s">
        <v>3</v>
      </c>
      <c r="C5" s="43" t="s">
        <v>4</v>
      </c>
      <c r="D5" s="43" t="s">
        <v>5</v>
      </c>
      <c r="E5" s="44" t="s">
        <v>6</v>
      </c>
    </row>
    <row r="6" spans="1:5" ht="24" customHeight="1">
      <c r="A6" s="19" t="s">
        <v>9</v>
      </c>
      <c r="B6" s="18" t="s">
        <v>54</v>
      </c>
      <c r="C6" s="45" t="s">
        <v>11</v>
      </c>
      <c r="D6" s="46">
        <v>1</v>
      </c>
      <c r="E6" s="44"/>
    </row>
    <row r="7" spans="1:5" ht="35.4" customHeight="1">
      <c r="A7" s="19" t="s">
        <v>12</v>
      </c>
      <c r="B7" s="18" t="s">
        <v>55</v>
      </c>
      <c r="C7" s="45" t="s">
        <v>11</v>
      </c>
      <c r="D7" s="46">
        <v>1</v>
      </c>
      <c r="E7" s="47"/>
    </row>
    <row r="8" spans="1:5" ht="33.6" customHeight="1">
      <c r="A8" s="48" t="s">
        <v>14</v>
      </c>
      <c r="B8" s="18" t="s">
        <v>56</v>
      </c>
      <c r="C8" s="45" t="s">
        <v>11</v>
      </c>
      <c r="D8" s="46">
        <v>1</v>
      </c>
      <c r="E8" s="47"/>
    </row>
    <row r="9" spans="1:5" ht="51.6" customHeight="1">
      <c r="A9" s="48" t="s">
        <v>36</v>
      </c>
      <c r="B9" s="49" t="s">
        <v>57</v>
      </c>
      <c r="C9" s="45" t="s">
        <v>11</v>
      </c>
      <c r="D9" s="46">
        <v>1</v>
      </c>
      <c r="E9" s="47"/>
    </row>
    <row r="10" spans="1:5" ht="30" customHeight="1">
      <c r="A10" s="48" t="s">
        <v>38</v>
      </c>
      <c r="B10" s="50" t="s">
        <v>58</v>
      </c>
      <c r="C10" s="45" t="s">
        <v>11</v>
      </c>
      <c r="D10" s="46">
        <v>1</v>
      </c>
      <c r="E10" s="47"/>
    </row>
    <row r="11" spans="1:5" ht="34.950000000000003" customHeight="1">
      <c r="A11" s="48" t="s">
        <v>40</v>
      </c>
      <c r="B11" s="49" t="s">
        <v>59</v>
      </c>
      <c r="C11" s="45" t="s">
        <v>11</v>
      </c>
      <c r="D11" s="46">
        <v>1</v>
      </c>
      <c r="E11" s="47"/>
    </row>
    <row r="12" spans="1:5">
      <c r="A12" s="51" t="s">
        <v>16</v>
      </c>
      <c r="B12" s="52"/>
      <c r="C12" s="52"/>
      <c r="D12" s="52"/>
      <c r="E12" s="47">
        <f>SUM(E6:E11)</f>
        <v>0</v>
      </c>
    </row>
    <row r="13" spans="1:5" ht="16.5" customHeight="1">
      <c r="A13" s="53" t="s">
        <v>22</v>
      </c>
      <c r="B13" s="54"/>
      <c r="C13" s="54"/>
      <c r="D13" s="55"/>
      <c r="E13" s="56">
        <f>E6+E7+E8+E9+E10+E11</f>
        <v>0</v>
      </c>
    </row>
    <row r="14" spans="1:5" ht="16.5" customHeight="1">
      <c r="A14" s="53" t="s">
        <v>23</v>
      </c>
      <c r="B14" s="54"/>
      <c r="C14" s="54"/>
      <c r="D14" s="55"/>
      <c r="E14" s="56">
        <f>ROUND(E13*0.21,2)</f>
        <v>0</v>
      </c>
    </row>
    <row r="15" spans="1:5" ht="16.5" customHeight="1">
      <c r="A15" s="53" t="s">
        <v>24</v>
      </c>
      <c r="B15" s="54"/>
      <c r="C15" s="54"/>
      <c r="D15" s="55"/>
      <c r="E15" s="56">
        <f>ROUND(E13+E14,2)</f>
        <v>0</v>
      </c>
    </row>
    <row r="16" spans="1:5" ht="10.199999999999999" customHeight="1">
      <c r="A16" s="34" t="s">
        <v>62</v>
      </c>
      <c r="B16" s="34"/>
      <c r="C16" s="34"/>
      <c r="D16" s="34"/>
      <c r="E16" s="34"/>
    </row>
    <row r="17" spans="1:5">
      <c r="A17" s="57"/>
      <c r="B17" s="57"/>
      <c r="C17" s="57"/>
      <c r="D17" s="57"/>
      <c r="E17" s="57"/>
    </row>
    <row r="18" spans="1:5">
      <c r="A18" s="61" t="s">
        <v>63</v>
      </c>
      <c r="B18" s="62"/>
      <c r="C18" s="62"/>
      <c r="D18" s="62"/>
      <c r="E18" s="62"/>
    </row>
    <row r="19" spans="1:5">
      <c r="A19" s="62"/>
      <c r="B19" s="62"/>
      <c r="C19" s="62"/>
      <c r="D19" s="62"/>
      <c r="E19" s="62"/>
    </row>
    <row r="20" spans="1:5">
      <c r="A20" s="62"/>
      <c r="B20" s="62"/>
      <c r="C20" s="62"/>
      <c r="D20" s="62"/>
      <c r="E20" s="62"/>
    </row>
    <row r="21" spans="1:5">
      <c r="A21" s="62"/>
      <c r="B21" s="62"/>
      <c r="C21" s="62"/>
      <c r="D21" s="62"/>
      <c r="E21" s="62"/>
    </row>
    <row r="22" spans="1:5">
      <c r="A22" s="62"/>
      <c r="B22" s="62"/>
      <c r="C22" s="62"/>
      <c r="D22" s="62"/>
      <c r="E22" s="62"/>
    </row>
    <row r="23" spans="1:5">
      <c r="A23" s="62"/>
      <c r="B23" s="62"/>
      <c r="C23" s="62"/>
      <c r="D23" s="62"/>
      <c r="E23" s="62"/>
    </row>
    <row r="24" spans="1:5">
      <c r="A24" s="62"/>
      <c r="B24" s="62"/>
      <c r="C24" s="62"/>
      <c r="D24" s="62"/>
      <c r="E24" s="62"/>
    </row>
    <row r="25" spans="1:5">
      <c r="A25" s="62"/>
      <c r="B25" s="62"/>
      <c r="C25" s="62"/>
      <c r="D25" s="62"/>
      <c r="E25" s="62"/>
    </row>
    <row r="26" spans="1:5">
      <c r="A26" s="62"/>
      <c r="B26" s="62"/>
      <c r="C26" s="62"/>
      <c r="D26" s="62"/>
      <c r="E26" s="62"/>
    </row>
    <row r="27" spans="1:5">
      <c r="A27" s="62"/>
      <c r="B27" s="62"/>
      <c r="C27" s="62"/>
      <c r="D27" s="62"/>
      <c r="E27" s="62"/>
    </row>
    <row r="28" spans="1:5">
      <c r="A28" s="62"/>
      <c r="B28" s="62"/>
      <c r="C28" s="62"/>
      <c r="D28" s="62"/>
      <c r="E28" s="62"/>
    </row>
    <row r="29" spans="1:5" ht="13.95" customHeight="1">
      <c r="A29" s="63" t="s">
        <v>60</v>
      </c>
      <c r="B29" s="63"/>
      <c r="C29" s="63"/>
      <c r="D29" s="63"/>
      <c r="E29" s="63"/>
    </row>
  </sheetData>
  <mergeCells count="9">
    <mergeCell ref="A16:E17"/>
    <mergeCell ref="A18:E28"/>
    <mergeCell ref="A29:E29"/>
    <mergeCell ref="A14:D14"/>
    <mergeCell ref="A1:E1"/>
    <mergeCell ref="A3:E3"/>
    <mergeCell ref="A12:D12"/>
    <mergeCell ref="A13:D13"/>
    <mergeCell ref="A15:D15"/>
  </mergeCells>
  <printOptions horizontalCentered="1"/>
  <pageMargins left="1.1811023622047245" right="0.39370078740157483" top="0.78740157480314965" bottom="0.78740157480314965"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9FBA45-CED1-4E79-945B-D08982044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0BB2D1-D8B3-4460-AC9E-3D2DD5461E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4</vt:i4>
      </vt:variant>
    </vt:vector>
  </HeadingPairs>
  <TitlesOfParts>
    <vt:vector size="8" baseType="lpstr">
      <vt:lpstr>4E dalis</vt:lpstr>
      <vt:lpstr>3E dalis</vt:lpstr>
      <vt:lpstr>1E dalis</vt:lpstr>
      <vt:lpstr>Darbų kainų žiniaraštis</vt:lpstr>
      <vt:lpstr>'1E dalis'!Print_Area</vt:lpstr>
      <vt:lpstr>'3E dalis'!Print_Area</vt:lpstr>
      <vt:lpstr>'4E dalis'!Print_Area</vt:lpstr>
      <vt:lpstr>'Darbų kainų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Rasa Karmazienė</cp:lastModifiedBy>
  <cp:revision/>
  <dcterms:created xsi:type="dcterms:W3CDTF">2017-02-09T09:44:26Z</dcterms:created>
  <dcterms:modified xsi:type="dcterms:W3CDTF">2025-09-25T11:33:00Z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ies>
</file>